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2.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autoCompressPictures="0"/>
  <bookViews>
    <workbookView xWindow="0" yWindow="0" windowWidth="19440" windowHeight="12240" tabRatio="500"/>
  </bookViews>
  <sheets>
    <sheet name="LCI and LCIA" sheetId="1" r:id="rId1"/>
    <sheet name="Syst Expansion LCI and LCIA" sheetId="7" r:id="rId2"/>
    <sheet name="TRACI_2_1" sheetId="3" r:id="rId3"/>
    <sheet name="Substances" sheetId="4" r:id="rId4"/>
    <sheet name="Fossil Fuels" sheetId="5" r:id="rId5"/>
    <sheet name="References" sheetId="6" r:id="rId6"/>
  </sheets>
  <definedNames>
    <definedName name="_xlnm.Print_Titles" localSheetId="4">'Fossil Fuels'!$1:$1</definedName>
  </definedName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B36" i="7" l="1"/>
  <c r="B35" i="7"/>
  <c r="B34" i="7"/>
  <c r="B33" i="7"/>
  <c r="B32" i="7"/>
  <c r="B31" i="7"/>
  <c r="E70" i="7"/>
  <c r="E71" i="7"/>
  <c r="F71" i="7" s="1"/>
  <c r="E72" i="7"/>
  <c r="F72" i="7" s="1"/>
  <c r="E73" i="7"/>
  <c r="F73" i="7" s="1"/>
  <c r="E74" i="7"/>
  <c r="F74" i="7" s="1"/>
  <c r="F70" i="7"/>
  <c r="F69" i="7"/>
  <c r="E69" i="7"/>
  <c r="C70" i="7"/>
  <c r="C71" i="7"/>
  <c r="C72" i="7"/>
  <c r="C73" i="7"/>
  <c r="C74" i="7"/>
  <c r="C69" i="7"/>
  <c r="B70" i="7"/>
  <c r="B71" i="7"/>
  <c r="B72" i="7"/>
  <c r="B73" i="7"/>
  <c r="B74" i="7"/>
  <c r="B69" i="7"/>
  <c r="A70" i="7"/>
  <c r="A71" i="7"/>
  <c r="A72" i="7"/>
  <c r="A73" i="7"/>
  <c r="A74" i="7"/>
  <c r="A69" i="7"/>
  <c r="F36" i="7"/>
  <c r="D36" i="7"/>
  <c r="C36" i="7"/>
  <c r="D35" i="7"/>
  <c r="C35" i="7"/>
  <c r="G34" i="7"/>
  <c r="C34" i="7"/>
  <c r="F33" i="7"/>
  <c r="E33" i="7"/>
  <c r="F32" i="7"/>
  <c r="E32" i="7"/>
  <c r="D32" i="7"/>
  <c r="C32" i="7"/>
  <c r="D31" i="7"/>
  <c r="C31" i="7"/>
  <c r="G26" i="7"/>
  <c r="D26" i="7"/>
  <c r="E36" i="7" s="1"/>
  <c r="G25" i="7"/>
  <c r="D25" i="7"/>
  <c r="G24" i="7"/>
  <c r="D24" i="7"/>
  <c r="G23" i="7"/>
  <c r="D23" i="7"/>
  <c r="D22" i="7"/>
  <c r="E35" i="7" s="1"/>
  <c r="D21" i="7"/>
  <c r="F35" i="7" s="1"/>
  <c r="G20" i="7"/>
  <c r="D20" i="7"/>
  <c r="G19" i="7"/>
  <c r="D19" i="7"/>
  <c r="G35" i="7" s="1"/>
  <c r="D18" i="7"/>
  <c r="E34" i="7" s="1"/>
  <c r="D17" i="7"/>
  <c r="F34" i="7" s="1"/>
  <c r="G16" i="7"/>
  <c r="D16" i="7"/>
  <c r="G15" i="7"/>
  <c r="D34" i="7" s="1"/>
  <c r="D15" i="7"/>
  <c r="D14" i="7"/>
  <c r="D13" i="7"/>
  <c r="G12" i="7"/>
  <c r="C33" i="7" s="1"/>
  <c r="D12" i="7"/>
  <c r="G11" i="7"/>
  <c r="D33" i="7" s="1"/>
  <c r="D11" i="7"/>
  <c r="G33" i="7" s="1"/>
  <c r="D10" i="7"/>
  <c r="D9" i="7"/>
  <c r="G8" i="7"/>
  <c r="D8" i="7"/>
  <c r="G7" i="7"/>
  <c r="D7" i="7"/>
  <c r="D6" i="7"/>
  <c r="E31" i="7" s="1"/>
  <c r="D5" i="7"/>
  <c r="F31" i="7" s="1"/>
  <c r="D4" i="7"/>
  <c r="G3" i="7"/>
  <c r="D3" i="7"/>
  <c r="G31" i="7" s="1"/>
  <c r="G32" i="7" l="1"/>
  <c r="G36" i="7"/>
  <c r="G36" i="1"/>
  <c r="G35" i="1"/>
  <c r="G34" i="1"/>
  <c r="G33" i="1"/>
  <c r="G32" i="1"/>
  <c r="G31" i="1"/>
  <c r="F36" i="1"/>
  <c r="F35" i="1"/>
  <c r="F34" i="1"/>
  <c r="F33" i="1"/>
  <c r="F32" i="1"/>
  <c r="F31" i="1"/>
  <c r="E36" i="1"/>
  <c r="E35" i="1"/>
  <c r="E34" i="1"/>
  <c r="E33" i="1"/>
  <c r="E32" i="1"/>
  <c r="D6" i="1"/>
  <c r="E31" i="1"/>
  <c r="D36" i="1"/>
  <c r="D35" i="1"/>
  <c r="D34" i="1"/>
  <c r="G26" i="1"/>
  <c r="G25" i="1"/>
  <c r="G24" i="1"/>
  <c r="G23" i="1"/>
  <c r="G20" i="1"/>
  <c r="G19" i="1"/>
  <c r="G12" i="1"/>
  <c r="G11" i="1"/>
  <c r="G8" i="1"/>
  <c r="G7" i="1"/>
  <c r="G3" i="1"/>
  <c r="G16" i="1"/>
  <c r="G15" i="1"/>
  <c r="D33" i="1"/>
  <c r="D32" i="1"/>
  <c r="D31" i="1"/>
  <c r="C36" i="1"/>
  <c r="C35" i="1"/>
  <c r="C33" i="1"/>
  <c r="C32" i="1"/>
  <c r="B36" i="1"/>
  <c r="B35" i="1"/>
  <c r="B34" i="1"/>
  <c r="B33" i="1"/>
  <c r="B32" i="1"/>
  <c r="B31" i="1"/>
  <c r="D24" i="1"/>
  <c r="D25" i="1"/>
  <c r="D26" i="1"/>
  <c r="D23" i="1"/>
  <c r="D21" i="1"/>
  <c r="D22" i="1"/>
  <c r="D20" i="1"/>
  <c r="D19" i="1"/>
  <c r="D18" i="1"/>
  <c r="D17" i="1"/>
  <c r="D16" i="1"/>
  <c r="D15" i="1"/>
  <c r="D12" i="1"/>
  <c r="D13" i="1"/>
  <c r="D14" i="1"/>
  <c r="D11" i="1"/>
  <c r="D8" i="1"/>
  <c r="D9" i="1"/>
  <c r="D10" i="1"/>
  <c r="D7" i="1"/>
  <c r="D4" i="1"/>
  <c r="D5" i="1"/>
  <c r="D3" i="1"/>
  <c r="C34" i="1"/>
  <c r="C31" i="1"/>
</calcChain>
</file>

<file path=xl/sharedStrings.xml><?xml version="1.0" encoding="utf-8"?>
<sst xmlns="http://schemas.openxmlformats.org/spreadsheetml/2006/main" count="66724" uniqueCount="4071">
  <si>
    <t>Global Warming Air (kg CO2 eq / kg methanol)</t>
  </si>
  <si>
    <t>HH Particulate Air (PM2.5 eq / kg methanol)</t>
  </si>
  <si>
    <t>Smog Air (kg O3 eq / kg methanol)</t>
  </si>
  <si>
    <t>Energy Intensity (kJ/kg methanol)</t>
  </si>
  <si>
    <t>Water Intensity (kg/kg methanol)</t>
  </si>
  <si>
    <t>Material Intensity (kg/kg methanol)</t>
  </si>
  <si>
    <t>Nerlov and Chokendorff, 1999</t>
  </si>
  <si>
    <t>Toyir et al., 1998</t>
  </si>
  <si>
    <t>Ushikoshi et al., 1998</t>
  </si>
  <si>
    <t>Jun, et al., 1998</t>
  </si>
  <si>
    <t>Bonivardi, et al., 1998</t>
  </si>
  <si>
    <t>Conventional</t>
  </si>
  <si>
    <t>Process</t>
  </si>
  <si>
    <t>Input Streams</t>
  </si>
  <si>
    <t xml:space="preserve"> Flow Rate (Kg/hr)</t>
  </si>
  <si>
    <t>Flow Rate (kg/kg methanol)</t>
  </si>
  <si>
    <t>Output Streams</t>
  </si>
  <si>
    <t>Carbon Dioxide</t>
  </si>
  <si>
    <t>Methanol</t>
  </si>
  <si>
    <t>Hydrogen</t>
  </si>
  <si>
    <t>Cooling Water</t>
  </si>
  <si>
    <t>HP Steam</t>
  </si>
  <si>
    <t>Carbon Monoxide</t>
  </si>
  <si>
    <t>Ushikoshi, 2002</t>
  </si>
  <si>
    <t>Dimethyl Ether (DME)</t>
  </si>
  <si>
    <t>Conventional Process</t>
  </si>
  <si>
    <t>Methane</t>
  </si>
  <si>
    <t>LP Steam</t>
  </si>
  <si>
    <t>Steam Type</t>
  </si>
  <si>
    <t>Enthalpy (kJ/kg-C)</t>
  </si>
  <si>
    <t>MP Steam</t>
  </si>
  <si>
    <t>Compound</t>
  </si>
  <si>
    <r>
      <t>Global Warming Air (kg CO</t>
    </r>
    <r>
      <rPr>
        <b/>
        <vertAlign val="subscript"/>
        <sz val="11"/>
        <color rgb="FFFFFFFF"/>
        <rFont val="Calibri"/>
        <scheme val="minor"/>
      </rPr>
      <t>2</t>
    </r>
    <r>
      <rPr>
        <b/>
        <sz val="11"/>
        <color rgb="FFFFFFFF"/>
        <rFont val="Calibri"/>
        <scheme val="minor"/>
      </rPr>
      <t xml:space="preserve"> eq / kg substance)</t>
    </r>
  </si>
  <si>
    <t>HH Particulate Air (PM2.5 eq / kg substance)</t>
  </si>
  <si>
    <r>
      <t>Smog Air (kg O</t>
    </r>
    <r>
      <rPr>
        <b/>
        <vertAlign val="subscript"/>
        <sz val="11"/>
        <color rgb="FFFFFFFF"/>
        <rFont val="Calibri"/>
        <scheme val="minor"/>
      </rPr>
      <t xml:space="preserve">3 </t>
    </r>
    <r>
      <rPr>
        <b/>
        <sz val="11"/>
        <color rgb="FFFFFFFF"/>
        <rFont val="Calibri"/>
        <scheme val="minor"/>
      </rPr>
      <t>eq / kg substance)</t>
    </r>
  </si>
  <si>
    <t>-</t>
  </si>
  <si>
    <t>Inventory of Inputs and Outputs</t>
  </si>
  <si>
    <t>Steam Enthalpy</t>
  </si>
  <si>
    <t>TRACI Characterization Factors</t>
  </si>
  <si>
    <t>Impact Assessment</t>
  </si>
  <si>
    <t>CAS #</t>
  </si>
  <si>
    <t>Formatted CAS #</t>
  </si>
  <si>
    <t>Substance Name</t>
  </si>
  <si>
    <t>Global Warming Air (kg CO2 eq / kg substance)</t>
  </si>
  <si>
    <t>Acidification Air (kg SO2 eq / kg substance)</t>
  </si>
  <si>
    <t>Eutrophication Air (kg N eq / kg substance)</t>
  </si>
  <si>
    <t>Eutrophication Water (kg N eq / kg substance)</t>
  </si>
  <si>
    <t>Ozone Depletion Air (kg CFC-11 eq / kg substance)</t>
  </si>
  <si>
    <t>Smog Air (kg O3 eq / kg substance)</t>
  </si>
  <si>
    <t>Ecotox. CF [CTUeco/kg], Em.airU, freshwater</t>
  </si>
  <si>
    <t>Ecotox. CF [CTUeco/kg], Em.airC, freshwater</t>
  </si>
  <si>
    <t>Ecotox. CF [CTUeco/kg], Em.fr.waterC, freshwater</t>
  </si>
  <si>
    <t>Ecotox. CF [CTUeco/kg], Em.sea waterC, freshwater</t>
  </si>
  <si>
    <t>Ecotox. CF [CTUeco/kg], Em.nat.soilC, freshwater</t>
  </si>
  <si>
    <t>Ecotox. CF [CTUeco/kg], Em.agr.soilC, freshwater</t>
  </si>
  <si>
    <t>CF Flag Ecotox</t>
  </si>
  <si>
    <t>Human health CF  [CTUcancer/kg], Emission to urban air, cancer</t>
  </si>
  <si>
    <t>Human health CF  [CTUnoncancer/kg], Emission to urban air, non-canc.</t>
  </si>
  <si>
    <t>Human health CF  [CTUcancer/kg], Emission to cont. rural air, cancer</t>
  </si>
  <si>
    <t>Human health CF  [CTUnoncancer/kg], Emission to cont. rural air, non-canc.</t>
  </si>
  <si>
    <t>Human health CF  [CTUcancer/kg], Emission to cont. freshwater, cancer</t>
  </si>
  <si>
    <t>Human health CF  [CTUnoncancer/kg], Emission to cont. freshwater, non-canc.</t>
  </si>
  <si>
    <t>Human health CF  [CTUcancer/kg], Emission to cont. sea water, cancer</t>
  </si>
  <si>
    <t>Human health CF  [CTUnoncancer/kg], Emission to cont. sea water, non-canc.</t>
  </si>
  <si>
    <t>Human health CF  [CTUcancer/kg], Emission to cont. natural soil, cancer</t>
  </si>
  <si>
    <t>Human health CF  [CTUnoncancer/kg], Emission to cont. natural soil, non-canc.</t>
  </si>
  <si>
    <t>Human health CF  [CTUcancer/kg], Emission to cont. agric. Soil, cancer</t>
  </si>
  <si>
    <t>Human health CF  [CTUnoncancer/kg], Emission to cont. agric. Soil, non-canc.</t>
  </si>
  <si>
    <t>CF Flag HH carcinogenic</t>
  </si>
  <si>
    <t>CF Flag HH non-carcinogenic</t>
  </si>
  <si>
    <t>FORMALDEHYDE</t>
  </si>
  <si>
    <t>Recommended</t>
  </si>
  <si>
    <t>PHENOBARBITAL</t>
  </si>
  <si>
    <t>Interim</t>
  </si>
  <si>
    <t>n/a</t>
  </si>
  <si>
    <t>CYCLOPHOSPHAMIDE</t>
  </si>
  <si>
    <t>PREDNISOLONE</t>
  </si>
  <si>
    <t>ESTRADIOL</t>
  </si>
  <si>
    <t>P,P'-DDT</t>
  </si>
  <si>
    <t>2,6-DICHLOROBENZOIC ACID</t>
  </si>
  <si>
    <t>2,3,6-TRICHLOROBENZOIC ACID</t>
  </si>
  <si>
    <t>BENZO[A]PYRENE</t>
  </si>
  <si>
    <t>PHENYLBUTAZONE</t>
  </si>
  <si>
    <t>6-PURINETHIOL HYDRATE</t>
  </si>
  <si>
    <t>RESERPINE</t>
  </si>
  <si>
    <t>NICLOSAMIDE</t>
  </si>
  <si>
    <t>PIPERONYL BUTOXIDE</t>
  </si>
  <si>
    <t>5-FLUOROURACIL</t>
  </si>
  <si>
    <t>2,4-DINITROPHENOL</t>
  </si>
  <si>
    <t>PROPYLTHIOURACIL</t>
  </si>
  <si>
    <t>ETHYL CARBAMATE</t>
  </si>
  <si>
    <t>1,3-PROPANEDIOL, 2-BROMO-2-NITRO-</t>
  </si>
  <si>
    <t>TRICHLOROFON</t>
  </si>
  <si>
    <t>LYNESTRENOL</t>
  </si>
  <si>
    <t>ESTRONE</t>
  </si>
  <si>
    <t>PRASTERONE</t>
  </si>
  <si>
    <t>DIBENZ(A,H)ANTHRACENE</t>
  </si>
  <si>
    <t>INDOMETHACIN</t>
  </si>
  <si>
    <t>N-HYDROXY-N-ACETYL-2-AMINOFLUORENE</t>
  </si>
  <si>
    <t>2-ACETYLAMINOFLUORENE</t>
  </si>
  <si>
    <t>NICOTINE</t>
  </si>
  <si>
    <t>SODIUM SALICYLATE</t>
  </si>
  <si>
    <t>FUROSEMIDE</t>
  </si>
  <si>
    <t>THIMEROSAL</t>
  </si>
  <si>
    <t>ISONIAZID</t>
  </si>
  <si>
    <t>N-NITROSODIETHYLAMINE</t>
  </si>
  <si>
    <t>BENZAMIDE</t>
  </si>
  <si>
    <t>ISONICOTINIC ACID</t>
  </si>
  <si>
    <t>FENTHION</t>
  </si>
  <si>
    <t>NITROGLYCERIN</t>
  </si>
  <si>
    <t>4-DIMETHYLAMINO-3'-METHYLAZOBENZENE</t>
  </si>
  <si>
    <t>ISOFLUROPHATE</t>
  </si>
  <si>
    <t>METHYLTHIOURACIL</t>
  </si>
  <si>
    <t>CARBON TETRACHLORIDE</t>
  </si>
  <si>
    <t>TETRAETHYL AMMONIUM CHLORIDE</t>
  </si>
  <si>
    <t>BIS(TRI-N-BUTYLTIN) OXIDE</t>
  </si>
  <si>
    <t>TRIBUTYL TIN ACETATE</t>
  </si>
  <si>
    <t>PARATHION</t>
  </si>
  <si>
    <t>GLYCINE</t>
  </si>
  <si>
    <t>3-METHYLCHOLANTHRENE</t>
  </si>
  <si>
    <t>DIETHYLSTILBESTROL</t>
  </si>
  <si>
    <t>BENZ[A]ANTHRACENE</t>
  </si>
  <si>
    <t>COUMAPHOS</t>
  </si>
  <si>
    <t>CHLORAMPHENICOL</t>
  </si>
  <si>
    <t>GLYCEROL</t>
  </si>
  <si>
    <t>BENZYL TRIMETHYL AMMONIUM CHLORIDE</t>
  </si>
  <si>
    <t>3-ISOTHIOCYANATO-1-PROPENE</t>
  </si>
  <si>
    <t>CETRIMONIUM BROMIDE</t>
  </si>
  <si>
    <t>UREA</t>
  </si>
  <si>
    <t>1,1-DIMETHYL HYDRAZINE</t>
  </si>
  <si>
    <t>B,B,B-TRICHLORO-T-BUTANOL</t>
  </si>
  <si>
    <t>STRYCHNINE</t>
  </si>
  <si>
    <t>SODIUM PHENOBARBITAL</t>
  </si>
  <si>
    <t>PENTOBARBITAL SODIUM</t>
  </si>
  <si>
    <t>METEPA</t>
  </si>
  <si>
    <t>PHENYTOIN</t>
  </si>
  <si>
    <t>AMOBARBITAL</t>
  </si>
  <si>
    <t>PROPYLENE GLYCOL</t>
  </si>
  <si>
    <t>BETA-PROPIOLACTONE</t>
  </si>
  <si>
    <t>AUREOMYCIN</t>
  </si>
  <si>
    <t>ETHINYL ESTRADIOL</t>
  </si>
  <si>
    <t>PROBENECID</t>
  </si>
  <si>
    <t>SULFAMETHAZINE</t>
  </si>
  <si>
    <t>CHLORDANE</t>
  </si>
  <si>
    <t>7,12-DIMETHYLBENZ(A)ANTHRACENE</t>
  </si>
  <si>
    <t>CAFFEINE</t>
  </si>
  <si>
    <t>PYRIMETHAMINE</t>
  </si>
  <si>
    <t>TESTOSTERONE</t>
  </si>
  <si>
    <t>2-METHYL-1,4-NAPHTHOQUINONE</t>
  </si>
  <si>
    <t>GAMMA-HCH (LINDANE)</t>
  </si>
  <si>
    <t>2,3,4,6-TETRACHLOROPHENOL</t>
  </si>
  <si>
    <t>ETHOPABATE</t>
  </si>
  <si>
    <t>PYRILAMINE MALEATE</t>
  </si>
  <si>
    <t>3-METHYL-4-CHLOROPHENOL</t>
  </si>
  <si>
    <t>NICOTINIC ACID</t>
  </si>
  <si>
    <t>NITROFURAZONE</t>
  </si>
  <si>
    <t>PHENYLHYDRAZINE, MONOHYDROCHLORIDE</t>
  </si>
  <si>
    <t>N-NITROSOMORPHOLINE</t>
  </si>
  <si>
    <t>DOPA</t>
  </si>
  <si>
    <t>ETHYLENEDIAMINE TETRAACETIC ACID</t>
  </si>
  <si>
    <t>4-AMINOAZOBENZENE</t>
  </si>
  <si>
    <t>DIMETHYLAMINOAZOBENZENE</t>
  </si>
  <si>
    <t>2-PHENYLETHANOL</t>
  </si>
  <si>
    <t>ETHANOL, 2-MERCAPTO-</t>
  </si>
  <si>
    <t>DIETHYL ETHER</t>
  </si>
  <si>
    <t>METHYLHYDRAZINE</t>
  </si>
  <si>
    <t>ACETAMIDE</t>
  </si>
  <si>
    <t>DIMETHOATE</t>
  </si>
  <si>
    <t>TETRACYCLINE</t>
  </si>
  <si>
    <t>METHIMAZOLE</t>
  </si>
  <si>
    <t>DIELDRIN</t>
  </si>
  <si>
    <t>ANTIPYRINE</t>
  </si>
  <si>
    <t>METHYLENE BLUE</t>
  </si>
  <si>
    <t>AMITROLE</t>
  </si>
  <si>
    <t>ARECOLINE.HCL</t>
  </si>
  <si>
    <t>P-NITROBENZOIC ACID</t>
  </si>
  <si>
    <t>PHENYLMERCURIC ACETATE</t>
  </si>
  <si>
    <t>PHENACETIN</t>
  </si>
  <si>
    <t>ANILINE</t>
  </si>
  <si>
    <t>THIOACETAMIDE</t>
  </si>
  <si>
    <t>THIOUREA</t>
  </si>
  <si>
    <t>DICHLORVOS</t>
  </si>
  <si>
    <t>N-NITROSODIMETHYLAMINE</t>
  </si>
  <si>
    <t>SODIUM OXALATE</t>
  </si>
  <si>
    <t>ANDROSTENEDIONE</t>
  </si>
  <si>
    <t>CARBARYL</t>
  </si>
  <si>
    <t>N-METHYL O-(3-IPRPHENYL)CARBAMATE</t>
  </si>
  <si>
    <t>EDTA, SODIUM SALT</t>
  </si>
  <si>
    <t>ETHANOL</t>
  </si>
  <si>
    <t>FORMIC ACID</t>
  </si>
  <si>
    <t>ACETIC ACID</t>
  </si>
  <si>
    <t>AMYCIN HYDROCHLORIDE</t>
  </si>
  <si>
    <t>NICOTINE SULFATE</t>
  </si>
  <si>
    <t>O-HYDROXYBENZAMIDE</t>
  </si>
  <si>
    <t>BENZOIC ACID</t>
  </si>
  <si>
    <t>URACIL</t>
  </si>
  <si>
    <t>HEXANAL</t>
  </si>
  <si>
    <t>METHYL METHANE SULFONATE</t>
  </si>
  <si>
    <t>DICOUMAROL</t>
  </si>
  <si>
    <t>CYCLOHEXIMIDE</t>
  </si>
  <si>
    <t>NITROFURANTOIN</t>
  </si>
  <si>
    <t>DL-HOMOCYSTEINE, S-ETHYL-</t>
  </si>
  <si>
    <t>DIETHYLENETRIAMINEPENTAACETIC ACID</t>
  </si>
  <si>
    <t>FURAZOLIDONE</t>
  </si>
  <si>
    <t>2-FURALDEHYDE, 5-HYDROXYMETHYL-</t>
  </si>
  <si>
    <t>CHOLINE CHLORIDE</t>
  </si>
  <si>
    <t>METHANOL</t>
  </si>
  <si>
    <t>ISOPROPANOL</t>
  </si>
  <si>
    <t>ACETONE</t>
  </si>
  <si>
    <t>CHLOROFORM</t>
  </si>
  <si>
    <t>DIMETHYL SULFOXIDE</t>
  </si>
  <si>
    <t>HEXACHLOROETHANE</t>
  </si>
  <si>
    <t>SODIUM CITRATE</t>
  </si>
  <si>
    <t>MERCAPTOACETIC ACID</t>
  </si>
  <si>
    <t>N,N'-DIMETHYLFORMAMIDE</t>
  </si>
  <si>
    <t>SULFADIAZINE</t>
  </si>
  <si>
    <t>DIPYRONE</t>
  </si>
  <si>
    <t>AMPICILLIN</t>
  </si>
  <si>
    <t>SALICYLIC ACID</t>
  </si>
  <si>
    <t>N-NITROSO-N-METHYL-N'-NITROGUANIDINE</t>
  </si>
  <si>
    <t>HEXACHLOROPRENE</t>
  </si>
  <si>
    <t>DIMETHRIN</t>
  </si>
  <si>
    <t>1-PROPANONE, 1-(4-AMINOPHENYL)-</t>
  </si>
  <si>
    <t>1-PROPANOL</t>
  </si>
  <si>
    <t>1-BUTANOL</t>
  </si>
  <si>
    <t>1-PENTANOL</t>
  </si>
  <si>
    <t>BENZENE</t>
  </si>
  <si>
    <t>1,1,1-TRICHLOROETHANE</t>
  </si>
  <si>
    <t>THIOPENTAL SODIUM</t>
  </si>
  <si>
    <t>ENDRIN</t>
  </si>
  <si>
    <t>METHOXYCHLOR</t>
  </si>
  <si>
    <t>ALIZARINE</t>
  </si>
  <si>
    <t>DDD</t>
  </si>
  <si>
    <t>P,P'-DDE</t>
  </si>
  <si>
    <t>1,1-DICHLORO-2,2-BIS(ETHYLPHENYL)ETHANE</t>
  </si>
  <si>
    <t>METHANE</t>
  </si>
  <si>
    <t>METHYL BROMIDE</t>
  </si>
  <si>
    <t>ETHANE</t>
  </si>
  <si>
    <t>ETHENE</t>
  </si>
  <si>
    <t>ACETYLENE</t>
  </si>
  <si>
    <t>METHYL CHLORIDE</t>
  </si>
  <si>
    <t>METHYLAMINE</t>
  </si>
  <si>
    <t>METHANE, DIBROMO-</t>
  </si>
  <si>
    <t>BROMOETHANE</t>
  </si>
  <si>
    <t>BROMOCHLOROMETHANE</t>
  </si>
  <si>
    <t>PROPANE</t>
  </si>
  <si>
    <t>METHYL ACETYLENE</t>
  </si>
  <si>
    <t>CHLOROETHANE</t>
  </si>
  <si>
    <t>VINYL CHLORIDE</t>
  </si>
  <si>
    <t>VINYLFLUORIDE</t>
  </si>
  <si>
    <t>ETHYLAMINE</t>
  </si>
  <si>
    <t>ACETONITRILE</t>
  </si>
  <si>
    <t>ACETALDEHYDE</t>
  </si>
  <si>
    <t>ETHYL MERCAPTAN</t>
  </si>
  <si>
    <t xml:space="preserve">METHYLENECHLORIDE </t>
  </si>
  <si>
    <t>HFC-32</t>
  </si>
  <si>
    <t>FORMAMIDE</t>
  </si>
  <si>
    <t>CARBON DISULFIDE</t>
  </si>
  <si>
    <t>DIMETHYLSULFIDE</t>
  </si>
  <si>
    <t>CYCLOPROPANE</t>
  </si>
  <si>
    <t>ETHYLENE OXIDE</t>
  </si>
  <si>
    <t>TRIBROMOMETHANE</t>
  </si>
  <si>
    <t>BROMODICHLOROMETHANE</t>
  </si>
  <si>
    <t>ISOBUTANE</t>
  </si>
  <si>
    <t>ISOPROPYLAMINE</t>
  </si>
  <si>
    <t>1,1-DICHLOROETHANE</t>
  </si>
  <si>
    <t>1,1-DICHLOROETHYLENE</t>
  </si>
  <si>
    <t>ACETYLCHLORIDE</t>
  </si>
  <si>
    <t>HFC-152a</t>
  </si>
  <si>
    <t>ACETALDEHYDE AMMONIA</t>
  </si>
  <si>
    <t>HCFC-21</t>
  </si>
  <si>
    <t>HCFC-22</t>
  </si>
  <si>
    <t>HFC-23</t>
  </si>
  <si>
    <t>IODOFORM</t>
  </si>
  <si>
    <t>TRIMETHYLAMINE</t>
  </si>
  <si>
    <t>NITROMETHANE</t>
  </si>
  <si>
    <t>PROPYLENE OXIDE</t>
  </si>
  <si>
    <t>N,N,N-TRIMETHYLMETHANAMINIUM, CHLORIDE</t>
  </si>
  <si>
    <t>CACODYLIC ACID</t>
  </si>
  <si>
    <t>HALON 1301</t>
  </si>
  <si>
    <t>T-BUTYLAMINE</t>
  </si>
  <si>
    <t>TERT-BUTYL ALCOHOL</t>
  </si>
  <si>
    <t>HCFC-142b</t>
  </si>
  <si>
    <t>CFC-11</t>
  </si>
  <si>
    <t>CFC-12</t>
  </si>
  <si>
    <t>CFC-13</t>
  </si>
  <si>
    <t>CARBON TETRAFLUORIDE</t>
  </si>
  <si>
    <t>TETRAMETHYL LEAD</t>
  </si>
  <si>
    <t>C2H2F2BR2</t>
  </si>
  <si>
    <t>2,2-DIMETHYL BUTANE</t>
  </si>
  <si>
    <t>2-METHYL-2-BUTANOL</t>
  </si>
  <si>
    <t>ACETONE CYANOHYDRIN</t>
  </si>
  <si>
    <t>TRICHLOROACETALDEHYDE</t>
  </si>
  <si>
    <t>HCFC-133a</t>
  </si>
  <si>
    <t>2,2,2-TRIFLUOROETHANOL</t>
  </si>
  <si>
    <t>TERT-BUTYLHYDROPEROXIDE</t>
  </si>
  <si>
    <t>METHYL TERT-BUTYL KETONE</t>
  </si>
  <si>
    <t>2,2-DIMETHYL PROPANOIC ACID</t>
  </si>
  <si>
    <t>DALAPON</t>
  </si>
  <si>
    <t>PENTACHLOROETHANE</t>
  </si>
  <si>
    <t>TRICHLOROACETIC ACID</t>
  </si>
  <si>
    <t>CHLOROPICRIN</t>
  </si>
  <si>
    <t>CFC-112</t>
  </si>
  <si>
    <t>CFC-113</t>
  </si>
  <si>
    <t>CFC-114</t>
  </si>
  <si>
    <t>CFC-115</t>
  </si>
  <si>
    <t>PFC-116</t>
  </si>
  <si>
    <t>PFC-218</t>
  </si>
  <si>
    <t>CAMPHOR</t>
  </si>
  <si>
    <t>TRIAMCINOLONE ACETONIDE</t>
  </si>
  <si>
    <t>3-BROMO-D-CAMPHOR</t>
  </si>
  <si>
    <t>METHOXYFLURANE</t>
  </si>
  <si>
    <t>HEPTACHLOR</t>
  </si>
  <si>
    <t>TRIPHENYLTIN HYDROXIDE</t>
  </si>
  <si>
    <t>PHENOLPHTHALEIN</t>
  </si>
  <si>
    <t>ACEDAPSONE</t>
  </si>
  <si>
    <t>HEXACHLOROCYCLOPENTADIENE</t>
  </si>
  <si>
    <t>DIBUTYLTIN DILAURATE</t>
  </si>
  <si>
    <t>3-HYDROXY-2,2,4-TRIMETHYLPENTYL-1-ISOBUTYRATE</t>
  </si>
  <si>
    <t>2,4-IMIDAZOLIDINEDIONE, 5,5-DIMETHYL-</t>
  </si>
  <si>
    <t>DICYCLOPENTADIENE</t>
  </si>
  <si>
    <t>3-METHYL-3-PENTANOL</t>
  </si>
  <si>
    <t>METHYL PENTYNOL</t>
  </si>
  <si>
    <t>2,2-DIMETHOXY-PROPANE</t>
  </si>
  <si>
    <t>DIMETHYL SULFATE</t>
  </si>
  <si>
    <t>CITRIC ACID</t>
  </si>
  <si>
    <t>TRIETHYL CITRATE</t>
  </si>
  <si>
    <t>1,1,1-TRIS(HYDROXYMETHYL)PROPANE</t>
  </si>
  <si>
    <t>TETRAETHYL LEAD</t>
  </si>
  <si>
    <t>PENTAERYTHRITOL TETRANITRATE</t>
  </si>
  <si>
    <t>1-ETHYNYL CYCLOHEXANOL</t>
  </si>
  <si>
    <t>TRI-O-CRESYL PHOSPHATE</t>
  </si>
  <si>
    <t>DIOXATHION</t>
  </si>
  <si>
    <t>TRIETHYL PHOSPHATE</t>
  </si>
  <si>
    <t>TRIS(2-ETHYLHEXYL) PHOSPHATE</t>
  </si>
  <si>
    <t>DEF</t>
  </si>
  <si>
    <t>TRI-2-BUTOXYETHYL PHOSPHATE</t>
  </si>
  <si>
    <t>ISOPHORONE</t>
  </si>
  <si>
    <t>DIMETHYL DIETHOXYSILANE</t>
  </si>
  <si>
    <t>LINALOOL</t>
  </si>
  <si>
    <t>ISOPENTANE</t>
  </si>
  <si>
    <t>ISOPRENE</t>
  </si>
  <si>
    <t>ISOBUTYL ALCOHOL</t>
  </si>
  <si>
    <t>ISOBUTYRALDEHYDE</t>
  </si>
  <si>
    <t>METHACROLEIN</t>
  </si>
  <si>
    <t>1,2-DICHLOROPROPANE</t>
  </si>
  <si>
    <t>2,3-DICHLOROPROPENE</t>
  </si>
  <si>
    <t>1,2-DIAMINOPROPANE</t>
  </si>
  <si>
    <t>SEC-BUTYL ALCOHOL</t>
  </si>
  <si>
    <t>METHYL ETHYL KETONE</t>
  </si>
  <si>
    <t>METHYLVINYLKETONE</t>
  </si>
  <si>
    <t>CHLOROACETONE</t>
  </si>
  <si>
    <t>1-AMINO-2-PROPANOL</t>
  </si>
  <si>
    <t>2-HYDROXYPROPANENITRILE</t>
  </si>
  <si>
    <t>METHYL GLYOXAL</t>
  </si>
  <si>
    <t>1,1-DICHLOROPROPANE</t>
  </si>
  <si>
    <t>1,1,2-TRICHLOROETHANE</t>
  </si>
  <si>
    <t>TRICHLOROETHYLENE</t>
  </si>
  <si>
    <t>ACRYLAMIDE</t>
  </si>
  <si>
    <t>BROMOACETIC ACID</t>
  </si>
  <si>
    <t>PROPIONIC ACID</t>
  </si>
  <si>
    <t>ACRYLIC ACID</t>
  </si>
  <si>
    <t>CHLOROACETIC ACID</t>
  </si>
  <si>
    <t>GLYCOLIC ACID</t>
  </si>
  <si>
    <t>THIOSEMICARBAZIDE</t>
  </si>
  <si>
    <t>METHYL ACETATE</t>
  </si>
  <si>
    <t>PERACETIC ACID</t>
  </si>
  <si>
    <t>NITROETHANE</t>
  </si>
  <si>
    <t>2,3-DIMETHYL BUTANE</t>
  </si>
  <si>
    <t>ISOBUTYRIC ACID</t>
  </si>
  <si>
    <t>L-LACTIC ACID</t>
  </si>
  <si>
    <t>1,1,2,2-TETRACHLOROETHANE</t>
  </si>
  <si>
    <t>METHACRYLIC ACID</t>
  </si>
  <si>
    <t>DICHLOROACETIC ACID</t>
  </si>
  <si>
    <t>DIMETHYLCARBAMYL CHLORIDE</t>
  </si>
  <si>
    <t>2-NITROPROPANE</t>
  </si>
  <si>
    <t>OXYTETRACYLCINE</t>
  </si>
  <si>
    <t>3-BUTEN-2-ONE, 4-(2,6,6-TRIMETHYL-1-CYCLOHEXEN-1-YL)-, (E)-</t>
  </si>
  <si>
    <t>CAMPHENE</t>
  </si>
  <si>
    <t>2,2-BIS(4-HYDROXY-3,5-DIBROMOPHENYL)PROPANE</t>
  </si>
  <si>
    <t>PHENOL, 4,4'-(1-METHYLETHYLIDENE)BIS 2,6-DICHLORO-</t>
  </si>
  <si>
    <t>SULPHENONE</t>
  </si>
  <si>
    <t>4,4'-ISOPROPYLIDENEDIPHENOL</t>
  </si>
  <si>
    <t>DIMITE</t>
  </si>
  <si>
    <t>DI(P-AMINOPHENYL)SULFONE</t>
  </si>
  <si>
    <t>TETRAMETHYLENEDISULFOTETRAMINE</t>
  </si>
  <si>
    <t>CUMENE HYDROPEROXIDE</t>
  </si>
  <si>
    <t>CHLORFENSON</t>
  </si>
  <si>
    <t>4-CHLOROPHENYL BENZENESULFONATE</t>
  </si>
  <si>
    <t>P-TERT-AMYLPHENOL</t>
  </si>
  <si>
    <t>ALPHA-PINENE</t>
  </si>
  <si>
    <t>METHYL METHACRYLATE</t>
  </si>
  <si>
    <t>SACCHARIN</t>
  </si>
  <si>
    <t>BENZENE, 1-(1,1-DIMETHYLETHYL)-3,5-DIMETHYL-2,4,</t>
  </si>
  <si>
    <t>1-AMINO-2,4-DIBROMOANTHRAQUINONE</t>
  </si>
  <si>
    <t>PURPURIN</t>
  </si>
  <si>
    <t>QUINALIZARIN</t>
  </si>
  <si>
    <t>1,4-DIHYDROXY-9,10-ANTHRACENEDIONE</t>
  </si>
  <si>
    <t>C,I, VAT BLUE 4</t>
  </si>
  <si>
    <t>WARFARIN</t>
  </si>
  <si>
    <t>COUMACHLOR</t>
  </si>
  <si>
    <t>RHODAMINE B</t>
  </si>
  <si>
    <t>1-AMINO-2-METHYLANTHRAQUINONE</t>
  </si>
  <si>
    <t>PENTACHLORONITROBENZENE</t>
  </si>
  <si>
    <t>2,4,6-TRINITRORESORCINOL</t>
  </si>
  <si>
    <t>ACENAPHTHENE</t>
  </si>
  <si>
    <t>3-METHYLINDOLE</t>
  </si>
  <si>
    <t>1,2-DIMETHYL-3-NITROBENZENE</t>
  </si>
  <si>
    <t>BENZENE, 1-CHLORO-2-METHYL-3-NITRO-</t>
  </si>
  <si>
    <t>PROPYL ISOME</t>
  </si>
  <si>
    <t>BENZENE, 1-(1,1-DIMETHYLETHYL)-2-METHOXY-4-METHY</t>
  </si>
  <si>
    <t>ROTENONE</t>
  </si>
  <si>
    <t>QUINACRINE</t>
  </si>
  <si>
    <t>9,10-PHENANTHRENEDIONE</t>
  </si>
  <si>
    <t>DIPHENYL PHTHALATE</t>
  </si>
  <si>
    <t>ANTHRAQUINONE</t>
  </si>
  <si>
    <t>DIETHYLPHTHALATE (DEP)</t>
  </si>
  <si>
    <t>DI-ISOBUTYLPHTHALATE</t>
  </si>
  <si>
    <t>DIBUTYLPHTHALATE (DBP)</t>
  </si>
  <si>
    <t>DIHEXYL PHTHALATE</t>
  </si>
  <si>
    <t>DIQUAT DIBROMIDE</t>
  </si>
  <si>
    <t>PHENANTHRENE</t>
  </si>
  <si>
    <t>BENZO(F)QUINOLINE</t>
  </si>
  <si>
    <t>FENAC</t>
  </si>
  <si>
    <t>PHTHALIMIDE</t>
  </si>
  <si>
    <t>1,3-ISOBENZOFURANDIONE, HEXAHYDRO-</t>
  </si>
  <si>
    <t>1,3-ISOBENZOFURANDIONE, 3A,4,7,7A-TETRAHYDRO-</t>
  </si>
  <si>
    <t>PHTHALIC ANHYDRIDE</t>
  </si>
  <si>
    <t>BENZOIC ACID, 2-(4-CHLOROBENZOYL)-</t>
  </si>
  <si>
    <t>BUTYL BENZYL PHTHALATE</t>
  </si>
  <si>
    <t>BUTYLGLYCOLYL BUTYL PHTHALATE</t>
  </si>
  <si>
    <t>2-NAPHTHALENAMINE, 1-(PHENYLAZO)-</t>
  </si>
  <si>
    <t>DIPHENYL NITROSAMINE</t>
  </si>
  <si>
    <t>3,6-DIAMINO-10-METHYL-ACRIDINIUM CHLORIDE</t>
  </si>
  <si>
    <t>METHYL AZINPHOS</t>
  </si>
  <si>
    <t>1-NAPHTHALENECARBONITRILE</t>
  </si>
  <si>
    <t>1-NITRONAPHTHALENE</t>
  </si>
  <si>
    <t>FLUORENE</t>
  </si>
  <si>
    <t>CARBAZOLE</t>
  </si>
  <si>
    <t>NAPHTHALENEACETIC ACID</t>
  </si>
  <si>
    <t>SALICYLANILIDE</t>
  </si>
  <si>
    <t>CINNAMYL ANTHRANILATE</t>
  </si>
  <si>
    <t>2,4,6-TRICHLOROANISOLE</t>
  </si>
  <si>
    <t>INDOLE-3-ACETIC ACID</t>
  </si>
  <si>
    <t>MUCOCHLORIC ACID</t>
  </si>
  <si>
    <t>2,3-DIMETHYLANILINE</t>
  </si>
  <si>
    <t>1,2,3-TRICHLOROBENZENE</t>
  </si>
  <si>
    <t>2,6-XYLIDINE</t>
  </si>
  <si>
    <t>2-METHYL-6-CHLOROPHENOL</t>
  </si>
  <si>
    <t>2,6-DICHLOROPHENOL</t>
  </si>
  <si>
    <t>HEXACHLOROBUTADIENE</t>
  </si>
  <si>
    <t>L-ARABINOSE</t>
  </si>
  <si>
    <t>HEXABROMOBENZENE</t>
  </si>
  <si>
    <t>PENTACHLOROPHENOL</t>
  </si>
  <si>
    <t>TARTARIC ACID, DIETHYL ESTER</t>
  </si>
  <si>
    <t>4-CHLORO-3,5-DIMETHYL PHENOL</t>
  </si>
  <si>
    <t>2,4,6-TRICHLOROPHENOL</t>
  </si>
  <si>
    <t>2-ETHYLBUTYRIC ACID</t>
  </si>
  <si>
    <t>N-VINYL-2-PYRROLIDINONE</t>
  </si>
  <si>
    <t>O-T-BUTYLPHENOL</t>
  </si>
  <si>
    <t>O-METHYLBENZENESULFONAMIDE</t>
  </si>
  <si>
    <t>3-TRIFLUOROMETHYL-4-NITROPHENOL</t>
  </si>
  <si>
    <t>2-AMINO-5-METHYLBENZENESULFONIC ACID</t>
  </si>
  <si>
    <t>BENZAMIDE, 2-AMINO-</t>
  </si>
  <si>
    <t>2-NITROTOLUENE</t>
  </si>
  <si>
    <t>2-CHLORO-1-NITROBENZENE</t>
  </si>
  <si>
    <t>2-NITROANILINE</t>
  </si>
  <si>
    <t>2-NITROPHENOL</t>
  </si>
  <si>
    <t>DINOSEB</t>
  </si>
  <si>
    <t>PICRIC ACID</t>
  </si>
  <si>
    <t>O-PHTHALIC ACID</t>
  </si>
  <si>
    <t>BENZENE, 4-CHLORO-1-METHYL-2-NITRO-</t>
  </si>
  <si>
    <t>BENZENE, 1-CHLORO-4-METHYL-2-NITRO-</t>
  </si>
  <si>
    <t>2,5-DICHLORONITROBENZENE</t>
  </si>
  <si>
    <t>2-NITRO-P-TOLUIDINE</t>
  </si>
  <si>
    <t>4-CHLORO-2-NITROANILINE</t>
  </si>
  <si>
    <t>CHLOROTHYMOL</t>
  </si>
  <si>
    <t>O-SEC-BUTYLPHENOL</t>
  </si>
  <si>
    <t>MENTHOL</t>
  </si>
  <si>
    <t>PULEGONE</t>
  </si>
  <si>
    <t>THYMOL</t>
  </si>
  <si>
    <t>2-CHLOROBENZALDEHYDE</t>
  </si>
  <si>
    <t>O-HYDROXYBENZALDEHYDE</t>
  </si>
  <si>
    <t>CHLOROMERCURIPHENOL</t>
  </si>
  <si>
    <t>O-ANISIDINE</t>
  </si>
  <si>
    <t>GUAIACOL</t>
  </si>
  <si>
    <t>1-METHYLNAPTHALENE</t>
  </si>
  <si>
    <t>1-CHLORONAPHTHALENE</t>
  </si>
  <si>
    <t>1-NAPHTHOL</t>
  </si>
  <si>
    <t>BENZENEACETIC ACID, ,ALPHA,-ETHYL-</t>
  </si>
  <si>
    <t>2-PHENYLPHENOL</t>
  </si>
  <si>
    <t>9-AMINOACRIDINE</t>
  </si>
  <si>
    <t>9H-XANTHEN-9-ONE</t>
  </si>
  <si>
    <t>3,5-DIBROMSALICYLALDEHYD</t>
  </si>
  <si>
    <t>MICHLER'S KETONE</t>
  </si>
  <si>
    <t>1,2-DICYANOBENZENE</t>
  </si>
  <si>
    <t>DECAHYDRONAPHTHALENE</t>
  </si>
  <si>
    <t>NAPHTHALENE</t>
  </si>
  <si>
    <t>QUINOLINE</t>
  </si>
  <si>
    <t>2-NITROANISOLE</t>
  </si>
  <si>
    <t>ETHOXYQUIN</t>
  </si>
  <si>
    <t>2-METHYLNAPHTHALENE</t>
  </si>
  <si>
    <t>BETA-NAPHTHYLAMINE</t>
  </si>
  <si>
    <t>2-METHYLQUINOLINE</t>
  </si>
  <si>
    <t>COUMARIN</t>
  </si>
  <si>
    <t>CYCLOHEXANAMINE, N,N-DIETHYL-</t>
  </si>
  <si>
    <t>N,N-DIETHYLANILINE</t>
  </si>
  <si>
    <t>PHENOL, 3-(DIETHYLAMINO)-</t>
  </si>
  <si>
    <t>ETHANOL, 2- ETHYL(3-METHYLPHENYL)AMINO -</t>
  </si>
  <si>
    <t>DIANISIDINE DIISOCYANATE</t>
  </si>
  <si>
    <t>3,3'-DICHLOROBENZIDINE</t>
  </si>
  <si>
    <t>DICYCLOHEXYL</t>
  </si>
  <si>
    <t>BIPHENYL</t>
  </si>
  <si>
    <t>4-AMINOBIPHENYL</t>
  </si>
  <si>
    <t>P-PHENYLPHENOL</t>
  </si>
  <si>
    <t>PHENAZINE</t>
  </si>
  <si>
    <t>9H-XANTHENE</t>
  </si>
  <si>
    <t>BENZIDINE</t>
  </si>
  <si>
    <t>4,4'-BIPHENOL</t>
  </si>
  <si>
    <t>NAPHTHALENE, 2-METHOXY-</t>
  </si>
  <si>
    <t>1-(2-NAPHTHALENYL)ETHANONE</t>
  </si>
  <si>
    <t>METHYLEUGENOL</t>
  </si>
  <si>
    <t>4-METHYL-2-METHOXYPHENOL</t>
  </si>
  <si>
    <t>MECOPROP</t>
  </si>
  <si>
    <t>2-CHLORO-N,N-DIALLYLACETAMIDE</t>
  </si>
  <si>
    <t>SILVEX</t>
  </si>
  <si>
    <t>2,4,5-TRICHLOROPHENOXYACETIC ACID</t>
  </si>
  <si>
    <t>2,4,5-T, ISOPROPYL ESTER</t>
  </si>
  <si>
    <t>2,4,5-T, N-BUTYL ESTER</t>
  </si>
  <si>
    <t>ETHYL BENZOATE</t>
  </si>
  <si>
    <t>1,3-BUTANEDIONE, 1-PHENYL-</t>
  </si>
  <si>
    <t>P-AMINOBENZOIC ACID, ETHYL ESTER</t>
  </si>
  <si>
    <t>2,4-D, ISOPROPYL ESTER</t>
  </si>
  <si>
    <t>PROPYLPARABEN</t>
  </si>
  <si>
    <t>BENZALACETOPHENONE</t>
  </si>
  <si>
    <t>1H-BENZIMIDAZOLE, 5-NITRO-</t>
  </si>
  <si>
    <t>DIHYDROSAFROLE</t>
  </si>
  <si>
    <t>SAFROLE</t>
  </si>
  <si>
    <t>1-PIPEROYL-(E,E)-PIPERIDINE</t>
  </si>
  <si>
    <t>2-PROPYL CYCLOHEXANONE</t>
  </si>
  <si>
    <t>BENZALDEHYDE, 2-HYDROXY-, OXIME</t>
  </si>
  <si>
    <t>BENZENAMINE, N-ETHYL-2-METHYL-</t>
  </si>
  <si>
    <t>2-METHYL-4-CHLOROPHENOXYACETIC ACID</t>
  </si>
  <si>
    <t>2-(2,4-DICHLOROPHENOXY)ACETIC ACID</t>
  </si>
  <si>
    <t>2,4-D, BUTYL ESTER</t>
  </si>
  <si>
    <t>MCPB</t>
  </si>
  <si>
    <t>2,4-DB</t>
  </si>
  <si>
    <t>2-ETHYL-1,3-HEXANDIOL</t>
  </si>
  <si>
    <t>BENZALDEHYDE, 2,4-DIHYDROXY-</t>
  </si>
  <si>
    <t>SULFALLATE</t>
  </si>
  <si>
    <t>INDENE</t>
  </si>
  <si>
    <t>BENZO(B)THIOPHENE</t>
  </si>
  <si>
    <t>BENZOTHIAZOLE</t>
  </si>
  <si>
    <t>N-CYCLOHEXYL-2-BENZOTHIAZOLESULFENAMIDE</t>
  </si>
  <si>
    <t>O-XYLENE</t>
  </si>
  <si>
    <t>O-CRESOL</t>
  </si>
  <si>
    <t>2-CHLOROTOLUENE</t>
  </si>
  <si>
    <t>1,2-DICHLOROBENZENE</t>
  </si>
  <si>
    <t>2-CHLOROANILINE</t>
  </si>
  <si>
    <t>O-FLUOROTOLUENE</t>
  </si>
  <si>
    <t>O-TOLUIDINE</t>
  </si>
  <si>
    <t>1,2-BENZENEDIAMINE</t>
  </si>
  <si>
    <t>O-BROMOPHENOL</t>
  </si>
  <si>
    <t>2-CHLOROPHENOL</t>
  </si>
  <si>
    <t>1,2,4-TRIMETHYLBENZENE</t>
  </si>
  <si>
    <t>3,4-XYLIDINE</t>
  </si>
  <si>
    <t>3,4-DIMETHYLPHENOL</t>
  </si>
  <si>
    <t>2,4-DIMETHYLANILINE</t>
  </si>
  <si>
    <t>2,5-DIAMINOTOLUENE</t>
  </si>
  <si>
    <t>3-CHLORO-P-TOLUIDINE</t>
  </si>
  <si>
    <t>3,4-DICHLOROTOLUENE</t>
  </si>
  <si>
    <t>3,4-DICHLOROANILINE</t>
  </si>
  <si>
    <t>3,4-DICHLOROPHENOL</t>
  </si>
  <si>
    <t>5-CHLORO-O-TOLUIDINE</t>
  </si>
  <si>
    <t>2,4-DIAMINOTOLUENE</t>
  </si>
  <si>
    <t>2,5-DICHLOROANILINE</t>
  </si>
  <si>
    <t>4-CHLORO-1,2-BENZENEDIAMINE</t>
  </si>
  <si>
    <t>PHENOL, 2-AMINO-4-METHYL-</t>
  </si>
  <si>
    <t>2,5-DIMETHYLPHENOL</t>
  </si>
  <si>
    <t>4-CHLORORESORCINOL</t>
  </si>
  <si>
    <t>ETHYL OXALATE</t>
  </si>
  <si>
    <t>1,2,4,5-TETRAMETHYLBENZENE</t>
  </si>
  <si>
    <t>1,2,4,5-TETRACHLOROBENZENE</t>
  </si>
  <si>
    <t>2,4,5-TRICHLOROPHENOL</t>
  </si>
  <si>
    <t>ALLYL METHACRYLATE</t>
  </si>
  <si>
    <t>STYRENE OXIDE</t>
  </si>
  <si>
    <t>1,2-DIBROMO-3-CHLOROPROPANE</t>
  </si>
  <si>
    <t>2,3-DIBROMO-1-PROPANOL</t>
  </si>
  <si>
    <t>3-METHYL PENTANE</t>
  </si>
  <si>
    <t>2-METHYLBUTANAL</t>
  </si>
  <si>
    <t>1,2,3-TRICHLOROPROPANE</t>
  </si>
  <si>
    <t>2-AMINO-1-BUTANOL</t>
  </si>
  <si>
    <t>3-PENTANONE</t>
  </si>
  <si>
    <t>1,3-DICHLORO-2-PROPANOL</t>
  </si>
  <si>
    <t>3-CHLORO-1,2-PROPANEDIOL</t>
  </si>
  <si>
    <t>DIHYDROXY ACETONE</t>
  </si>
  <si>
    <t>2-BUTANONE OXIME</t>
  </si>
  <si>
    <t>DIMETHYLUREA, SYM</t>
  </si>
  <si>
    <t>METHYL ACRYLATE</t>
  </si>
  <si>
    <t>METHYL CHLOROACETATE</t>
  </si>
  <si>
    <t>METHYL CYCLOPENTANE</t>
  </si>
  <si>
    <t>CYCLOPENTANOL</t>
  </si>
  <si>
    <t>ETHYLENETHIOUREA</t>
  </si>
  <si>
    <t>ALPHA-METHYL TETRAHYDROFURAN</t>
  </si>
  <si>
    <t>GAMMA-BUTYROLACTONE</t>
  </si>
  <si>
    <t>2-(BIS(1-METHYLETHYL)AMINO)ETHANOL</t>
  </si>
  <si>
    <t>2-AMINO-4,6-DINITROPHENOL</t>
  </si>
  <si>
    <t>2,4-DINITROCHLOROBENZENE</t>
  </si>
  <si>
    <t>2,4-DINITROANILINE</t>
  </si>
  <si>
    <t>CYCLETHRIN</t>
  </si>
  <si>
    <t>DICHLOFENTHION</t>
  </si>
  <si>
    <t>PHENOL,2,2'-METHYLENEBIS 4-CHLORO-</t>
  </si>
  <si>
    <t>EUGENOL</t>
  </si>
  <si>
    <t>C,I, SOLVENT YELLOW 3</t>
  </si>
  <si>
    <t>PENTANOIC ACID, 2-METHYL-</t>
  </si>
  <si>
    <t>ETHYL METHACRYLATE</t>
  </si>
  <si>
    <t>ETHYL LACTATE</t>
  </si>
  <si>
    <t>BUTANEDIOIC ACID, METHYLENE-</t>
  </si>
  <si>
    <t>TETRAMETHYLTHIURAM</t>
  </si>
  <si>
    <t>DISULFIRAM</t>
  </si>
  <si>
    <t>ISOBUTYL ISOBUTYRATE</t>
  </si>
  <si>
    <t>METHACRYLIC ACID, I-BUTYL ESTER</t>
  </si>
  <si>
    <t>METHACRYLIC ACID, N-BUTYL ESTER</t>
  </si>
  <si>
    <t>TETRAHYDROFURFURYL ALCOHOL</t>
  </si>
  <si>
    <t>2-HYDROXYMETHYLFURAN</t>
  </si>
  <si>
    <t>FURFURAL</t>
  </si>
  <si>
    <t>PHENYL TRIMETHYL AMMONIUM IODIDE</t>
  </si>
  <si>
    <t>PHENYLARSONIC ACID</t>
  </si>
  <si>
    <t>T-BUTYLBENZENE</t>
  </si>
  <si>
    <t>BENZOTRICHLORIDE</t>
  </si>
  <si>
    <t>BENZOTRIFLUORIDE</t>
  </si>
  <si>
    <t>BENZENESULFONYL CHLORIDE</t>
  </si>
  <si>
    <t>BENZENESULFONIC ACID</t>
  </si>
  <si>
    <t>PHENYLTRICHLOROSILANE</t>
  </si>
  <si>
    <t>3-TRIFLUOROMETHYLANILINE</t>
  </si>
  <si>
    <t>M-TRIFLUOROMETHYLPHENOL</t>
  </si>
  <si>
    <t>1-(1,1-DIMETHYLETHYL)-3,5-DIMETHYLBENZENE</t>
  </si>
  <si>
    <t>P-(T-BUTYL)TOLUENE</t>
  </si>
  <si>
    <t>CYCLOHEXANOL, 4-(1,1-DIMETHYLETHYL)-</t>
  </si>
  <si>
    <t>P-T-BUTYLYPHENOL</t>
  </si>
  <si>
    <t>Α-TERPINEOL</t>
  </si>
  <si>
    <t>P-TRIFLUOROMETHYL-CHLORO-BENZENE</t>
  </si>
  <si>
    <t>BENZOIC ACID, 4-(TERT-BUTYL)-</t>
  </si>
  <si>
    <t>ISOPROPYLBENZENE</t>
  </si>
  <si>
    <t>Α-METHYL STYRENE</t>
  </si>
  <si>
    <t>ALPHA-METHYLBENZYL ALCOHOL</t>
  </si>
  <si>
    <t>ACETOPHENONE</t>
  </si>
  <si>
    <t>BENZOYL CHLORIDE</t>
  </si>
  <si>
    <t>NICOTINAMIDE</t>
  </si>
  <si>
    <t>CYCLOHEXANAMINE, N,N-DIMETHYL-</t>
  </si>
  <si>
    <t>NITROBENZENE</t>
  </si>
  <si>
    <t>PICOLINIC ACID</t>
  </si>
  <si>
    <t>M-HYDROXYBENZOIC ACID</t>
  </si>
  <si>
    <t>3-NITROTOLUENE</t>
  </si>
  <si>
    <t>3-NITROANILINE</t>
  </si>
  <si>
    <t>2,6-DICHLORO-4-NITROANILINE</t>
  </si>
  <si>
    <t>1,3,5-TRINITROBENZENE</t>
  </si>
  <si>
    <t>1,2-DIMETHYL-4-NITROBENZENE</t>
  </si>
  <si>
    <t>4-NITRO-2-TOLUIDINE</t>
  </si>
  <si>
    <t>3,4-DICHLORONITROBENZENE</t>
  </si>
  <si>
    <t>5-NITRO-O-TOLUIDINE</t>
  </si>
  <si>
    <t>2-AMINO-4-NITROANILINE</t>
  </si>
  <si>
    <t>2-AMINO-4-NITROPHENOL</t>
  </si>
  <si>
    <t>5-NITRO-O-ANISIDINE</t>
  </si>
  <si>
    <t>M-NITROBENZALDEHYDE</t>
  </si>
  <si>
    <t>3-ISOPROPYL CUMENE; 1,3-DI-ISOPROPYL BENZENE</t>
  </si>
  <si>
    <t>1,3-DINITROBENZENE</t>
  </si>
  <si>
    <t>VALPROIC ACID</t>
  </si>
  <si>
    <t>P-(SEC-BUTYL)PHENOL</t>
  </si>
  <si>
    <t>METHYLPARABEN (4-HYDROXYBENZOIC ACID, METHYL ESTER)</t>
  </si>
  <si>
    <t>P-CYMENE</t>
  </si>
  <si>
    <t>P-ISOPROPYLPHENOL</t>
  </si>
  <si>
    <t>4-AMINOACETOPHENONE</t>
  </si>
  <si>
    <t>P-HYDROXYACETOPHENONE</t>
  </si>
  <si>
    <t>P-HYDROXYBENZOIC ACID</t>
  </si>
  <si>
    <t>N,N,4-TRIMETHYLANILINE</t>
  </si>
  <si>
    <t>4-NITROTOLUENE</t>
  </si>
  <si>
    <t>P-CHLORONITROBENZENE</t>
  </si>
  <si>
    <t>4-NITROANILINE</t>
  </si>
  <si>
    <t>4-NITROPHENOL</t>
  </si>
  <si>
    <t>4-ETHYLNITROBENZENE</t>
  </si>
  <si>
    <t>P-NITROANISOLE</t>
  </si>
  <si>
    <t>1,4-BENZENEDICARBONYL DICHLORIDE</t>
  </si>
  <si>
    <t>TEREPHTHALIC ACID</t>
  </si>
  <si>
    <t>P-DINITROBENZENE</t>
  </si>
  <si>
    <t>P-NITROPHENETOLE</t>
  </si>
  <si>
    <t>2-(DIETHYLAMINO)-ETHANOL</t>
  </si>
  <si>
    <t>4-VINYLCYCLOHEXENE</t>
  </si>
  <si>
    <t>ETHYLBENZENE</t>
  </si>
  <si>
    <t>STYRENE</t>
  </si>
  <si>
    <t>4-VINYLPYRIDINE</t>
  </si>
  <si>
    <t>BENZYL CHLORIDE</t>
  </si>
  <si>
    <t>BENZYLAMINE</t>
  </si>
  <si>
    <t>BENZONITRILE</t>
  </si>
  <si>
    <t>4-CYANOPYRIDINE</t>
  </si>
  <si>
    <t>BENZYL ALCOHOL</t>
  </si>
  <si>
    <t>BENZALDEHYDE</t>
  </si>
  <si>
    <t>3-CYANOPYRIDINE</t>
  </si>
  <si>
    <t>3-PYRIDINEMETHANOL</t>
  </si>
  <si>
    <t>N-METHYLANILINE</t>
  </si>
  <si>
    <t>PHENYL HYDRAZINE</t>
  </si>
  <si>
    <t>CYCLOHEXANONE OXIME</t>
  </si>
  <si>
    <t>METHOXYBENZENE</t>
  </si>
  <si>
    <t>THIOANISOLE</t>
  </si>
  <si>
    <t>2-CYANOPYRIDINE</t>
  </si>
  <si>
    <t>2-ETHYLPYRIDINE</t>
  </si>
  <si>
    <t>N-NITROSOPIPERIDINE</t>
  </si>
  <si>
    <t>DIOXOLANE</t>
  </si>
  <si>
    <t>HEXAMETHYLENETETRAMINE</t>
  </si>
  <si>
    <t>PHOSPHOROUS ACID, TRIPHENYL ESTER</t>
  </si>
  <si>
    <t>ANILAZINE</t>
  </si>
  <si>
    <t>4,4'-METHYLENEBIS(2-CHLOROANALINE)</t>
  </si>
  <si>
    <t>TRICLOCARBAN</t>
  </si>
  <si>
    <t>CHLORPROPHAM</t>
  </si>
  <si>
    <t>BARBAN</t>
  </si>
  <si>
    <t>FENURON</t>
  </si>
  <si>
    <t>4-AMINODIPHENYLAMINE</t>
  </si>
  <si>
    <t>4-BROMOPHENYL PHENYL ETHER</t>
  </si>
  <si>
    <t>BIS-(4-DIMETHYLAMINOPHENYL)METHANE</t>
  </si>
  <si>
    <t>METHYLENE DIPHENYLENE DIISOCYANATE</t>
  </si>
  <si>
    <t>4-(ISOPROPYLAMINO) DIPHENYLAMINE</t>
  </si>
  <si>
    <t>4,4'-METHYLENEDIANILINE</t>
  </si>
  <si>
    <t>BENZENAMINE, 4-(4-CHLOROPHENOXY)-</t>
  </si>
  <si>
    <t>4,4'-DIAMINODIPHENYL ETHER</t>
  </si>
  <si>
    <t>BENZENE, 1,1'-METHYLENEBIS-</t>
  </si>
  <si>
    <t>2-BENZYLPYRIDINE</t>
  </si>
  <si>
    <t>DICYCLOHEXYLAMINE</t>
  </si>
  <si>
    <t>DIPHENYL ETHER</t>
  </si>
  <si>
    <t>HEXYL CINNAMAL</t>
  </si>
  <si>
    <t>OXIRANE, 2,2'- 1,3-PHENYLENEBIS(OXYMETHYLENE) BI</t>
  </si>
  <si>
    <t>ACETOACETANILIDE</t>
  </si>
  <si>
    <t>N,N'-DIPHENYLGUANIDINE</t>
  </si>
  <si>
    <t>THIOCARBANILIDE</t>
  </si>
  <si>
    <t>BENZENAMINE, N-ETHYL-3-METHYL-</t>
  </si>
  <si>
    <t>BENZENAMINE, 4-METHOXY-2-METHYL-</t>
  </si>
  <si>
    <t>TRIPROPYLAMINE</t>
  </si>
  <si>
    <t>TRIETHANOLAMINE</t>
  </si>
  <si>
    <t>GLYCERYL TRIACETATE</t>
  </si>
  <si>
    <t>2-DIBUTYLAMINOETHANOL</t>
  </si>
  <si>
    <t>TRI N-BUTYLAMINE</t>
  </si>
  <si>
    <t>BENZENEMETHANAMINE, N-(1-METHYLETHYL)-</t>
  </si>
  <si>
    <t>HYDRAZINECARBOXAMIDE, 2-PHENYL-</t>
  </si>
  <si>
    <t>BENZENEPROPANOL, ,ALPHA,,,ALPHA,-DIMETHYL-</t>
  </si>
  <si>
    <t>2-ETHYL-HEXYL ACETATE</t>
  </si>
  <si>
    <t>2-ETHYLHEXYL ACRYLATE</t>
  </si>
  <si>
    <t>BIS(2-ETHYLHEXYL)ADIPATE</t>
  </si>
  <si>
    <t>AZOBENZENE</t>
  </si>
  <si>
    <t>N-PROPYLBENZENE</t>
  </si>
  <si>
    <t>N-ETHYLANILINE</t>
  </si>
  <si>
    <t>PHENYLISOTHIOCYANATE</t>
  </si>
  <si>
    <t>2-PYRIDINEETHANOL</t>
  </si>
  <si>
    <t>1-PIPERAZINEETHANOL</t>
  </si>
  <si>
    <t>PHENYLACETIC ACID</t>
  </si>
  <si>
    <t>N,N-DIMETHYLBENZYLAMINE</t>
  </si>
  <si>
    <t>ACETANILIDE</t>
  </si>
  <si>
    <t>N-PHENYLTHIOUREA</t>
  </si>
  <si>
    <t>ACETAMIDE, N-(4-HYDROXYPHENYL)</t>
  </si>
  <si>
    <t>BENZENAMINE, 4-BUTYL-</t>
  </si>
  <si>
    <t>P-NONYLPHENOL</t>
  </si>
  <si>
    <t>P-DODECYLANILINE</t>
  </si>
  <si>
    <t>PHENOL, 4-DODECYL-</t>
  </si>
  <si>
    <t>ANETHOLE</t>
  </si>
  <si>
    <t>N-BUTYLBENZENE</t>
  </si>
  <si>
    <t>CINNAMIC ALCOHOL</t>
  </si>
  <si>
    <t>CINNAMIC ALDEHYDE</t>
  </si>
  <si>
    <t>2-ETHYLHEXYLAMINE</t>
  </si>
  <si>
    <t>2-ETHYL-1-HEXANOL</t>
  </si>
  <si>
    <t>4-METHYLBENZONITRILE</t>
  </si>
  <si>
    <t>P-TOLUALDEHYDE</t>
  </si>
  <si>
    <t>4-CHLOROBENZALDEHYDE</t>
  </si>
  <si>
    <t>5-ETHYL-2-METHYLPYRIDINE</t>
  </si>
  <si>
    <t>P-METHYLANISOLE</t>
  </si>
  <si>
    <t>P-ANISIDINE</t>
  </si>
  <si>
    <t>P-DIETHYL BENZENE</t>
  </si>
  <si>
    <t>2,5-CYCLOHEXADIENE-1,4-DIONE, DIOXIME</t>
  </si>
  <si>
    <t>ETHYL PROPIONATE</t>
  </si>
  <si>
    <t>VINYL PROPIONATE</t>
  </si>
  <si>
    <t>ETHYL CHLOROACETATE</t>
  </si>
  <si>
    <t>S-BUTYLACETATE</t>
  </si>
  <si>
    <t>DIETHYL MALONATE</t>
  </si>
  <si>
    <t>ETHYLBUTYRATE</t>
  </si>
  <si>
    <t>N,N-DIETHYLTHIOUREA</t>
  </si>
  <si>
    <t>ACETAL (1,1-DIETHOXYETHANE)</t>
  </si>
  <si>
    <t>N-METHYLDIETHANOLAMINE</t>
  </si>
  <si>
    <t>CAPROLACTAM</t>
  </si>
  <si>
    <t>N-PROPYL BUTYRATE</t>
  </si>
  <si>
    <t>2,4-DIMETHYLPHENOL</t>
  </si>
  <si>
    <t>2-BUTENEDIOIC ACID (E)-, DIBUTYL ESTER</t>
  </si>
  <si>
    <t>DIBUTYL MALEATE</t>
  </si>
  <si>
    <t>HEXANEDIOIC ACID, DIBUTYL ESTER</t>
  </si>
  <si>
    <t>3,7-DIMETHYL-1-OCTANOL</t>
  </si>
  <si>
    <t>CITRONELLOL (3,7-DIMETHY-6-OCTEN-1-OL)</t>
  </si>
  <si>
    <t>GERANIOL</t>
  </si>
  <si>
    <t>N-PROPYL PROPIONATE</t>
  </si>
  <si>
    <t>P-BROMOANILINE</t>
  </si>
  <si>
    <t>P-BROMOPHENOL</t>
  </si>
  <si>
    <t>P-XYLENE</t>
  </si>
  <si>
    <t>P-CHLOROTOLUENE</t>
  </si>
  <si>
    <t>P-CRESOL</t>
  </si>
  <si>
    <t>1,4-DICHLOROBENZENE</t>
  </si>
  <si>
    <t>4-CHLOROANILINE</t>
  </si>
  <si>
    <t>4-CHLOROPHENOL</t>
  </si>
  <si>
    <t>P-TOLUIDINE</t>
  </si>
  <si>
    <t>P-PHENYLENEDIAMINE</t>
  </si>
  <si>
    <t>1,4-BENZOQUINONE</t>
  </si>
  <si>
    <t>ISOBUTYL ACRYLATE</t>
  </si>
  <si>
    <t>DIMETHYL SUCCINATE</t>
  </si>
  <si>
    <t>3-OCTANONE</t>
  </si>
  <si>
    <t>1,2,6-HEXANETRIOL</t>
  </si>
  <si>
    <t>METHYL HEXANOATE</t>
  </si>
  <si>
    <t>METHYL HEPTANOATE</t>
  </si>
  <si>
    <t>DIMETHYL SEBACATE</t>
  </si>
  <si>
    <t>1,2-BUTYLENE OXIDE</t>
  </si>
  <si>
    <t>EPICHLOROHYDRIN</t>
  </si>
  <si>
    <t>OXIRANE,  (2-PROPENYLOXY)METHYL -</t>
  </si>
  <si>
    <t>ETHYLENE DIBROMIDE</t>
  </si>
  <si>
    <t>1-BROMOPROPANE</t>
  </si>
  <si>
    <t>3-BROMO-1-PROPENE</t>
  </si>
  <si>
    <t>N-BUTANE</t>
  </si>
  <si>
    <t>1-BUTENE</t>
  </si>
  <si>
    <t>1,3-BUTADIENE</t>
  </si>
  <si>
    <t>ETHYL ACETYLENE</t>
  </si>
  <si>
    <t>ACROLEIN</t>
  </si>
  <si>
    <t>1-PROPANETHIOL</t>
  </si>
  <si>
    <t>3-CHLOROPROPENE</t>
  </si>
  <si>
    <t>1,2-DICHLOROETHANE</t>
  </si>
  <si>
    <t>2-CHLOROETHANOL</t>
  </si>
  <si>
    <t>PROPYLAMINE</t>
  </si>
  <si>
    <t>ALLYLAMINE</t>
  </si>
  <si>
    <t>PROPIONITRILE</t>
  </si>
  <si>
    <t>ACRYLONITRILE</t>
  </si>
  <si>
    <t>CHLOROACETONITRILE</t>
  </si>
  <si>
    <t>1,2-DIAMINOETHANE</t>
  </si>
  <si>
    <t>ALLYL ALCOHOL</t>
  </si>
  <si>
    <t>PROPARGYL ALCOHOL</t>
  </si>
  <si>
    <t>CHLOROACETALDEHYDE</t>
  </si>
  <si>
    <t>ETHYLENE GLYCOL</t>
  </si>
  <si>
    <t>GLYOXAL</t>
  </si>
  <si>
    <t>ETHYLMERCURY CHLORIDE</t>
  </si>
  <si>
    <t>ACETALDEHYDE OXIME</t>
  </si>
  <si>
    <t>CHLOROMETHYL METHYL ETHER</t>
  </si>
  <si>
    <t>METHYLFORMATE</t>
  </si>
  <si>
    <t>2,4,4-TRIMETHYL-1-PENTENE</t>
  </si>
  <si>
    <t>2,4,4-TRIMETHYL-2-PENTENE</t>
  </si>
  <si>
    <t>2-METHYL-2,4-PENTANEDIOL</t>
  </si>
  <si>
    <t>2-PENTANAMINE, 2,4,4-TRIMETHYL-</t>
  </si>
  <si>
    <t>PROPANE, 2,2'-THIOBIS 2-METHYL-</t>
  </si>
  <si>
    <t>TETRAETHYL PYROPHOSPHATE</t>
  </si>
  <si>
    <t>DIMETHYL DIOCTADECYLAMMONIUM CHLORIDE</t>
  </si>
  <si>
    <t>DI-N-BUTYL PHOSPHATE</t>
  </si>
  <si>
    <t>HYDROXYCITRONELLA</t>
  </si>
  <si>
    <t>BUTANE, 1,3-DIBROMO-</t>
  </si>
  <si>
    <t>2-METHYL PENTANE</t>
  </si>
  <si>
    <t>2-BUTENAL, 3-METHYL-</t>
  </si>
  <si>
    <t>2-PENTANONE</t>
  </si>
  <si>
    <t>1,3-BUTANEDIOL</t>
  </si>
  <si>
    <t>BUTYRIC ACID</t>
  </si>
  <si>
    <t>CROTONIC ACID</t>
  </si>
  <si>
    <t>3-CHLOROPROPIONIC ACID</t>
  </si>
  <si>
    <t>PROPYLENE GLYCOL, MONOMETHYL ETHER</t>
  </si>
  <si>
    <t>2-DIMETHYLAMINOETHANOL</t>
  </si>
  <si>
    <t>1-NITROPROPANE</t>
  </si>
  <si>
    <t>VINYL ACETATE</t>
  </si>
  <si>
    <t>2,4-DIMETHYL PENTANE</t>
  </si>
  <si>
    <t>METHYL ISOBUTYL KETONE</t>
  </si>
  <si>
    <t>4-METHYL-2-PENTANOL</t>
  </si>
  <si>
    <t>DIISOPROPYLAMINE</t>
  </si>
  <si>
    <t>DI-ISOPROPYL ETHER</t>
  </si>
  <si>
    <t>ISOPROPYL ACETATE</t>
  </si>
  <si>
    <t>ACETIC ANHYDRIDE</t>
  </si>
  <si>
    <t>MALEIC ANHYDRIDE</t>
  </si>
  <si>
    <t>PROPYLENE CARBONATE</t>
  </si>
  <si>
    <t>M-XYLENE</t>
  </si>
  <si>
    <t>M-CRESOL</t>
  </si>
  <si>
    <t>3-METHYLBENZENETHIOL</t>
  </si>
  <si>
    <t>3-CHLOROANILINE</t>
  </si>
  <si>
    <t>3-CHLOROPHENOL</t>
  </si>
  <si>
    <t>M-TOLUIDINE</t>
  </si>
  <si>
    <t>1,3-BENZENEDIAMINE</t>
  </si>
  <si>
    <t>RESORCINOL</t>
  </si>
  <si>
    <t>PROPANEDIOIC ACID, DIMETHYL ESTER</t>
  </si>
  <si>
    <t>BIS(2-CHLOROISOPROPYL)ETHER</t>
  </si>
  <si>
    <t>METALDEHYDE (TETRAMER)</t>
  </si>
  <si>
    <t>1-METHOXY-2-PROPYL ACETATE</t>
  </si>
  <si>
    <t>1,3,5-TRIMETHYLBENZENE</t>
  </si>
  <si>
    <t>3,5-DIMETHYLPHENOL</t>
  </si>
  <si>
    <t>3,5-DIMETHYLANILINE</t>
  </si>
  <si>
    <t>1,3,5-TRICHLOROBENZENE</t>
  </si>
  <si>
    <t>MELAMINE</t>
  </si>
  <si>
    <t>CYANURIC ACID</t>
  </si>
  <si>
    <t>2,6-DIMETHYL-4-HEPTANOL</t>
  </si>
  <si>
    <t>2,6-DIMETHYL-4-HEPTANONE</t>
  </si>
  <si>
    <t>4-METHYL-2-PENTYL ACETATE</t>
  </si>
  <si>
    <t>BROMOCYCLOHEXANE</t>
  </si>
  <si>
    <t>BROMOBENZENE</t>
  </si>
  <si>
    <t>METHYLCYCLOHEXANE</t>
  </si>
  <si>
    <t>TOLUENE</t>
  </si>
  <si>
    <t>4-METHYLPYRIDINE</t>
  </si>
  <si>
    <t>CHLOROBENZENE</t>
  </si>
  <si>
    <t>CYCLOHEXANAMINE</t>
  </si>
  <si>
    <t>CYCLOHEXANOL</t>
  </si>
  <si>
    <t>CYCLOHEXANONE</t>
  </si>
  <si>
    <t>PHENOL</t>
  </si>
  <si>
    <t>3-METHYLPYRIDINE</t>
  </si>
  <si>
    <t>3-HYDROXYPYRIDINE</t>
  </si>
  <si>
    <t>PIPERAZINE, 1-METHYL-</t>
  </si>
  <si>
    <t>2-METHYLPYRIDINE</t>
  </si>
  <si>
    <t>PIPERAZINE, 2-METHYL-</t>
  </si>
  <si>
    <t>2-CHLOROPYRIDINE</t>
  </si>
  <si>
    <t>N-BUTYLBUTYRATE</t>
  </si>
  <si>
    <t>N,N-DIBUTYLTHIOUREA</t>
  </si>
  <si>
    <t>PENTANOIC ACID</t>
  </si>
  <si>
    <t>ISOBUTYL VINYL ETHER</t>
  </si>
  <si>
    <t>1,3-PROPANEDIAMINE, N,N-DIMETHYL-</t>
  </si>
  <si>
    <t>ALLYLTHIOUREA</t>
  </si>
  <si>
    <t>PROPYL ACETATE</t>
  </si>
  <si>
    <t>1,3-DIBROMOPROPANE</t>
  </si>
  <si>
    <t>1-BROMOBUTANE</t>
  </si>
  <si>
    <t>N-PENTANE</t>
  </si>
  <si>
    <t>1-PENTENE</t>
  </si>
  <si>
    <t>1-CHLOROBUTANE</t>
  </si>
  <si>
    <t>1-CHLORO-3-BROMOPROPANE</t>
  </si>
  <si>
    <t>N-BUTYLAMINE</t>
  </si>
  <si>
    <t>3-BUTENENITRILE</t>
  </si>
  <si>
    <t>1,3-PROPANEDIAMINE</t>
  </si>
  <si>
    <t>MALONONITRILE</t>
  </si>
  <si>
    <t>BUTANETHIOL</t>
  </si>
  <si>
    <t>2-(METHYLAMINO)ETHANOL</t>
  </si>
  <si>
    <t>ETHANOL, 2-HYDRAZINO-</t>
  </si>
  <si>
    <t>ETHANAMINE, 2-METHOXY-</t>
  </si>
  <si>
    <t>2-METHOXYETHANOL</t>
  </si>
  <si>
    <t>DIMETHOXYMETHANE</t>
  </si>
  <si>
    <t>DIETHYLAMINE</t>
  </si>
  <si>
    <t>ETHYL VINYL ETHER</t>
  </si>
  <si>
    <t>ETHYL FORMATE</t>
  </si>
  <si>
    <t>PYRROLE</t>
  </si>
  <si>
    <t>TETRAHYDROFURAN</t>
  </si>
  <si>
    <t>FURAN</t>
  </si>
  <si>
    <t>THIOPHENE</t>
  </si>
  <si>
    <t>5-METHYL-2-HEXANONE</t>
  </si>
  <si>
    <t>BUTANEDIOC ACID</t>
  </si>
  <si>
    <t>MALEIC ACID</t>
  </si>
  <si>
    <t>FUMARIC ACID</t>
  </si>
  <si>
    <t>ISOBUTYL ACETATE</t>
  </si>
  <si>
    <t>ISOPROPYL MYRISTATE</t>
  </si>
  <si>
    <t>DIHEXYL ADIPATE</t>
  </si>
  <si>
    <t>DIETHYL SEBACATE</t>
  </si>
  <si>
    <t>METHYL DECANOATE</t>
  </si>
  <si>
    <t>2-HEPTANONE</t>
  </si>
  <si>
    <t>SORBIC ACID</t>
  </si>
  <si>
    <t>2-METHOXYETHYL ACETATE</t>
  </si>
  <si>
    <t>BUTYL XANTHATE</t>
  </si>
  <si>
    <t>N-HEXANE</t>
  </si>
  <si>
    <t>1,4-DICHLOROBUTANE</t>
  </si>
  <si>
    <t>N-PENTYLAMINE</t>
  </si>
  <si>
    <t>1-PENTANAL</t>
  </si>
  <si>
    <t>1,4-BUTANEDIOL</t>
  </si>
  <si>
    <t>2-BUTYNE-1,4-DIOL</t>
  </si>
  <si>
    <t>ETHANOL, 2-(ETHYLAMINO)-</t>
  </si>
  <si>
    <t>N-PROPYL FORMATE</t>
  </si>
  <si>
    <t>2-CHLOROETHYL VINYL ETHER</t>
  </si>
  <si>
    <t>ETHANOL, 2-(ETHYLTHIO)-</t>
  </si>
  <si>
    <t>2-ETHOXYETHANOL</t>
  </si>
  <si>
    <t>DIETHYL DISULFIDE</t>
  </si>
  <si>
    <t>CYCLOHEXANE</t>
  </si>
  <si>
    <t>CYCLOHEXENE</t>
  </si>
  <si>
    <t>PYRIDINE</t>
  </si>
  <si>
    <t>1,3,5-TRIOXANE</t>
  </si>
  <si>
    <t>MORPHOLINE</t>
  </si>
  <si>
    <t>5-HEPTEN-2-ONE, 6-METHYL-</t>
  </si>
  <si>
    <t>1,3-PROPANEDIAMINE, N,N,N',N'-TETRAMETHYL-</t>
  </si>
  <si>
    <t>DIISOBUTYLAMINE</t>
  </si>
  <si>
    <t>DIISOPROPANOLAMINE</t>
  </si>
  <si>
    <t>2-PROPANOL, 1,1'-OXYBIS-</t>
  </si>
  <si>
    <t>ACETIC ACID, 2,2'-OXYBIS-</t>
  </si>
  <si>
    <t>METHYL OCTANOATE</t>
  </si>
  <si>
    <t>2-OCTANONE</t>
  </si>
  <si>
    <t>HEPTANOIC ACID</t>
  </si>
  <si>
    <t>ETHOXYETHYLACETATE</t>
  </si>
  <si>
    <t>1,6-HEXANEDIAMINE, N,N,N',N'-TETRAMETHYL-</t>
  </si>
  <si>
    <t>1-BROMOHEXANE</t>
  </si>
  <si>
    <t>N-HEXYLAMINE</t>
  </si>
  <si>
    <t>1-HEXANOL</t>
  </si>
  <si>
    <t>1,5-PENTANEDIOL</t>
  </si>
  <si>
    <t>PENTANE-1,5-DIAL</t>
  </si>
  <si>
    <t>3-ETHOXY-1-PROPANOL</t>
  </si>
  <si>
    <t>BUTYL ISOCYANATE</t>
  </si>
  <si>
    <t>DIETHYLENETRIAMINE</t>
  </si>
  <si>
    <t>2-(2-AMINOETHYLAMINO)ETHANOL</t>
  </si>
  <si>
    <t>DIETHANOLAMINE</t>
  </si>
  <si>
    <t>DI-N-PROPYL ETHER</t>
  </si>
  <si>
    <t>BIS(2-CHLOROETHYL)ETHER</t>
  </si>
  <si>
    <t>DIETHYLENE GLYCOL</t>
  </si>
  <si>
    <t>DI-N-PROPYLSULFIDE</t>
  </si>
  <si>
    <t>2,2'-THIOBISETHANOL</t>
  </si>
  <si>
    <t>ETHYLENE GLYCOL DIACETATE</t>
  </si>
  <si>
    <t>N-OCTANE</t>
  </si>
  <si>
    <t>1-OCTENE</t>
  </si>
  <si>
    <t>HEPTYLAMINE</t>
  </si>
  <si>
    <t>ADIPONITRILE</t>
  </si>
  <si>
    <t>1-HEPTANOL</t>
  </si>
  <si>
    <t>HEPTANAL</t>
  </si>
  <si>
    <t>2-BUTOXY-ETHANOL</t>
  </si>
  <si>
    <t>DIETHYLENE GLYCOL MONOMETHYL ETHER</t>
  </si>
  <si>
    <t>CYCLOOCTA-1,5-DIENE</t>
  </si>
  <si>
    <t>METHYL DODECANOATE (METHYL LAURATE)</t>
  </si>
  <si>
    <t>1-BROMOOCTANE</t>
  </si>
  <si>
    <t>N-NONANE</t>
  </si>
  <si>
    <t>N-OCTYLAMINE</t>
  </si>
  <si>
    <t>1-OCTANOL</t>
  </si>
  <si>
    <t>DIETHYLENE GLYCOL, MONOETHYL ETHER</t>
  </si>
  <si>
    <t>BIS(2-CHLOROETHOXY)METHANE</t>
  </si>
  <si>
    <t>DIBUTYLAMINE</t>
  </si>
  <si>
    <t>DODECYLTRIMETHYLAMMONIUM CHLORIDE</t>
  </si>
  <si>
    <t>CETRIMONIUM CHLORIDE</t>
  </si>
  <si>
    <t>NONANOIC ACID</t>
  </si>
  <si>
    <t>N-HEPTYL ACETATE</t>
  </si>
  <si>
    <t>2-BUTOXYETHANOL ACETATE</t>
  </si>
  <si>
    <t>UNDECANONE</t>
  </si>
  <si>
    <t>N-OCTYL ACETATE</t>
  </si>
  <si>
    <t>2-(2-ETHOXYETHOXY) ETHYL ACETATE</t>
  </si>
  <si>
    <t>N,N-DIMETHYLDODECYLAMINE</t>
  </si>
  <si>
    <t>N-NONYLAMINE</t>
  </si>
  <si>
    <t>TRIETHYLENETETRAAMINE</t>
  </si>
  <si>
    <t>ETHANOL, 2-(HEXYLOXY)-</t>
  </si>
  <si>
    <t>TRIETHYLENE GLYCOL</t>
  </si>
  <si>
    <t>1-BROMODECANE</t>
  </si>
  <si>
    <t>1-DECANOL</t>
  </si>
  <si>
    <t>DIETHYLENE GLYCOL MONO-N-BUTYL ETHER</t>
  </si>
  <si>
    <t>METHOXY TRIETHYLENE GLYCOL</t>
  </si>
  <si>
    <t>BIS (2-ETHOXY ETHYL)  ETHER</t>
  </si>
  <si>
    <t>UNDECANOIC ACID</t>
  </si>
  <si>
    <t>METHYL HEXADECANOATE (METHYL PALMITATE)</t>
  </si>
  <si>
    <t>N-DODECANE</t>
  </si>
  <si>
    <t>1-DODECENE</t>
  </si>
  <si>
    <t>1-UNDECANOL</t>
  </si>
  <si>
    <t>2-[2-(2-ETHOXYETHOXY) ETHOXY] ETHANOL</t>
  </si>
  <si>
    <t>1-CHLORODODECANE</t>
  </si>
  <si>
    <t>DODECANOL</t>
  </si>
  <si>
    <t>2(2-BUTOXYETHOXY)ETHYLTHIOCYANATE</t>
  </si>
  <si>
    <t>TETRAETHYLENEPENTAMINE</t>
  </si>
  <si>
    <t>2-(2-HEXYLOXYETHOXY) ETHANOL</t>
  </si>
  <si>
    <t>TETRAETHYLENE GLYCOL</t>
  </si>
  <si>
    <t>METHYL OCTADECANOATE (METHYL STEARATE)</t>
  </si>
  <si>
    <t>METHYL CIS-9-OCTADECENOATE (METHYL OLEATE)</t>
  </si>
  <si>
    <t>METHYL LINOLEATE</t>
  </si>
  <si>
    <t>DODINE</t>
  </si>
  <si>
    <t>1-HEXADECANAMINE, N,N-DIMETHYL-</t>
  </si>
  <si>
    <t>1-TRIDECANOL</t>
  </si>
  <si>
    <t>OLEIC ACID</t>
  </si>
  <si>
    <t>9-OCTADECEN-1-AMINE, (Z)-</t>
  </si>
  <si>
    <t>1-OCTADECANOL</t>
  </si>
  <si>
    <t>N-C20</t>
  </si>
  <si>
    <t>ERYTHROMYCIN</t>
  </si>
  <si>
    <t>PROPOXUR</t>
  </si>
  <si>
    <t>ACETIC ACID, 2-PHENYLHYDRAZIDE</t>
  </si>
  <si>
    <t>PROPYLENE</t>
  </si>
  <si>
    <t>METHYL MERCURY CHLORIDE</t>
  </si>
  <si>
    <t>DIMETHYLETHER</t>
  </si>
  <si>
    <t>ISOBUTENE</t>
  </si>
  <si>
    <t>2-METHYL-3-BUTENE-2-OL</t>
  </si>
  <si>
    <t>2-METHYL-3-BUTYN-2-OL</t>
  </si>
  <si>
    <t>2,2,2-TRICHLOROETHANOL</t>
  </si>
  <si>
    <t>PERFLUOROCYCLOBUTANE</t>
  </si>
  <si>
    <t>CHLORENDIC ACID</t>
  </si>
  <si>
    <t>ENDOSULFAN</t>
  </si>
  <si>
    <t>THANITE</t>
  </si>
  <si>
    <t>DICOFOL</t>
  </si>
  <si>
    <t>2-AMINO-2-ETHYL-1,3-PROPANEDIOL</t>
  </si>
  <si>
    <t>PENTAERYTHRITOL</t>
  </si>
  <si>
    <t>TRIPHENYLPHOSPHATE</t>
  </si>
  <si>
    <t>FENSULFOTHION</t>
  </si>
  <si>
    <t>TRI-2-CHLOROETHYL PHOSPHATE</t>
  </si>
  <si>
    <t>CYCLOHEXANOL, 3,3,5-TRIMETHYL-</t>
  </si>
  <si>
    <t>ALDICARB</t>
  </si>
  <si>
    <t>HYDROXY ACETONE</t>
  </si>
  <si>
    <t>TETRAFLUOROETHYLENE</t>
  </si>
  <si>
    <t>TETRADIFON</t>
  </si>
  <si>
    <t>9,10-ANTHRACENEDIONE, 1,8-DIHYDROXY-</t>
  </si>
  <si>
    <t>2,3,5,6-TETRACHLORONITROBENZENE</t>
  </si>
  <si>
    <t>QUERCETIN</t>
  </si>
  <si>
    <t>2-AMINOANTHRAQUINONE</t>
  </si>
  <si>
    <t>DICHLONE</t>
  </si>
  <si>
    <t>DI-(2-ETHYLHEXYL)-PHTHALATE (DEHP)</t>
  </si>
  <si>
    <t>DI(N-OCTYL) PHTHALATE</t>
  </si>
  <si>
    <t>1-NAPHTHALENAMINE, N-ETHYL-</t>
  </si>
  <si>
    <t>2H-3,1-BENZOXAZINE-2,4(1H)-DIONE</t>
  </si>
  <si>
    <t>PHENYL 2-HYDROXYBENZOATE</t>
  </si>
  <si>
    <t>ETHYL 2-HYDROXYBENZOATE</t>
  </si>
  <si>
    <t>HEXACHLOROBENZENE</t>
  </si>
  <si>
    <t>CHLORANIL</t>
  </si>
  <si>
    <t>2,4,6-TRIBROMOPHENOL</t>
  </si>
  <si>
    <t>2-(1-METHYLETHYL)-4,6-DINITROPHENOL</t>
  </si>
  <si>
    <t>2,4,6-TRINITROTOLUENE</t>
  </si>
  <si>
    <t>PYRIDAPHENTHION</t>
  </si>
  <si>
    <t>3-NITRO-4-TOLUIDINE</t>
  </si>
  <si>
    <t>4-METHYL-2-NITROPHENOL</t>
  </si>
  <si>
    <t>PHENOL, 4-AMINO-2-NITRO-</t>
  </si>
  <si>
    <t>ISOLAN</t>
  </si>
  <si>
    <t>BENZOPHENONE</t>
  </si>
  <si>
    <t>TETRALIN</t>
  </si>
  <si>
    <t>ISOQUINOLINE</t>
  </si>
  <si>
    <t>2H-1-BENZOPYRAN-2-ONE, 3,4-DIHYDRO-</t>
  </si>
  <si>
    <t>3,3'-DIMETHYLBENZIDINE</t>
  </si>
  <si>
    <t>PHENYLDIETHANOLAMINE</t>
  </si>
  <si>
    <t>ANTHRACENE</t>
  </si>
  <si>
    <t>NAPHTHALENE-2-SULFONIC ACID</t>
  </si>
  <si>
    <t>BENZALDEHYDE, 4-(DIETHYLAMINO)-</t>
  </si>
  <si>
    <t>5-CHLORO-2-HYDROXYDIPHENYLMETHANE</t>
  </si>
  <si>
    <t>DICHLORPROP</t>
  </si>
  <si>
    <t>BENZYL BENZOATE</t>
  </si>
  <si>
    <t>DIMETHYL TEREPHTHALATE</t>
  </si>
  <si>
    <t>SULFOXIDE</t>
  </si>
  <si>
    <t>P-CRESIDINE</t>
  </si>
  <si>
    <t>INDOLE</t>
  </si>
  <si>
    <t>CATECHOL</t>
  </si>
  <si>
    <t>1,2,4-TRICHLOROBENZENE</t>
  </si>
  <si>
    <t>2,4-DICHLOROPHENOL</t>
  </si>
  <si>
    <t>CYCLOPENTANONE</t>
  </si>
  <si>
    <t>2-IMIDAZOLIDINONE</t>
  </si>
  <si>
    <t>1-METHYL-PYRROLIDINE</t>
  </si>
  <si>
    <t>2,4-DINITROTOLUENE</t>
  </si>
  <si>
    <t>PYRETHRIN I</t>
  </si>
  <si>
    <t>AMPROLIUM</t>
  </si>
  <si>
    <t>PYRETHRIN II</t>
  </si>
  <si>
    <t>BENZALDEHYDE, 3-ETHOXY-4-HYDROXY-</t>
  </si>
  <si>
    <t>VANILLIN</t>
  </si>
  <si>
    <t>4-HYDROXY-3-METHOXYBENZOIC ACID</t>
  </si>
  <si>
    <t>TRIETHYLAMINE</t>
  </si>
  <si>
    <t>BICYCLO(2,2,1)HEPTA-2,5-DIENE</t>
  </si>
  <si>
    <t>BENZETHONIUM CHLORIDE</t>
  </si>
  <si>
    <t>BENZENESULFONIC ACID, 4-AMINO-</t>
  </si>
  <si>
    <t>2-THIAZOLAMINE, 5-NITRO-</t>
  </si>
  <si>
    <t>N,N-DIMETHYLANILINE</t>
  </si>
  <si>
    <t>3-CHLORO-NITROBENZENE</t>
  </si>
  <si>
    <t>MALATHION</t>
  </si>
  <si>
    <t>PROPYL GALLATE</t>
  </si>
  <si>
    <t>1,3,5,-TRINITROHEXAHYDRO-1,3,5-TRIAZINE</t>
  </si>
  <si>
    <t>2-CHLORO-4-NITROTOLUENE</t>
  </si>
  <si>
    <t>2-CHLORO-4-NITROANILINE</t>
  </si>
  <si>
    <t>PHENOL, 2-AMINO-5-NITRO-</t>
  </si>
  <si>
    <t>BENZALDEHYDE, 4-(1-METHYLETHYL)-</t>
  </si>
  <si>
    <t>BOMYL</t>
  </si>
  <si>
    <t>FENITROTHION</t>
  </si>
  <si>
    <t>2-PROPANOL, 1,1',1''-NITRILOTRIS-</t>
  </si>
  <si>
    <t>SIMAZINE</t>
  </si>
  <si>
    <t>DIPHENYLAMINE</t>
  </si>
  <si>
    <t>AMYL CINNAMAL</t>
  </si>
  <si>
    <t>ISOPROPYL PHENYL CARBAMATE</t>
  </si>
  <si>
    <t>PHENYL GLYDIDYL ETHER</t>
  </si>
  <si>
    <t>HYDRAZOBENZENE</t>
  </si>
  <si>
    <t>PHENYL ACETATE</t>
  </si>
  <si>
    <t>P-CHLOROPHENOXYACETIC ACID</t>
  </si>
  <si>
    <t>2-PHENOXYETHANOL</t>
  </si>
  <si>
    <t>DODECYLBENZENE</t>
  </si>
  <si>
    <t>PYRIDINIUM, 1-HEXADECYL-, CHLORIDE</t>
  </si>
  <si>
    <t>3-(CHLOROMETHYL)-HEPTANE</t>
  </si>
  <si>
    <t>2-ETHYLHEXANAL</t>
  </si>
  <si>
    <t>P-ETHYLPHENOL</t>
  </si>
  <si>
    <t>2-METHYLPENTALDEHYDE</t>
  </si>
  <si>
    <t>TRIMETHYLNONANOLTHREOERYTHRO (2,6,8-TRIMETHYL-4-NONANOL)</t>
  </si>
  <si>
    <t>2,6,8-TRIMETHYL-4-NONANONE (ISOBUTYL HEPTYL KETONE)</t>
  </si>
  <si>
    <t>DIETHYL SUCCINATE</t>
  </si>
  <si>
    <t>PHENOL, 4-AMINO-</t>
  </si>
  <si>
    <t>HYDROQUINONE</t>
  </si>
  <si>
    <t>MALEIC HYDRAZIDE</t>
  </si>
  <si>
    <t>PROPANAL</t>
  </si>
  <si>
    <t>4-HYDROXY-4-METHYL-2-PENTANONE</t>
  </si>
  <si>
    <t>ACETIC ACID, SULFO-</t>
  </si>
  <si>
    <t>ISOPENTANOL</t>
  </si>
  <si>
    <t>2,4-PENTANEDIONE</t>
  </si>
  <si>
    <t>ETHYL HEXANOATE</t>
  </si>
  <si>
    <t>BUTYRALDEHYDE</t>
  </si>
  <si>
    <t>CROTONALDEHYDE (TRANS)</t>
  </si>
  <si>
    <t>BUTYL ACETATE</t>
  </si>
  <si>
    <t>ARETAN</t>
  </si>
  <si>
    <t>1,4-DIOXANE</t>
  </si>
  <si>
    <t>ISOAMYL ACETATE</t>
  </si>
  <si>
    <t>2-OCTANOL</t>
  </si>
  <si>
    <t>DIALLYLAMINE</t>
  </si>
  <si>
    <t>HEXANEDIOIC ACID</t>
  </si>
  <si>
    <t>OCTANOIC ACID</t>
  </si>
  <si>
    <t>HEXAMETHYLENE DIAMINE</t>
  </si>
  <si>
    <t>METHYL MYRISTATE (METHYL TETRADECANOATE)</t>
  </si>
  <si>
    <t>1-NONENE</t>
  </si>
  <si>
    <t>OCTANAL</t>
  </si>
  <si>
    <t>1-(BUTOXYETHOXY)-2-PROPANOL</t>
  </si>
  <si>
    <t>2-(2-BUTOXYETHOXY) ETHYL ACETATE</t>
  </si>
  <si>
    <t>N-DECANE</t>
  </si>
  <si>
    <t>N-DODECYLAMINE</t>
  </si>
  <si>
    <t>OCTADECYLAMINE</t>
  </si>
  <si>
    <t>CARBON DIOXIDE</t>
  </si>
  <si>
    <t>DIMETHYLAMINE</t>
  </si>
  <si>
    <t>DIBROMOCHLOROMETHANE</t>
  </si>
  <si>
    <t>METHYLSULFONYL CHLORIDE</t>
  </si>
  <si>
    <t>SODIUM CACODYLATE</t>
  </si>
  <si>
    <t>2-AMINO-2-METHYL-1-PROPANOL</t>
  </si>
  <si>
    <t>HALON 2402</t>
  </si>
  <si>
    <t>PICROTOXIN</t>
  </si>
  <si>
    <t>PRIMIDONE</t>
  </si>
  <si>
    <t>GRISEOFULVIN</t>
  </si>
  <si>
    <t>2-HYDROXYMETHYL-2-NITRO-1,3-PROPANEDIOL</t>
  </si>
  <si>
    <t>BUTONATE</t>
  </si>
  <si>
    <t>1,3-PROPANEDIOL, 2,2-DIMETHYL-</t>
  </si>
  <si>
    <t>TETRAHYDROTHIOPHENE-1,1-DIOXIDE</t>
  </si>
  <si>
    <t>PHOSPHORIC ACID, TRIS(2-METHYLPROPYL) ESTER</t>
  </si>
  <si>
    <t>TRIS (2,3-DIBROMOPROPYL) PHOSPHATE</t>
  </si>
  <si>
    <t>TRIBUTYLPHOSPHATE</t>
  </si>
  <si>
    <t>5,5-DIMETHYL-1,3-CYCLOHEXANEDIONE</t>
  </si>
  <si>
    <t>METHACRYLONITRILE</t>
  </si>
  <si>
    <t>CHLOROPRENE</t>
  </si>
  <si>
    <t>1-CHLORO-2-PROPANOL</t>
  </si>
  <si>
    <t>2-PROPANONE, OXIME</t>
  </si>
  <si>
    <t>HYDROXYUREA</t>
  </si>
  <si>
    <t>ACETIC ACID, SODIUM SALT</t>
  </si>
  <si>
    <t>PERCHLOROETHYLENE</t>
  </si>
  <si>
    <t>N,N'-DIMETHYLACETAMIDE</t>
  </si>
  <si>
    <t>DALAPON (SODIUM SALT)</t>
  </si>
  <si>
    <t>PIMARIC ACID</t>
  </si>
  <si>
    <t>RETINOL, ACETATE</t>
  </si>
  <si>
    <t>CHLORAMINE-B</t>
  </si>
  <si>
    <t>CHLORAMINE-T</t>
  </si>
  <si>
    <t>BENZENEMETHANOL, ,ALPHA,-ETHYNYL-,ALPHA,-METHYL-</t>
  </si>
  <si>
    <t>M-NITROBENZENESULFONIC ACID, SODIUM SALT</t>
  </si>
  <si>
    <t>BETA-PINENE</t>
  </si>
  <si>
    <t>CARBAMODITHIOIC ACID, DIMETHYL-, POTASSIUM SALT</t>
  </si>
  <si>
    <t>DIMETHYLDITHIOCARBAMIC ACID, SODIUM SALT</t>
  </si>
  <si>
    <t>2,6-DI-T-BUTYL-4-METHYLPHENOL (BHT)</t>
  </si>
  <si>
    <t>SODIUM SACCHARIN</t>
  </si>
  <si>
    <t>C,I VAT YELLOW 4</t>
  </si>
  <si>
    <t>PYRENE</t>
  </si>
  <si>
    <t>1-NITRO-2-METHYLANTHRAQUINONE</t>
  </si>
  <si>
    <t>1-HYDROXYANTHRAQUINONE</t>
  </si>
  <si>
    <t>1,4-NAPHTHOQUINONE</t>
  </si>
  <si>
    <t>SODIUM ALIZARINESULFONATE</t>
  </si>
  <si>
    <t>9,10-ANTHRACENEDIONE, 2-CHLORO-</t>
  </si>
  <si>
    <t>DIMETHYLPHTHALATE (DMP)</t>
  </si>
  <si>
    <t>DIPROPYL PHTHALATE</t>
  </si>
  <si>
    <t>DIALLYLPHTHALATE</t>
  </si>
  <si>
    <t>PENTACHLOROPHENOL, NA SALT</t>
  </si>
  <si>
    <t>YELLOW OB</t>
  </si>
  <si>
    <t>2-CYCLOHEXYL-4,6-DINITROPHENOL</t>
  </si>
  <si>
    <t>1-NITROSO-2-NAPHTHOL</t>
  </si>
  <si>
    <t>2-PHENYLPHENOL, SODIUM SALT</t>
  </si>
  <si>
    <t>DIBENZOFURAN</t>
  </si>
  <si>
    <t>DIBENZOTHIOPHENE</t>
  </si>
  <si>
    <t>CAPTAN</t>
  </si>
  <si>
    <t>FOLPET</t>
  </si>
  <si>
    <t>PHENYL-4-AMINOSALICYLATE</t>
  </si>
  <si>
    <t>3-INDOLEBUTYRIC ACID</t>
  </si>
  <si>
    <t>3-AMINO-2,5-DICHLOROBENZOIC ACID</t>
  </si>
  <si>
    <t>METHYL ANTHRANILATE</t>
  </si>
  <si>
    <t>O-ANISIDINE HYDROCHLORIDE</t>
  </si>
  <si>
    <t>ALPHA-NAPHTHYLAMINE</t>
  </si>
  <si>
    <t>DEET [N,N,-DIET-3-ME BENZAMIDE]</t>
  </si>
  <si>
    <t>O-DIETHYLBENZENE</t>
  </si>
  <si>
    <t>2-NAPHTHOL</t>
  </si>
  <si>
    <t>CUPFERRON</t>
  </si>
  <si>
    <t>METHAPYRILENE HYDROCHLORIDE</t>
  </si>
  <si>
    <t>N-PHENYL-2-NAPHTHYLAMINE</t>
  </si>
  <si>
    <t>SEC-BUTYL BENZENE</t>
  </si>
  <si>
    <t>ERBON</t>
  </si>
  <si>
    <t>PHENAZOPYRIDINE HYDROCHLORIDE</t>
  </si>
  <si>
    <t>PHENOL, 2,4-DIAMINO-, DIHYDROCHLORIDE</t>
  </si>
  <si>
    <t>2,4,5-TRIMETHYLANILINE</t>
  </si>
  <si>
    <t>1,3-BENZENEDIOL, 4,6-DICHLORO-</t>
  </si>
  <si>
    <t>THIRAM</t>
  </si>
  <si>
    <t>CUMATE</t>
  </si>
  <si>
    <t>ZIRAM</t>
  </si>
  <si>
    <t>2-METHYL-1-BUTANOL</t>
  </si>
  <si>
    <t>SODIUM PROPIONATE</t>
  </si>
  <si>
    <t>METHYLCARBAMODITHIOIC ACID, MONOPOTASSIUM SALT</t>
  </si>
  <si>
    <t>METHYLDITHIOCARBAMIC ACID, NA SALT</t>
  </si>
  <si>
    <t>BUTYL LACTATE</t>
  </si>
  <si>
    <t>LIMONENE</t>
  </si>
  <si>
    <t>DCDIC</t>
  </si>
  <si>
    <t>SODIUM CYCLAMATE</t>
  </si>
  <si>
    <t>NITRILOTRIACETIC ACID</t>
  </si>
  <si>
    <t>PROPAZINE</t>
  </si>
  <si>
    <t>4,4-THIODIANILINE</t>
  </si>
  <si>
    <t>UREA, N-ETHYL-N'-(5-NITRO-2-THIAZOLYL)-</t>
  </si>
  <si>
    <t>DIETHYLENETRIAMINEPENTAACETIC ACID, PENTA SODIU*</t>
  </si>
  <si>
    <t>BENZYL ACETATE</t>
  </si>
  <si>
    <t>1-PIPERAZINEETHANAMINE</t>
  </si>
  <si>
    <t>P-CHLOROPHENYLUREA</t>
  </si>
  <si>
    <t>FENAMINOSULF</t>
  </si>
  <si>
    <t>ARAMITE</t>
  </si>
  <si>
    <t>P-(1,1,3,3-TETRAMETHYLBUTYL)PHENOL</t>
  </si>
  <si>
    <t>BENZENE, 1-METHOXY-4-(2-PROPENYL)-</t>
  </si>
  <si>
    <t>N,N'-DINITROSOPIPERAZINE</t>
  </si>
  <si>
    <t>ETHYL ACRYLATE</t>
  </si>
  <si>
    <t>POTASSIUM ETHYLXANTHATE</t>
  </si>
  <si>
    <t>CARBONODITHIOIC ACID, O-ETHYL ESTER, SODIUM SALT</t>
  </si>
  <si>
    <t>ISOPROPYLXANTHIC ACID, SODIUM SALT</t>
  </si>
  <si>
    <t>BUTANEDIOIC ACID, DIBUTYL ESTER</t>
  </si>
  <si>
    <t>DIETHYL MALEATE</t>
  </si>
  <si>
    <t>PSEUDOIONONE</t>
  </si>
  <si>
    <t>DIETHYLHEXANEDIOATE</t>
  </si>
  <si>
    <t>BUTYL ACRYLATE</t>
  </si>
  <si>
    <t>ETHANOLAMINE</t>
  </si>
  <si>
    <t>GLYCOLALDEHYDE</t>
  </si>
  <si>
    <t>SODIUM FORMATE</t>
  </si>
  <si>
    <t>DICROTOPHOS</t>
  </si>
  <si>
    <t>ETHYL ACETATE</t>
  </si>
  <si>
    <t>MESITYL OXIDE (2-METHYL-2-PENTEN-4-ONE)</t>
  </si>
  <si>
    <t>MALONIC ACID</t>
  </si>
  <si>
    <t>2-THIOURACIL</t>
  </si>
  <si>
    <t>MORPHOLINE, 2,6-DIMETHYL-</t>
  </si>
  <si>
    <t>M-DIETHYLBENZENE</t>
  </si>
  <si>
    <t>ACETOACETIC ESTER</t>
  </si>
  <si>
    <t>ANILINE HYDROCHLORIDE</t>
  </si>
  <si>
    <t>2-HYDROXYPYRIDINE</t>
  </si>
  <si>
    <t>1,3-DICHLOROPROPANE</t>
  </si>
  <si>
    <t>CYCLOPENTENE</t>
  </si>
  <si>
    <t>SODIUM OCTYL SULFATE</t>
  </si>
  <si>
    <t>NABAM</t>
  </si>
  <si>
    <t>HEXANOIC ACID</t>
  </si>
  <si>
    <t>TETRAHYDROPYRAN</t>
  </si>
  <si>
    <t>N-HEPTANE</t>
  </si>
  <si>
    <t>2,4-HEXADIENAL</t>
  </si>
  <si>
    <t>DIPROPYLAMINE</t>
  </si>
  <si>
    <t>SULFURIC ACID, MONODECYL ESTER, SODIUM SALT</t>
  </si>
  <si>
    <t>DODECYL 2-METHYL-2-PROPENOATE</t>
  </si>
  <si>
    <t>N-HEXYL ACETATE</t>
  </si>
  <si>
    <t>DI-N-BUTYL ETHER</t>
  </si>
  <si>
    <t>DODECANOIC ACID</t>
  </si>
  <si>
    <t>1-NONANOL</t>
  </si>
  <si>
    <t>N-NONYL ACETATE</t>
  </si>
  <si>
    <t>1-HEXANAMINE, N-HEXYL-</t>
  </si>
  <si>
    <t>TRIETHYLENE GLYCOL BUTYL ETHER</t>
  </si>
  <si>
    <t>N-HEXADECYLAMINE</t>
  </si>
  <si>
    <t>KEPONE</t>
  </si>
  <si>
    <t>BARBITAL, SODIUM</t>
  </si>
  <si>
    <t>2,2,4-TRIMETHYL-1,3-PENTANEDIOL</t>
  </si>
  <si>
    <t>DSMA</t>
  </si>
  <si>
    <t>FLUOROACETIC ACID</t>
  </si>
  <si>
    <t>METHAM (ACID)</t>
  </si>
  <si>
    <t>OXALIC ACID</t>
  </si>
  <si>
    <t>ENDOTHAL</t>
  </si>
  <si>
    <t>BENZAMIDE, 2-METHYL-3,5-DINITRO-</t>
  </si>
  <si>
    <t>DIETHYLCARBAMODITHIOIC ACID, SODIUM SALT</t>
  </si>
  <si>
    <t>8-QUINOLINOL</t>
  </si>
  <si>
    <t>O-VANILLIN</t>
  </si>
  <si>
    <t>THIABENDAZOLE</t>
  </si>
  <si>
    <t>PHENYLALANINE MUSTARD</t>
  </si>
  <si>
    <t>2-MERCAPTOBENZOTHIAZOLE</t>
  </si>
  <si>
    <t>HEXANOIC ACID, 2-ETHYL-</t>
  </si>
  <si>
    <t>M-METHOXYPHENOL</t>
  </si>
  <si>
    <t>GLYCINE, N- 2- BIS(CARBOXYMETHYL)AMINO ETHYL -N-(2-HYDROXYETHYL)-</t>
  </si>
  <si>
    <t>MERPHOS</t>
  </si>
  <si>
    <t>MONURON</t>
  </si>
  <si>
    <t>DULCIN</t>
  </si>
  <si>
    <t>P-METHOXYPHENOL</t>
  </si>
  <si>
    <t>P-DIMETHOXYBENZENE</t>
  </si>
  <si>
    <t>DODECYL SULFATE, SODIUM SALT</t>
  </si>
  <si>
    <t>AZIRIDINE</t>
  </si>
  <si>
    <t>HALOTHANE</t>
  </si>
  <si>
    <t>OCTAMETHYLPYROPHOSPHORAMIDE</t>
  </si>
  <si>
    <t>P-NITROSODIPHENYLAMINE</t>
  </si>
  <si>
    <t>PHENELZINE SULFATE</t>
  </si>
  <si>
    <t>BUTANOIC ACID, SODIUM SALT</t>
  </si>
  <si>
    <t>TRANS-1,2-DICHLOROETHENE</t>
  </si>
  <si>
    <t>BENZO(B)NAPHTHO(1,2-D)THIOPHENE</t>
  </si>
  <si>
    <t>FLUORANTHENE</t>
  </si>
  <si>
    <t>BENZ(A)ACRIDINE</t>
  </si>
  <si>
    <t>BENZ(C)ACRIDINE</t>
  </si>
  <si>
    <t>PHENANTHRIDINE</t>
  </si>
  <si>
    <t>BENZO(H)QUINOLINE</t>
  </si>
  <si>
    <t>PHTHALAZINE</t>
  </si>
  <si>
    <t>ACRIDINE</t>
  </si>
  <si>
    <t>INDAZOLE</t>
  </si>
  <si>
    <t>BENZOFURAN</t>
  </si>
  <si>
    <t>AZULENE</t>
  </si>
  <si>
    <t>BICYCLO(2,2,1,)HEPTANE</t>
  </si>
  <si>
    <t>1,4-DIAZABICYCLO(2,2,2)OCTANE  (DABCO)</t>
  </si>
  <si>
    <t>TRICYCLO[3,3,1,1]DECANE</t>
  </si>
  <si>
    <t>CYCLOBUTANE</t>
  </si>
  <si>
    <t>CYCLOPENTANE</t>
  </si>
  <si>
    <t>IMIDAZOLE</t>
  </si>
  <si>
    <t>CYCLOHEPTANE</t>
  </si>
  <si>
    <t>CYCLOOCTANE</t>
  </si>
  <si>
    <t>CYCLODODECANE</t>
  </si>
  <si>
    <t>ISOBENZAN</t>
  </si>
  <si>
    <t>THIONAZIN</t>
  </si>
  <si>
    <t>PARATHION-METHYL</t>
  </si>
  <si>
    <t>PHORATE</t>
  </si>
  <si>
    <t>DISULFOTON</t>
  </si>
  <si>
    <t>PHOSPHORODITHIOIC ACID, O,O-DIETHYL ESTER</t>
  </si>
  <si>
    <t>BIS(2-ETHYLHEXYL)PHOSPHATE</t>
  </si>
  <si>
    <t>METHOXSALEN</t>
  </si>
  <si>
    <t>RONNEL</t>
  </si>
  <si>
    <t>DMPA</t>
  </si>
  <si>
    <t>CRUFOMATE</t>
  </si>
  <si>
    <t>ALLYLBENZENE</t>
  </si>
  <si>
    <t>NALED</t>
  </si>
  <si>
    <t>METHYL LINOLENATE (METHYL CIS,CIS,CIS-9,12,15-OCTADECATRIENOATE)</t>
  </si>
  <si>
    <t>LETHANE 60</t>
  </si>
  <si>
    <t>OXYDEMETON METHYL</t>
  </si>
  <si>
    <t>HYDRAZINE</t>
  </si>
  <si>
    <t>THIOCYANIC ACID (-1 ION)</t>
  </si>
  <si>
    <t>CHORAL HYDRATE</t>
  </si>
  <si>
    <t>RETINOIC ACID</t>
  </si>
  <si>
    <t>LASIOCARPINE</t>
  </si>
  <si>
    <t>OCHRATOXIN A</t>
  </si>
  <si>
    <t>HARMALINE</t>
  </si>
  <si>
    <t>CHLORAMBUCIL</t>
  </si>
  <si>
    <t>1,2-DIMETHYLHYDRAZINE DIHYDROCHLORIDE</t>
  </si>
  <si>
    <t>TRICHLOROETHYL PHOSPHATE</t>
  </si>
  <si>
    <t>HCFC-123</t>
  </si>
  <si>
    <t>PFC-9-1-18</t>
  </si>
  <si>
    <t>ALDRIN</t>
  </si>
  <si>
    <t>SECOBARBITAL SODIUM</t>
  </si>
  <si>
    <t>PARAOXON</t>
  </si>
  <si>
    <t>BROMACIL</t>
  </si>
  <si>
    <t>MEXACARBATE</t>
  </si>
  <si>
    <t>MONOCROTALINE</t>
  </si>
  <si>
    <t>ALPHA-HCH</t>
  </si>
  <si>
    <t>BETA-HEXACHLOROCYCLOHEXANE</t>
  </si>
  <si>
    <t>DELTA-HEXACHLOROCYCLOHEXANE</t>
  </si>
  <si>
    <t>4'-FLUORO-4-AMINODIPHENYL</t>
  </si>
  <si>
    <t>TRICHLORONATE</t>
  </si>
  <si>
    <t>2,5-DINITROPHENOL</t>
  </si>
  <si>
    <t>DIURON</t>
  </si>
  <si>
    <t>LINURON</t>
  </si>
  <si>
    <t>2-PROPENOIC ACID, 3-(3,4-DIHYDROXYPHENYL)-, (E)-</t>
  </si>
  <si>
    <t>DIAZINON</t>
  </si>
  <si>
    <t>DECANOIC ACID</t>
  </si>
  <si>
    <t>4-FLUORONITROBENZENE</t>
  </si>
  <si>
    <t>C3H6FBR</t>
  </si>
  <si>
    <t>HFC-161</t>
  </si>
  <si>
    <t>HALON 1211</t>
  </si>
  <si>
    <t>1,2-DIBROMO-1,1,2-TRIFLUOROETHANE </t>
  </si>
  <si>
    <t>C2HF4BR</t>
  </si>
  <si>
    <t>HCFC-121</t>
  </si>
  <si>
    <t>HCFC-122</t>
  </si>
  <si>
    <t>HFC-125</t>
  </si>
  <si>
    <t>CFC-111</t>
  </si>
  <si>
    <t>PFC-3-1-10</t>
  </si>
  <si>
    <t>PFC-5-1-14</t>
  </si>
  <si>
    <t>BRUCINE</t>
  </si>
  <si>
    <t>1,2-DIBROMO-1-FLUROETHANE </t>
  </si>
  <si>
    <t>C2H3F2BR</t>
  </si>
  <si>
    <t>HCFC-131</t>
  </si>
  <si>
    <t>HFC-134</t>
  </si>
  <si>
    <t>N-(2-FLUORENYL)-2,2,2-TRIFLUOROACETAMIDE</t>
  </si>
  <si>
    <t>A,A,A-TRIFLUOR-M-TOLUNITRIL</t>
  </si>
  <si>
    <t>4-FLUOROANILINE</t>
  </si>
  <si>
    <t>P-FLUOROPHENOL</t>
  </si>
  <si>
    <t>BROMOFLUROMETHANE</t>
  </si>
  <si>
    <t>HFE-365mcf3</t>
  </si>
  <si>
    <t>TRIPHENYLTIN FLUORIDE</t>
  </si>
  <si>
    <t>TRIFLUOROETHYL ACETATE</t>
  </si>
  <si>
    <t>BENZOIC ACID, 2,6-DIFLUORO-</t>
  </si>
  <si>
    <t>NALIDIXIC ACID</t>
  </si>
  <si>
    <t>HEXAFLUORO-BENZENE</t>
  </si>
  <si>
    <t>2,4,7-TRIAMINO-6-PHENYL PTERIDINE</t>
  </si>
  <si>
    <t>N-4-(4'-FLUOROBIPHENYL)ACETAMIDE</t>
  </si>
  <si>
    <t>6-NONENAMIDE, N- (4-HYDROXY-3-METHOXYPHENYL)METH</t>
  </si>
  <si>
    <t>HFC-365mfc</t>
  </si>
  <si>
    <t>HFE-347mcf2</t>
  </si>
  <si>
    <t>CYANAMIDE</t>
  </si>
  <si>
    <t>HFC-143a</t>
  </si>
  <si>
    <t>HCFC-261</t>
  </si>
  <si>
    <t>C2H2F3BR</t>
  </si>
  <si>
    <t>1,2,2-TRIBROMO-3,3,3-TRIFLUOROPROPANE</t>
  </si>
  <si>
    <t>HFE-143a</t>
  </si>
  <si>
    <t>HCFC-251</t>
  </si>
  <si>
    <t>HCFC-231</t>
  </si>
  <si>
    <t>HCFC-221</t>
  </si>
  <si>
    <t>HCFC-222</t>
  </si>
  <si>
    <t>HCFC-223</t>
  </si>
  <si>
    <t>HCFC-224</t>
  </si>
  <si>
    <t>HCFC-225ca</t>
  </si>
  <si>
    <t>CFC-211</t>
  </si>
  <si>
    <t>CFC-217</t>
  </si>
  <si>
    <t>HCFC-234</t>
  </si>
  <si>
    <t>HCFC-271</t>
  </si>
  <si>
    <t>HFC-143</t>
  </si>
  <si>
    <t>BIACETYL</t>
  </si>
  <si>
    <t>2,3-DIBROMO-1,1,1-TRIFLUOROPROPANE </t>
  </si>
  <si>
    <t>HFC-236ea</t>
  </si>
  <si>
    <t>HCFC-226</t>
  </si>
  <si>
    <t>HFC-227ea</t>
  </si>
  <si>
    <t>OXYMETHOLONE</t>
  </si>
  <si>
    <t>DECAFLUOROBIPHENYL</t>
  </si>
  <si>
    <t>METRONIDAZOLE</t>
  </si>
  <si>
    <t>AZATHIOPRINE</t>
  </si>
  <si>
    <t>1,2-DIHYDRONAPHTHALENE</t>
  </si>
  <si>
    <t>A,A,A-TRIFLUOR-O-TOLUNITRIL</t>
  </si>
  <si>
    <t>1,2-BENZENEDIOL, 4-METHYL-</t>
  </si>
  <si>
    <t>M-(TRIFLUOROMETHYL)BENZALDEHYDE</t>
  </si>
  <si>
    <t>CURCUMIN</t>
  </si>
  <si>
    <t>BENZENEMETHANOL, 4-FLUORO-</t>
  </si>
  <si>
    <t>BENZALDEHYDE, 4-FLUORO-</t>
  </si>
  <si>
    <t>1,3-BUTADIYNE</t>
  </si>
  <si>
    <t>1,3-DIBROMO-1,1-DIFLUOROPROPANE </t>
  </si>
  <si>
    <t>3-BROMO-1,1,1-TRIFLUOROPROPANE </t>
  </si>
  <si>
    <t>HCFC-253</t>
  </si>
  <si>
    <t>HCFC-242</t>
  </si>
  <si>
    <t>HCFC-243</t>
  </si>
  <si>
    <t>HFC-245fa</t>
  </si>
  <si>
    <t>HCFC-232</t>
  </si>
  <si>
    <t>HCFC-235</t>
  </si>
  <si>
    <t>FLUOROBENZENE</t>
  </si>
  <si>
    <t>3-AMINOPYRIDINE</t>
  </si>
  <si>
    <t>1,2-PROPADIENE (ALLENE)</t>
  </si>
  <si>
    <t>THIOCYANIC ACID</t>
  </si>
  <si>
    <t>NEOPENTANE</t>
  </si>
  <si>
    <t>2,2,3-TRIMETHYL BUTANE</t>
  </si>
  <si>
    <t>3,3-DIMETHYL-2-BUTANOL</t>
  </si>
  <si>
    <t>BORNEOL</t>
  </si>
  <si>
    <t>(1R,4R)-(+)-CAMPHOR</t>
  </si>
  <si>
    <t>ISODRIN</t>
  </si>
  <si>
    <t>ALPHA-CEDRENE</t>
  </si>
  <si>
    <t>1,8-CINEOLE</t>
  </si>
  <si>
    <t>CHLORFENVINPHOS</t>
  </si>
  <si>
    <t>2-PROPYNOIC ACID</t>
  </si>
  <si>
    <t>PINANE</t>
  </si>
  <si>
    <t>LONGIFOLENE</t>
  </si>
  <si>
    <t>1,8-NAPHTHALENEDIAMINE</t>
  </si>
  <si>
    <t>RETRORSINE</t>
  </si>
  <si>
    <t>5-HYDROXY-1,4-NAPHTHOQUINONE</t>
  </si>
  <si>
    <t>1,4-NAPHTHALENEDIONE, 5-HYDROXY-2-METHYL-</t>
  </si>
  <si>
    <t>2-(1,3-DIHYDRO-3-OXO-2H-INDOL-2-YLIDENE)-1,2-DI*</t>
  </si>
  <si>
    <t>PHENANTHRENE, 1-METHYL-7-(1-METHYLETHYL)-</t>
  </si>
  <si>
    <t>BINAPACRYL</t>
  </si>
  <si>
    <t>BICUCULLINE</t>
  </si>
  <si>
    <t>FLUORENONE</t>
  </si>
  <si>
    <t>1,2,3,4-TETRAMETHYL BENZENE</t>
  </si>
  <si>
    <t>9H-THIOXANTHEN-9-ONE</t>
  </si>
  <si>
    <t>ALPHA-PHENYLPROPIONIC ACID</t>
  </si>
  <si>
    <t>1,4-BENZODIOXAN</t>
  </si>
  <si>
    <t>BENZENE, 1,2-DIMETHOXY-4-METHYL-</t>
  </si>
  <si>
    <t>2,4-DIAMINOAZOBENZENE</t>
  </si>
  <si>
    <t>CIS-HYDRINDANE; BICYCLO[4.3.0]NONANE</t>
  </si>
  <si>
    <t>INDAN</t>
  </si>
  <si>
    <t>2,3-DIHYDROBENZOFURAN</t>
  </si>
  <si>
    <t>EXO-NORBORNEOL</t>
  </si>
  <si>
    <t>BICYCLO[2,2,1]-2-HEPTENE</t>
  </si>
  <si>
    <t>PYRIDINE-2,6-DICARBOXYLIC ACID</t>
  </si>
  <si>
    <t>3-FORMYLPYRIDINE</t>
  </si>
  <si>
    <t>3-CHLORO-DIMETHYL PARATHION</t>
  </si>
  <si>
    <t>3,5-DIMETHOXYPHENOL</t>
  </si>
  <si>
    <t>4H-PYRAN-4-ONE, 5-HYDROXY-2-(HYDROXYMETHYL)-</t>
  </si>
  <si>
    <t>BETA-PHENYLPROPIONIC ACID</t>
  </si>
  <si>
    <t>METHYLMERCURY DICYANDIAMIDE</t>
  </si>
  <si>
    <t>5-NONANONE</t>
  </si>
  <si>
    <t>2-PENTADECANONE, 6,10,14-TRIMETHYL-</t>
  </si>
  <si>
    <t>2-BUTYNE</t>
  </si>
  <si>
    <t>TRIMETHYLENE OXIDE</t>
  </si>
  <si>
    <t>ISOVALERIC ACID</t>
  </si>
  <si>
    <t>PHORONE</t>
  </si>
  <si>
    <t>4-AMINOPYRIDINE</t>
  </si>
  <si>
    <t>2-AMINOPYRIDINE</t>
  </si>
  <si>
    <t>1,3-PROPANEDIOL</t>
  </si>
  <si>
    <t>1,4-DITHIANE</t>
  </si>
  <si>
    <t>ISOPHYTOL</t>
  </si>
  <si>
    <t>1,3-DIOXEPANE</t>
  </si>
  <si>
    <t>GUANIDINE, MONONITRATE</t>
  </si>
  <si>
    <t>ACETYL BROMIDE</t>
  </si>
  <si>
    <t>HCFC-225cb</t>
  </si>
  <si>
    <t>TRICYCLENE</t>
  </si>
  <si>
    <t>TETRANITROMETHANE</t>
  </si>
  <si>
    <t>CHLOROBENZILATE</t>
  </si>
  <si>
    <t>TRIMETHYL PHOSPHATE</t>
  </si>
  <si>
    <t>2-METHYL-2-BUTENE</t>
  </si>
  <si>
    <t>1-CHLORO-2-METHYLPROPENE</t>
  </si>
  <si>
    <t>2-IODOBUTANE</t>
  </si>
  <si>
    <t>2,3-DIMETHYL-1,3-BUTADIENE</t>
  </si>
  <si>
    <t>ABIETIC ACID</t>
  </si>
  <si>
    <t>HEMATOXYLIN</t>
  </si>
  <si>
    <t>FLUORESCEIN SODIUM</t>
  </si>
  <si>
    <t>CITRININ</t>
  </si>
  <si>
    <t>C,I, ACID ORANGE 20</t>
  </si>
  <si>
    <t>1,2-NAPHTHALENEDIONE</t>
  </si>
  <si>
    <t>FLAVONE</t>
  </si>
  <si>
    <t>1,2,3-TRIMETHYL BENZENE</t>
  </si>
  <si>
    <t>2,3-DIMETHYLPHENOL</t>
  </si>
  <si>
    <t>PENTACHLOROANILINE</t>
  </si>
  <si>
    <t>1,2,3,5-TETRAMETHYL BENZENE</t>
  </si>
  <si>
    <t>2,4,6-TRIMETHYLPHENOL</t>
  </si>
  <si>
    <t>O-CYMENE; 1-METHYL-2-(1-METHYLETHYL) BENZENE</t>
  </si>
  <si>
    <t>O-DINITROBENZENE</t>
  </si>
  <si>
    <t>2-AMINO-4,7(3H,8H)-PTERIDINEDIONE</t>
  </si>
  <si>
    <t>METHANOL, (1,3,5-TRIAZINE-2,4,6-TRIYLTRINITRILO)</t>
  </si>
  <si>
    <t>FUROTHIAZOLE</t>
  </si>
  <si>
    <t>BENZIDINE DIHYDROCHLORIDE</t>
  </si>
  <si>
    <t>2-NAPHTHALENESULFONIC ACID, SODIUM SALT</t>
  </si>
  <si>
    <t>2-CHLOROACETOPHENONE</t>
  </si>
  <si>
    <t>BENZOIC ACID, SODIUM SALT</t>
  </si>
  <si>
    <t>BENZOYL ISOTHIOCYANATE</t>
  </si>
  <si>
    <t>2,4-D, ETHYL ESTER</t>
  </si>
  <si>
    <t>1,3-BENZODIOXOL-5-OL</t>
  </si>
  <si>
    <t>DMTT (DAZOMET)</t>
  </si>
  <si>
    <t>N,N-DIMETHYLTHIOUREA</t>
  </si>
  <si>
    <t>2-METHYLFURAN</t>
  </si>
  <si>
    <t>4,6-DINITRO-O-CRESOL</t>
  </si>
  <si>
    <t>M-CYMENE; 1-METHYL-3-(1-METHYLETHYL) BENZENE</t>
  </si>
  <si>
    <t>M-CHLOROBENZOIC ACID</t>
  </si>
  <si>
    <t>ETHIONAMIDE</t>
  </si>
  <si>
    <t>BENZENEMETHANOL, 4-(1-METHYLETHYL)-</t>
  </si>
  <si>
    <t>4-ETHYLPYRIDINE</t>
  </si>
  <si>
    <t>M-METHOXYANILINE</t>
  </si>
  <si>
    <t>TRIOCTONOIN</t>
  </si>
  <si>
    <t>PENTYLBENZENE</t>
  </si>
  <si>
    <t>P-TOLUIDINE HYDROCHLORIDE</t>
  </si>
  <si>
    <t>4-IODOPHENOL</t>
  </si>
  <si>
    <t>2-BROMOETHANOL</t>
  </si>
  <si>
    <t>1,2-DICHLOROETHYLENE</t>
  </si>
  <si>
    <t>2,2,4-TRIMETHYL PENTANE</t>
  </si>
  <si>
    <t>T-BUTYL ACETATE</t>
  </si>
  <si>
    <t>BUTANE, 1-IODO-3-METHYL-</t>
  </si>
  <si>
    <t>1,3-DICHLOROBENZENE</t>
  </si>
  <si>
    <t>ETHYL AMYLKETONE</t>
  </si>
  <si>
    <t>CHLOROCYCLOHEXANE</t>
  </si>
  <si>
    <t>NITROUS ACID, 2-METHYLPROPYL ESTER</t>
  </si>
  <si>
    <t>1,2-ETHANEDIOL, MONOACETATE</t>
  </si>
  <si>
    <t>1,3-DICHLOROPROPENE</t>
  </si>
  <si>
    <t>ETHYL ISOTHIOCYANATE</t>
  </si>
  <si>
    <t>BIS-(CHLOROMETHYL) ETHER</t>
  </si>
  <si>
    <t>CYCLOPENTADIENE</t>
  </si>
  <si>
    <t>CYCLOHEPTATRIENE</t>
  </si>
  <si>
    <t>N-C16</t>
  </si>
  <si>
    <t>1-IODOHEXADECANE</t>
  </si>
  <si>
    <t>METHYL ISOBUTYRATE</t>
  </si>
  <si>
    <t>2-HYDROXYPROPANOIC ACID, METHYL ESTER</t>
  </si>
  <si>
    <t>CRYSTAL VIOLET (BASIC VIOLET 3)</t>
  </si>
  <si>
    <t>2,4,6-TRICHLORO-3-METHYLPHENOL</t>
  </si>
  <si>
    <t>1,2-DIMETHYL-5-NITRO-1H-IMIDAZOLE</t>
  </si>
  <si>
    <t>2-HYDROXY-4-METHOXY-ACETOPHENON</t>
  </si>
  <si>
    <t>O-NITROBENZALDEHYDE</t>
  </si>
  <si>
    <t>3-PYRIDINECARBOXYLIC ACID, HYDRAZIDE</t>
  </si>
  <si>
    <t>2,4-DICHLOROANILINE</t>
  </si>
  <si>
    <t>METHYL PROPIONATE</t>
  </si>
  <si>
    <t>3-NITROPHENOL</t>
  </si>
  <si>
    <t>4-NITROBENZALDEHYDE</t>
  </si>
  <si>
    <t>NEBURON</t>
  </si>
  <si>
    <t>PROPANEDINITRILE,  (3-CHLOROPHENYL)HYDRAZONO -</t>
  </si>
  <si>
    <t>NIFURADENE</t>
  </si>
  <si>
    <t>NEOTRAN</t>
  </si>
  <si>
    <t>2-HEPTADECYL-2-IMIDAZOLINE ACETATE</t>
  </si>
  <si>
    <t>OXIRANEMETHANOL</t>
  </si>
  <si>
    <t>METHYL ISOTHIOCYANATE</t>
  </si>
  <si>
    <t>OCTAMETHYLTETRASILOXANE</t>
  </si>
  <si>
    <t>2-BUTEN-1-OL, 3-METHYL-</t>
  </si>
  <si>
    <t>PROPANE, 2-IODO-2-METHYL-</t>
  </si>
  <si>
    <t>3,3-DIMETHYL-1-BUTENE</t>
  </si>
  <si>
    <t>2,3,3-TRIMETHYL PENTANE</t>
  </si>
  <si>
    <t>3,3-DIMETHYL PENTANE</t>
  </si>
  <si>
    <t>TRI-M-CRESYL PHOSPHATE</t>
  </si>
  <si>
    <t>ETHION</t>
  </si>
  <si>
    <t>3,3-DIMETHYL HEXANE</t>
  </si>
  <si>
    <t>SEMICARBAZIDE</t>
  </si>
  <si>
    <t>3-METHYL-1-BUTENE</t>
  </si>
  <si>
    <t>2-METHYL-1-BUTENE</t>
  </si>
  <si>
    <t>3-CHLORO-2-METHYLPROPENE</t>
  </si>
  <si>
    <t>2,3-DIMETHYL-1-BUTENE</t>
  </si>
  <si>
    <t>2,3-DIMETHYL-2-BUTENE</t>
  </si>
  <si>
    <t>3-METHYL-2-BUTANONE</t>
  </si>
  <si>
    <t>2,2,3-TRIMETHYL PENTANE</t>
  </si>
  <si>
    <t>2,3-DIMETHYL PENTANE</t>
  </si>
  <si>
    <t>2,3,4-TRIMETHYL PENTANE</t>
  </si>
  <si>
    <t>DI-ISOPROPYL KETONE</t>
  </si>
  <si>
    <t>PARAROSANILINE</t>
  </si>
  <si>
    <t>C,I, BASIC GREEN 4</t>
  </si>
  <si>
    <t>2-METHYL-6-NITROBENZENEAMINE</t>
  </si>
  <si>
    <t>1,5-DIMETHYLNAPHTHALENE</t>
  </si>
  <si>
    <t>2,6-DINITROPHENOL</t>
  </si>
  <si>
    <t>CONGO RED</t>
  </si>
  <si>
    <t>1,3-DIMETHYLNAPTHALENE</t>
  </si>
  <si>
    <t>2,3-DICHLOROPHENOL</t>
  </si>
  <si>
    <t>2,6-DIMETHYLPHENOL</t>
  </si>
  <si>
    <t>BIS(2-ETHYLHEXYL) SODIUM SULFOSUCCINATE</t>
  </si>
  <si>
    <t>O-BROMONITROBENZENE</t>
  </si>
  <si>
    <t>ANTHRAROBIN</t>
  </si>
  <si>
    <t>3-HYDROXYFLAVONE</t>
  </si>
  <si>
    <t>O-ETHYLANILINE</t>
  </si>
  <si>
    <t>3-AMINOQUINOLINE</t>
  </si>
  <si>
    <t>2,3-DIMETHYLNAPTHALENE</t>
  </si>
  <si>
    <t>2,6-DIMETHYLNAPHTHALENE</t>
  </si>
  <si>
    <t>2,6-NAPHTHALENEDIOL</t>
  </si>
  <si>
    <t>2,7-NAPHTHALENEDIOL</t>
  </si>
  <si>
    <t>3,4-DIMETHYL HEXANE</t>
  </si>
  <si>
    <t>O-DIBROMOBENZENE</t>
  </si>
  <si>
    <t>1,2-DIMETHYLCYCLOHEXANE</t>
  </si>
  <si>
    <t>2-METHYLCYCLOHEXANONE</t>
  </si>
  <si>
    <t>2,5-DICHLOROPHENOL</t>
  </si>
  <si>
    <t>METHIONINE HYDROXY ANALOG</t>
  </si>
  <si>
    <t>3-PENTANOL</t>
  </si>
  <si>
    <t>1,2-BUTANDIOL</t>
  </si>
  <si>
    <t>ALLETHRIN</t>
  </si>
  <si>
    <t>2,4-TOLUENE DIISOCYANATE</t>
  </si>
  <si>
    <t>2,3-DIMETHYL HEXANE</t>
  </si>
  <si>
    <t>PHENOL, 3-(1,1-DIMETHYLETHYL)-</t>
  </si>
  <si>
    <t>TERPINOLENE</t>
  </si>
  <si>
    <t>4-BROMO-1-NITROBENZENE</t>
  </si>
  <si>
    <t>4-PYRIDINEMETHANOL</t>
  </si>
  <si>
    <t>2-PYRIDINEMETHANOL</t>
  </si>
  <si>
    <t>METANIL YELLOW</t>
  </si>
  <si>
    <t>STILBENE</t>
  </si>
  <si>
    <t>N-ALLYL-ANILIN</t>
  </si>
  <si>
    <t>P-ETHYLANILINE</t>
  </si>
  <si>
    <t>P-METHYL BENZYL ALCOHOL</t>
  </si>
  <si>
    <t>3-METHYL HEXANE</t>
  </si>
  <si>
    <t>2,4-DIMETHYL HEXANE</t>
  </si>
  <si>
    <t>4-METHYL HEPTANE</t>
  </si>
  <si>
    <t>4-OCTANOL</t>
  </si>
  <si>
    <t>3-METHYL HEPTANE</t>
  </si>
  <si>
    <t>1,4-DIMETHYLCYCLOHEXANE</t>
  </si>
  <si>
    <t>N-BUTYL PROPIONATE</t>
  </si>
  <si>
    <t>CIS-2-BUTENE</t>
  </si>
  <si>
    <t>1,2-BUTADIENE</t>
  </si>
  <si>
    <t>1-CHLOROPROPENE</t>
  </si>
  <si>
    <t>2,2-DIMETHYL PENTANE</t>
  </si>
  <si>
    <t>1,1-DIMETHYL CYCLOHEXANE</t>
  </si>
  <si>
    <t>2,2-DIMETHYL HEXANE</t>
  </si>
  <si>
    <t>3-METHYL-1-BUTANAL</t>
  </si>
  <si>
    <t>1,3-DIMETHYLCYCLOHEXANE</t>
  </si>
  <si>
    <t>PHENOL, 3-AMINO-</t>
  </si>
  <si>
    <t>3,5-DICHLOROPHENOL</t>
  </si>
  <si>
    <t>4-METHYL CYCLOHEXENE</t>
  </si>
  <si>
    <t>1-METHYL CYCLOHEXENE</t>
  </si>
  <si>
    <t>2-METHYL HEXANE</t>
  </si>
  <si>
    <t>2-HEXANONE</t>
  </si>
  <si>
    <t>4-PENTENOIC ACID</t>
  </si>
  <si>
    <t>1,4-PENTADIENE</t>
  </si>
  <si>
    <t>1,2-PENTADIENE</t>
  </si>
  <si>
    <t>2,5-DIMETHYL HEXANE</t>
  </si>
  <si>
    <t>2-METHYL HEPTANE</t>
  </si>
  <si>
    <t>1-HEXENE</t>
  </si>
  <si>
    <t>2-HEXENES</t>
  </si>
  <si>
    <t>2,4-HEXADIENE</t>
  </si>
  <si>
    <t>1-HEPTENE</t>
  </si>
  <si>
    <t>2-HEPTENES</t>
  </si>
  <si>
    <t>BUTANE, 1-ISOTHIOCYANATO-</t>
  </si>
  <si>
    <t>N-BUTYL FORMATE</t>
  </si>
  <si>
    <t>2-TRIDECANONE</t>
  </si>
  <si>
    <t>N-C18</t>
  </si>
  <si>
    <t>HFC-41</t>
  </si>
  <si>
    <t>DIMETHYL ARSINE</t>
  </si>
  <si>
    <t>BROMOETHYLENE</t>
  </si>
  <si>
    <t>HCFC-31</t>
  </si>
  <si>
    <t>TRIMETHYLAMINE, HYDROCHLORIDE</t>
  </si>
  <si>
    <t>PROPANE, 2,2-DICHLORO-</t>
  </si>
  <si>
    <t>TETRAMETHYL STANNANE</t>
  </si>
  <si>
    <t>2,3,3-TRIMETHYL-1-BUTENE</t>
  </si>
  <si>
    <t>2,2,3,3-TETRAMETHYL BUTANE</t>
  </si>
  <si>
    <t>2,2-DIMETHYL BUTYRIC ACID</t>
  </si>
  <si>
    <t>DMMPA</t>
  </si>
  <si>
    <t>BUTANEDIOIC ACID, 2,2-DIMETHYL-</t>
  </si>
  <si>
    <t>TETRAETHYL TIN</t>
  </si>
  <si>
    <t>PHOSPHORIC ACID, DIETHYL ESTER</t>
  </si>
  <si>
    <t>ETHENE, TRIBROMO-</t>
  </si>
  <si>
    <t>3-METHYL-1,2-BUTADIENE</t>
  </si>
  <si>
    <t>N-METHYLTHIOUREA</t>
  </si>
  <si>
    <t>O-METHYL CARBAMATE</t>
  </si>
  <si>
    <t>ETHYL DIMETHYLAMINE</t>
  </si>
  <si>
    <t>METHYLNITROAMINE</t>
  </si>
  <si>
    <t>3-METHYL-2-BUTANAMINE</t>
  </si>
  <si>
    <t>METHYL PIVALATE</t>
  </si>
  <si>
    <t>SULFASALAZINE</t>
  </si>
  <si>
    <t>BUTANOIC ACID, 2-METHYL-, (,+-,)-</t>
  </si>
  <si>
    <t>2-NITROBUTANE</t>
  </si>
  <si>
    <t>2,4-DIMETHYL-3-PENTANOL</t>
  </si>
  <si>
    <t>2,3-DINITROTOLUENE</t>
  </si>
  <si>
    <t>ACENAPHTHYLENE, 1,2-DIHYDRO-5-NITRO-</t>
  </si>
  <si>
    <t>3-NITRO-O-TOLUIDINE</t>
  </si>
  <si>
    <t>6-CHLORO-2-NITROPHENOL</t>
  </si>
  <si>
    <t>OXAZEPAM</t>
  </si>
  <si>
    <t>2-HYDROXYANTHRAQUINONE</t>
  </si>
  <si>
    <t>2,6-DINTROTOLUENE</t>
  </si>
  <si>
    <t>2,6-DINITROANILINE</t>
  </si>
  <si>
    <t>FORMAMIDE, N,N-DIPHENYL-</t>
  </si>
  <si>
    <t>5-NITROQUINOLINE</t>
  </si>
  <si>
    <t>8-NITROQUINOLINE</t>
  </si>
  <si>
    <t>BENZYLMALONIC ACID, DIETHYL ESTER</t>
  </si>
  <si>
    <t>2,6-DICHLOROANILINE</t>
  </si>
  <si>
    <t>PENTABROMOPHENOL</t>
  </si>
  <si>
    <t>1,2,3,4,5,6-HEXACHLOROCYCLOHEXANE</t>
  </si>
  <si>
    <t>PENTACHLOROBENZENE</t>
  </si>
  <si>
    <t>3,4,5-TRICHLOROPHENOL</t>
  </si>
  <si>
    <t>1,4-BENZENEDIAMINE, 2,6-DICHLORO-</t>
  </si>
  <si>
    <t>2,4,6-TRIIODOPHENOL</t>
  </si>
  <si>
    <t>3-ETHYL 2-METHYL PENTANE</t>
  </si>
  <si>
    <t>2,4-DICHLORO-6-NITROPHENOL</t>
  </si>
  <si>
    <t>3,4-DINITROTOLUENE</t>
  </si>
  <si>
    <t>2,4-DICHLORONITROBENZENE</t>
  </si>
  <si>
    <t>O-ETHYL TOLUENE</t>
  </si>
  <si>
    <t>BENZENE, 1-METHYL-2-NITROSO-</t>
  </si>
  <si>
    <t>5-AMINOQUINOLINE</t>
  </si>
  <si>
    <t>[1,1'-BIPHENYL]-4,4'-DIAMINE, 3,3'-DIMETHYL-, DIHYDROCHLORIDE</t>
  </si>
  <si>
    <t>3,3'-DICHLOROBENZIDINE DIHYDROCHLORIDE</t>
  </si>
  <si>
    <t>2-METHYLANTHRACENE</t>
  </si>
  <si>
    <t>9,10-DIHYDROANTHRACENE</t>
  </si>
  <si>
    <t>2,4-DIMETHOXYBENZALDEHYD</t>
  </si>
  <si>
    <t>6-NITROQUINOLINE</t>
  </si>
  <si>
    <t>BENZOYL HYDRAZINE</t>
  </si>
  <si>
    <t>N-METHYL-N-NITROSOBENZENEAMINE</t>
  </si>
  <si>
    <t>O-HYDROXYACETANILIDE</t>
  </si>
  <si>
    <t>ETHYL N-ETHYLNITROSOCARBAMATE</t>
  </si>
  <si>
    <t>O-PHENYLENEDIAMINE DIHYDROCHLORIDE</t>
  </si>
  <si>
    <t>O-BROMOANILINE</t>
  </si>
  <si>
    <t>ETHYL N-METHYL-N-NITROSOCARBAMATE</t>
  </si>
  <si>
    <t>BENZENAMINE, 2-CHLORO-4-METHYL-</t>
  </si>
  <si>
    <t>TRANS-3-METHYL-2-PENTENE</t>
  </si>
  <si>
    <t>DIMETHYL CARBONATE</t>
  </si>
  <si>
    <t>PYRROLIDONE</t>
  </si>
  <si>
    <t>2,4-DINITRO-5-METHYLPHENOL</t>
  </si>
  <si>
    <t>2-HYDROXY-PROPIONIC ACID ISOPROPYL ESTER</t>
  </si>
  <si>
    <t>3-ETHYL PENTANE</t>
  </si>
  <si>
    <t>BENZENE, 1,3-DICHLORO-5-NITRO-</t>
  </si>
  <si>
    <t>3,5-DINITROTOLUENE</t>
  </si>
  <si>
    <t>3,5-DINITROANILINE</t>
  </si>
  <si>
    <t>2,5-DINITROTOLUENE</t>
  </si>
  <si>
    <t>3-CYANO-1-NITROBENZENE</t>
  </si>
  <si>
    <t>METHYL P-NITROBENZOATE</t>
  </si>
  <si>
    <t>1-NITRO-4-CYANOBENZENE</t>
  </si>
  <si>
    <t>4-NITROBENZAMIDE</t>
  </si>
  <si>
    <t>M-ETHYL TOLUENE</t>
  </si>
  <si>
    <t>4-NITRO DIPHENYL ETHER</t>
  </si>
  <si>
    <t>3-BENZYLPYRIDINE</t>
  </si>
  <si>
    <t>BENZENE, 1,1'- SULFINYLBIS(METHYLENE) BIS-</t>
  </si>
  <si>
    <t>M-HYDROXYACETANILIDE</t>
  </si>
  <si>
    <t>N-NITROSODIPROPYLAMINE</t>
  </si>
  <si>
    <t>1-PENTANAMINE, N,N-DIPENTYL-</t>
  </si>
  <si>
    <t>4-MORPHOLINEETHANOL</t>
  </si>
  <si>
    <t>CYCLOHEXYL ACETATE</t>
  </si>
  <si>
    <t>4-METHYLPHENYLUREA</t>
  </si>
  <si>
    <t>P-TOLUENE ISOCYANATE</t>
  </si>
  <si>
    <t>BENZYLISOTHIOCYANATE</t>
  </si>
  <si>
    <t>P-ETHYL TOLUENE</t>
  </si>
  <si>
    <t>4-BROMOBENZONITRILE</t>
  </si>
  <si>
    <t>BENZONITRILE, 4-CHLORO-</t>
  </si>
  <si>
    <t>P-HYDROXYBENZYL ALCOHOL</t>
  </si>
  <si>
    <t>4-CHLOROANISOLE</t>
  </si>
  <si>
    <t>BENZENE, 1,4-BIS(CHLOROMETHYL)-</t>
  </si>
  <si>
    <t>3-HEXANOL</t>
  </si>
  <si>
    <t>METHYL BUTYRATE</t>
  </si>
  <si>
    <t>1,2-PROPYLENE GLYCOL DIACETATE</t>
  </si>
  <si>
    <t>2-BUTENEDIOIC ACID (E)-, DIETHYL ESTER</t>
  </si>
  <si>
    <t>METHYL PENTANOATE; METHYL VALERATE</t>
  </si>
  <si>
    <t>2-METHYL-1-BUTYL ACETATE</t>
  </si>
  <si>
    <t>N-PENTYL PROPIONATE</t>
  </si>
  <si>
    <t>TRANS-2-BUTENE</t>
  </si>
  <si>
    <t>HFC-152</t>
  </si>
  <si>
    <t>N-FORMYLHYDRAZINE</t>
  </si>
  <si>
    <t>METHYL NITRITE</t>
  </si>
  <si>
    <t>2-METHYL-2-PENTENE</t>
  </si>
  <si>
    <t>N-ETHYLTHIOUREA</t>
  </si>
  <si>
    <t>ETHYL ISOPROPYL ETHER</t>
  </si>
  <si>
    <t>ISOPROPYL FORMATE</t>
  </si>
  <si>
    <t>2,4-DIMETHYL-2-PENTENE</t>
  </si>
  <si>
    <t>2,5-DIMETHYL FURAN</t>
  </si>
  <si>
    <t>1,3-DICYANOBENZENE</t>
  </si>
  <si>
    <t>3,5-DICHLOROANILINE</t>
  </si>
  <si>
    <t>3-CHLOROPYRIDINE</t>
  </si>
  <si>
    <t>CYCLOHEXANE, IODO-</t>
  </si>
  <si>
    <t>4-HYDROXYPYRIDINE</t>
  </si>
  <si>
    <t>2-HEXANOL</t>
  </si>
  <si>
    <t>CIS-2-PENTENE</t>
  </si>
  <si>
    <t>3-CHLORO-1-PROPANOL</t>
  </si>
  <si>
    <t>FUMARYL CHLORIDE</t>
  </si>
  <si>
    <t>DIMETHYL ADIPATE</t>
  </si>
  <si>
    <t>2-METHYL-2-HEPTENE</t>
  </si>
  <si>
    <t>HEXANAMIDE</t>
  </si>
  <si>
    <t>METHYL N-BUTYL ETHER</t>
  </si>
  <si>
    <t>DIFORMYLHYDRAZINE</t>
  </si>
  <si>
    <t>DI-ISOBUTYL ETHER</t>
  </si>
  <si>
    <t>PENTYL ACETATE</t>
  </si>
  <si>
    <t>1,5-DICHLOROPENTANE</t>
  </si>
  <si>
    <t>ETHYL N-BUTYL ETHER</t>
  </si>
  <si>
    <t>CYCLOHEPTENE</t>
  </si>
  <si>
    <t>1-BROMOHEPTANE</t>
  </si>
  <si>
    <t>1,6-HEXANEDIOL</t>
  </si>
  <si>
    <t>ETHYLENE GLYCOL DIETHYL ETHER; 1,2-DIETHOXYETHANE</t>
  </si>
  <si>
    <t>4,5-DITHIAOCTANE</t>
  </si>
  <si>
    <t>OCTANEDINITRILE</t>
  </si>
  <si>
    <t>N-TRIDECANE</t>
  </si>
  <si>
    <t>N-TETRADECANE</t>
  </si>
  <si>
    <t>N-PENTADECANE</t>
  </si>
  <si>
    <t>N-C17</t>
  </si>
  <si>
    <t>N-C19</t>
  </si>
  <si>
    <t>N-C21</t>
  </si>
  <si>
    <t>N-C22</t>
  </si>
  <si>
    <t>CARBON MONOXIDE</t>
  </si>
  <si>
    <t>2,2-DIMETHYLPROPANAL (PIVALDEHYDE)</t>
  </si>
  <si>
    <t>1,1,1,2-TETRACHLOROETHANE</t>
  </si>
  <si>
    <t>ACETIC ACID, AMMONIUM SALT</t>
  </si>
  <si>
    <t>ACETIC ACID, DIBROMO-</t>
  </si>
  <si>
    <t>TETRAMETHYLUREA</t>
  </si>
  <si>
    <t>ROSANILINE</t>
  </si>
  <si>
    <t>ORANGE II</t>
  </si>
  <si>
    <t>1,2,3,4-TETRACHLOROBENZENE</t>
  </si>
  <si>
    <t>2,3,4-TRICHLOROANILINE</t>
  </si>
  <si>
    <t>2,3,4,5-TETRACHLOROANILINE</t>
  </si>
  <si>
    <t>1,2,3,5-TETRACHLOROBENZENE</t>
  </si>
  <si>
    <t>2,4,6-TRICHLOROANILINE</t>
  </si>
  <si>
    <t>BENZALDEHYDE, 5-CHLORO-2-HYDROXY-</t>
  </si>
  <si>
    <t>2-METHYLBENZENAMINE HYDROCHLORIDE</t>
  </si>
  <si>
    <t>2,4-DIAMINOTOLUENE DIHYDROCHLORIDE</t>
  </si>
  <si>
    <t>2,4,5-TRICHLOROANILINE</t>
  </si>
  <si>
    <t>CLOFIBRATE</t>
  </si>
  <si>
    <t>Β-METHYL STYRENE</t>
  </si>
  <si>
    <t>ETHYL TERT-BUTYL ETHER</t>
  </si>
  <si>
    <t>M-TOLUIDINE, HYDROCHLORIDE</t>
  </si>
  <si>
    <t>TRIPHENYLTIN CHLORIDE</t>
  </si>
  <si>
    <t>THIOMETON</t>
  </si>
  <si>
    <t>DIMETILAN</t>
  </si>
  <si>
    <t>4-PROPYLPHENOL</t>
  </si>
  <si>
    <t>2-ETHYL-2-HEXENAL</t>
  </si>
  <si>
    <t>TRANS-2-PENTENE</t>
  </si>
  <si>
    <t>1,3-DIOXALANE</t>
  </si>
  <si>
    <t>4-METHYLPENTANOIC ACID</t>
  </si>
  <si>
    <t>SODIUM TRICHLOROACETATE</t>
  </si>
  <si>
    <t>PENTAFLUOR-BENZALDEHYD</t>
  </si>
  <si>
    <t>CFC-216</t>
  </si>
  <si>
    <t>HCFC-241</t>
  </si>
  <si>
    <t>TRANS-4-METHYL-2-PENTENE</t>
  </si>
  <si>
    <t>HFC-236cb</t>
  </si>
  <si>
    <t>PFC-4-1-12</t>
  </si>
  <si>
    <t>HFC-245ca</t>
  </si>
  <si>
    <t>HEXAMETHYLPHOSPHORAMIDE</t>
  </si>
  <si>
    <t>DIBUTYL DICHLORO TIN</t>
  </si>
  <si>
    <t>ACETAMIDE, 2,2-DICHLORO-</t>
  </si>
  <si>
    <t>N-METHYL-N-NITROSOUREA</t>
  </si>
  <si>
    <t>DIETHYLACETAMIDE</t>
  </si>
  <si>
    <t>ETHYL (S)-2-HYDROXYPROPIONATE</t>
  </si>
  <si>
    <t>TRIBUTYLSTANNANE</t>
  </si>
  <si>
    <t>1-BUTEN-3-YNE (VINYL ACETYLENE)</t>
  </si>
  <si>
    <t>TRANS-4,4-DIMETHYL-2-PENTENE</t>
  </si>
  <si>
    <t>HFC-236fa</t>
  </si>
  <si>
    <t>TRANS-2,2-DIMETHYL 3-HEXENE</t>
  </si>
  <si>
    <t>4-METHYL-1-PENTENE</t>
  </si>
  <si>
    <t>2-METHYL-TRANS-3-HEXENE</t>
  </si>
  <si>
    <t>TRANS-2,5-DIMETHYL 3-HEXENE</t>
  </si>
  <si>
    <t>DIETHYLENE DIGLYCOL, DINITRATE</t>
  </si>
  <si>
    <t>PROPANOIC ACID, 3,3'-THIOBIS-, DIOCTADECYL ESTER</t>
  </si>
  <si>
    <t>2-DECANONE</t>
  </si>
  <si>
    <t>1-BROMO-N-NONANE</t>
  </si>
  <si>
    <t>DI-N-PENTYLETHER</t>
  </si>
  <si>
    <t>1-METHYL CYCLOPENTENE</t>
  </si>
  <si>
    <t>4-METHYLOXAZOL</t>
  </si>
  <si>
    <t>1H-IMIDAZOLE, 2-METHYL-</t>
  </si>
  <si>
    <t>4-PYRIDINEALDOXIME</t>
  </si>
  <si>
    <t>2,3,5-TRIMETHYLPHENOL</t>
  </si>
  <si>
    <t>3-ETHYL-5-METHYLPHENOL</t>
  </si>
  <si>
    <t>PENTAMETHYL BENZENE</t>
  </si>
  <si>
    <t>1,4-BENZENEDIOL, 2,3,5-TRIMETHYL-</t>
  </si>
  <si>
    <t>5-METHYL-2-NITROPHENOL</t>
  </si>
  <si>
    <t>1,2-DIACETYL BENZENE</t>
  </si>
  <si>
    <t>GAMMA-DECALACTONE</t>
  </si>
  <si>
    <t>2,4-DIMETHOXY-6-HYDROXY-BENZALDEHYD</t>
  </si>
  <si>
    <t>PROPANIL</t>
  </si>
  <si>
    <t>DIPHENYLCHLOROARSINE</t>
  </si>
  <si>
    <t>TRIAFUR</t>
  </si>
  <si>
    <t>4,6-DIAMINO-2-(5-NITRO-2-FURYL)-S-TRIAZINE</t>
  </si>
  <si>
    <t>TOLYFLUANIDE</t>
  </si>
  <si>
    <t>PHOSMET</t>
  </si>
  <si>
    <t>2,4,6-TRI(TERT-BUTYL)PHENOL</t>
  </si>
  <si>
    <t>TRIMETHOPRIM</t>
  </si>
  <si>
    <t>BENSULIDE</t>
  </si>
  <si>
    <t>DIMETHYLTIN DICHLORIDE</t>
  </si>
  <si>
    <t>2,3,3,3-TETRAFLUOROPROPENE</t>
  </si>
  <si>
    <t>PHOSPHONIC ACID, METHYL-, DIMETHYL ESTER</t>
  </si>
  <si>
    <t>PHOSPHORODITHIOIC ACID, O,O-DIMETHYL ESTER</t>
  </si>
  <si>
    <t>N-FORMYL-N-METHYL HYDRAZINE</t>
  </si>
  <si>
    <t>N-NITROSO-N-ETHYLUREA</t>
  </si>
  <si>
    <t>EPTC</t>
  </si>
  <si>
    <t>3-METHYL-1-PENTENE</t>
  </si>
  <si>
    <t>2-ETHYL-1-BUTENE</t>
  </si>
  <si>
    <t>3,4-DICHLORO-1-BUTENE</t>
  </si>
  <si>
    <t>UREA, N-(2-METHYLPROPYL)-N-NITROSO-</t>
  </si>
  <si>
    <t>1-BROMO-2-FLUOROETHANE </t>
  </si>
  <si>
    <t>4,4-DIMETHYL-1-PENTENE</t>
  </si>
  <si>
    <t>4,4-DIMETHYL-CIS-2-PENTENE</t>
  </si>
  <si>
    <t>2-METHYL-1-PENTENE</t>
  </si>
  <si>
    <t>3-METHYL-3-BUTEN-1-OL</t>
  </si>
  <si>
    <t>ETHYL 3-ETHOXY PROPIONATE</t>
  </si>
  <si>
    <t>2-BUTYN-1-OL</t>
  </si>
  <si>
    <t>2,5-DIMETHYL-2,4-HEXADIENE</t>
  </si>
  <si>
    <t>1,4-DICHLORO-2-BUTENE</t>
  </si>
  <si>
    <t>TRANS-5-UNDECENE</t>
  </si>
  <si>
    <t>GLYCIDYLALDEHYDE</t>
  </si>
  <si>
    <t>O-CHLOROANISOLE</t>
  </si>
  <si>
    <t>P-CYANOPHENOL</t>
  </si>
  <si>
    <t>4-ETHYLBENZYL ALCOHOL</t>
  </si>
  <si>
    <t>AMANTADINE</t>
  </si>
  <si>
    <t>1-PHENOXY-2-PROPANOL</t>
  </si>
  <si>
    <t>2,3,4,5,6-PENTAFLUOROANILINE</t>
  </si>
  <si>
    <t>PENTAFLUOROPHENOL</t>
  </si>
  <si>
    <t>PENTAFLUOROTHIOPHENOL</t>
  </si>
  <si>
    <t>2,3-NAPHTHALENEDIAMINE</t>
  </si>
  <si>
    <t>9,10-DIHYDROPHENANTHRENE</t>
  </si>
  <si>
    <t>9-METHYLANTHRACENE</t>
  </si>
  <si>
    <t>M-T-BUTYLPHENYL N-METHYLCARBAMATE</t>
  </si>
  <si>
    <t>CARBOPHENTHION</t>
  </si>
  <si>
    <t>O,P'-DDT</t>
  </si>
  <si>
    <t>TRIPHENYLPHOSPHINE OXIDE</t>
  </si>
  <si>
    <t>1,4-BENZENEDIAMINE, N-(1,3-DIMETHYLBUTYL)-N'-PHENYL-</t>
  </si>
  <si>
    <t>HFC-134a</t>
  </si>
  <si>
    <t>PHOSPHORIC ACID, DIMETHYL ESTER</t>
  </si>
  <si>
    <t>1-PROPYL-1-NITROSOUREA</t>
  </si>
  <si>
    <t>3-ETHYL-2-PENTENE</t>
  </si>
  <si>
    <t>DI-N-BUTYLTIN OXIDE</t>
  </si>
  <si>
    <t>2-HYDROXYETHYL ACRYLATE</t>
  </si>
  <si>
    <t>HCFC-252</t>
  </si>
  <si>
    <t>2-NONANONE</t>
  </si>
  <si>
    <t>1-UNDECENE</t>
  </si>
  <si>
    <t>1H-IMIDAZOLE, 4-METHYL-</t>
  </si>
  <si>
    <t>1,2-DICHLOROCYCLOHEXANE -TRANS</t>
  </si>
  <si>
    <t>BENZO(B)THIOPHENE S,S-DIOXIDE</t>
  </si>
  <si>
    <t>BENZENESULFONIC ACID, 4-HYDROXY-, MONOSODIUM SALT</t>
  </si>
  <si>
    <t>4-PIPERIDINONE, 2,2,6,6-TETRAMETHYL-</t>
  </si>
  <si>
    <t>PHENYL CYCLOHEXANE</t>
  </si>
  <si>
    <t>2,6-DIMETHYL-1,3-DIOXAN-4-OL ACETATE</t>
  </si>
  <si>
    <t>CYCLODODECANONE</t>
  </si>
  <si>
    <t>1H-INDOLE-3-PROPANOIC ACID</t>
  </si>
  <si>
    <t>PHENOL, 4-PHENOXY-</t>
  </si>
  <si>
    <t>AMETRYNE</t>
  </si>
  <si>
    <t>4-NITRO-N-PHENYLBENZENAMINE</t>
  </si>
  <si>
    <t>4,4'-METHYLENE DI-O-TOLUIDINE</t>
  </si>
  <si>
    <t>METHOPROPTRYNE</t>
  </si>
  <si>
    <t>ET-4-SULFONAMIDONAPHTHYLSULFONE</t>
  </si>
  <si>
    <t>C,I, SOLVENT YELLOW 14</t>
  </si>
  <si>
    <t>NAPHTHOL YELLOW S</t>
  </si>
  <si>
    <t>ANDROST-5-EN-17-ONE,3-(ACETYLOXY),3-BETA-</t>
  </si>
  <si>
    <t>2-HYDROXYETHYL METHACRYLATE</t>
  </si>
  <si>
    <t>DIMETHYL PHOSPHITE</t>
  </si>
  <si>
    <t>1-BUTYL-1-NITROSOUREA</t>
  </si>
  <si>
    <t>2-METHYL NONANE</t>
  </si>
  <si>
    <t>1-DECENE</t>
  </si>
  <si>
    <t>3-BROMOTHIOPHENE</t>
  </si>
  <si>
    <t>N-METHYLPYRROLIDONE</t>
  </si>
  <si>
    <t>4-FORMYLPYRIDINE</t>
  </si>
  <si>
    <t>M-CHLOROBENZYL ALCOHOL</t>
  </si>
  <si>
    <t>BENZENEMETHANOL, 4-BROMO-</t>
  </si>
  <si>
    <t>P-CHLOROBENZYL ALCOHOL</t>
  </si>
  <si>
    <t>1,3-DIMETHYL-4-ETHYL BENZENE</t>
  </si>
  <si>
    <t>2,4-DICHLOROBENZALDEHYDE</t>
  </si>
  <si>
    <t>2,6-DIMETHYLQUINOLINE</t>
  </si>
  <si>
    <t>4-TERT-BUTYLBENZYL ALCOHOL</t>
  </si>
  <si>
    <t>DIPHENYL DISULFIDE</t>
  </si>
  <si>
    <t>TERBUTRYN</t>
  </si>
  <si>
    <t>TRICAINE</t>
  </si>
  <si>
    <t>FENTIN ACETATE</t>
  </si>
  <si>
    <t>AMARANTH</t>
  </si>
  <si>
    <t>DEMETON-S-METHYL</t>
  </si>
  <si>
    <t>4,4-DIETHYL-3-OXAHEXANE</t>
  </si>
  <si>
    <t>1,1,1,3,3,3-HEXAFLUOROPROPAN-2-OL</t>
  </si>
  <si>
    <t>3,4-DIMETHYL HEPTANE</t>
  </si>
  <si>
    <t>CIS-3-METHYL-2-PENTENE</t>
  </si>
  <si>
    <t>DIBUTYLNITROSAMINE</t>
  </si>
  <si>
    <t>1,5-HEXADIEN-3-OL</t>
  </si>
  <si>
    <t>N-(HYDROXYMETHYL)ACRYLAMIDE</t>
  </si>
  <si>
    <t>2-METHYL-HEXANAL</t>
  </si>
  <si>
    <t>3,5-DIMETHYL HEPTANE</t>
  </si>
  <si>
    <t>3-BUTYN-1-OL</t>
  </si>
  <si>
    <t>2-HEPTANONE, 6-METHYL-</t>
  </si>
  <si>
    <t>3-HEXEN-1-OL, (Z)-</t>
  </si>
  <si>
    <t>ETHANOL, 2-(2-AMINOETHOXY)-</t>
  </si>
  <si>
    <t>3-METHYL FURAN</t>
  </si>
  <si>
    <t>N-NITROSOPYRROLIDINE</t>
  </si>
  <si>
    <t>N-NITROSOHEXAMETHYLENEIMINE</t>
  </si>
  <si>
    <t>2,3,6-TRICHLOROPHENOL</t>
  </si>
  <si>
    <t>2,3,5-TRICHLOROPHENOL</t>
  </si>
  <si>
    <t>1,2-DIMETHYL-3-ETHYL BENZENE</t>
  </si>
  <si>
    <t>1,2-BENZENEDIOL, 3-METHOXY-</t>
  </si>
  <si>
    <t>2-AMINOBENZIMIDAZOLE</t>
  </si>
  <si>
    <t>1,3-DIMETHYL-5-ETHYL BENZENE</t>
  </si>
  <si>
    <t xml:space="preserve">1,2-DIMETHYL-4-ETHYL BENZENE </t>
  </si>
  <si>
    <t>2,5-CYCLOHEXADIENE-1,4-DIONE, 2,3,5-TRIMETHYL-</t>
  </si>
  <si>
    <t>2,3,5,6-TETRACHLOROPHENOL</t>
  </si>
  <si>
    <t>2,4'-DICHLOROACETOPHENONE</t>
  </si>
  <si>
    <t>BENZAMIDE, 2-ETHOXY-</t>
  </si>
  <si>
    <t>4-PHENYLPYRIDINE</t>
  </si>
  <si>
    <t>ALPHA-NAPHTHYL METHYL KETONE</t>
  </si>
  <si>
    <t>FONOPHOS</t>
  </si>
  <si>
    <t>DIPHENYL SULFOXIDE</t>
  </si>
  <si>
    <t>CYOLANE</t>
  </si>
  <si>
    <t>AZACYCLOTRIDECAN-2-ONE</t>
  </si>
  <si>
    <t>METHYL PARAOXON</t>
  </si>
  <si>
    <t>METHIDATHION</t>
  </si>
  <si>
    <t>CARBOPHENOTHION-METHYL</t>
  </si>
  <si>
    <t>DIPHENAMID</t>
  </si>
  <si>
    <t>A-ENDOSULFAN</t>
  </si>
  <si>
    <t>STIROFOS</t>
  </si>
  <si>
    <t>DIAZINON, O-ANALOG</t>
  </si>
  <si>
    <t>DINOBUTON</t>
  </si>
  <si>
    <t>STANNANE, TRICHLOROMETHYL-</t>
  </si>
  <si>
    <t>METHYL TERT-AMYL ETHER (TAME)</t>
  </si>
  <si>
    <t>2-HYDROXYPROPYL ACRYLATE</t>
  </si>
  <si>
    <t>CHLORMEQUAT CHLORIDE</t>
  </si>
  <si>
    <t>3-METHYL UNDECANE</t>
  </si>
  <si>
    <t>DECANOIC ACID, NA SALT</t>
  </si>
  <si>
    <t>2-BUTYL TETRAHYDROFURAN</t>
  </si>
  <si>
    <t>3-PHENYLPYRIDINE</t>
  </si>
  <si>
    <t>2-PHENYLPYRIDINE</t>
  </si>
  <si>
    <t>DESMETRYNE</t>
  </si>
  <si>
    <t>SIMETRYN</t>
  </si>
  <si>
    <t>HEPTACHLOR EPOXIDE</t>
  </si>
  <si>
    <t>ENDOSULFAN SULFATE</t>
  </si>
  <si>
    <t>MORDANT BLUE 13</t>
  </si>
  <si>
    <t>TRIMETHYLTIN CHLORIDE</t>
  </si>
  <si>
    <t>TRIETHYLCHLOROLEAD</t>
  </si>
  <si>
    <t>3,3-DIETHYL PENTANE</t>
  </si>
  <si>
    <t>DI-N-BUTYL TIN DIACETATE</t>
  </si>
  <si>
    <t>TRIBUTYL TIN HYDROXIDE</t>
  </si>
  <si>
    <t>4,4-DIMETHYL HEPTANE</t>
  </si>
  <si>
    <t>ACETIC ACID HYDRAZIDE</t>
  </si>
  <si>
    <t>2,3,5-TRIMETHYL HEXANE</t>
  </si>
  <si>
    <t>BUTANOIC ACID, 3,3-DIMETHYL-</t>
  </si>
  <si>
    <t>2,2-DIMETHYL HEPTANE</t>
  </si>
  <si>
    <t>GLYPHOSPHATE</t>
  </si>
  <si>
    <t>2,6-DIMETHYL HEPTANE</t>
  </si>
  <si>
    <t>1-METHYL-2-N-PROPYL BENZENE</t>
  </si>
  <si>
    <t>1-METHYL-3-N-PROPYL BENZENE</t>
  </si>
  <si>
    <t>1-METHYL-4-N-PROPYL BENZENE</t>
  </si>
  <si>
    <t>O-TERT-BUTYL TOLUENE; 1-(1,1-DIMETHYLETHYL)-2-METHYL BENZENE</t>
  </si>
  <si>
    <t>CHLORAMBEN, AMMONIUM SALT</t>
  </si>
  <si>
    <t>1-ACETYL-2-ISONICOTINOYLHYDRAZINE</t>
  </si>
  <si>
    <t>2,5-THIOPHENYL-THIOPHENE</t>
  </si>
  <si>
    <t>BUCETIN</t>
  </si>
  <si>
    <t>DICHLOFLUANID</t>
  </si>
  <si>
    <t>DIMETHOXON</t>
  </si>
  <si>
    <t>AMMONIUM OXALATE</t>
  </si>
  <si>
    <t>PEBULATE</t>
  </si>
  <si>
    <t>PROPANOIC ACID, 3-HYDROXY-2,2-DIMETHYL-, 3-HYDROXY-2,2-DIMETHYLPROPYL ESTER</t>
  </si>
  <si>
    <t>N-NITROSODIETHANOLAMINE</t>
  </si>
  <si>
    <t>BUTYL TRICHLORO TIN</t>
  </si>
  <si>
    <t>DIMETHYL GLUTARATE</t>
  </si>
  <si>
    <t>N-PENTYLHYDRAZINE.HCL</t>
  </si>
  <si>
    <t>MYRISTYLTRIMETHYLAMMONIUM BROMIDE</t>
  </si>
  <si>
    <t>1-HEXADECANOL, HYDROGEN SULFATE, SODIUM SALT</t>
  </si>
  <si>
    <t>N-UNDECANE</t>
  </si>
  <si>
    <t>METHYL CIS-9-HEXADECENOATE (METHYL PALMITOLEATE)</t>
  </si>
  <si>
    <t>1-TETRADECENE</t>
  </si>
  <si>
    <t>3-METHYL CYCLOPENTENE</t>
  </si>
  <si>
    <t>PROPANE SULTONE</t>
  </si>
  <si>
    <t>2-PYRIDINECARBOXYALDEHYDE</t>
  </si>
  <si>
    <t>4-ACETYLPYRIDINE</t>
  </si>
  <si>
    <t>4-DIMETHYLAMINOPYRIDINE</t>
  </si>
  <si>
    <t>4-NITROPYRIDINE</t>
  </si>
  <si>
    <t>BENZALDEHYDE, 4-BROMO-</t>
  </si>
  <si>
    <t>PHENYLTIN TRICHLORIDE</t>
  </si>
  <si>
    <t>BENZENESULFONIC ACID, 3-AMINO-, MONOSODIUM SALT</t>
  </si>
  <si>
    <t>METHYL P-CHLOROBENZOATE</t>
  </si>
  <si>
    <t>BUTYL PHENYL ETHER</t>
  </si>
  <si>
    <t>1-ETHYL NAPHTHALENE</t>
  </si>
  <si>
    <t>N-METHYL-M-TOLYLCARBAMATE</t>
  </si>
  <si>
    <t>N-NITROSOANABASINE</t>
  </si>
  <si>
    <t>CYCLOATE</t>
  </si>
  <si>
    <t>DIPHENYLTIN DICHLORIDE</t>
  </si>
  <si>
    <t>BIS(4-CHLOROPHENYL) DISULFIDE</t>
  </si>
  <si>
    <t>AFLATOXIN B1</t>
  </si>
  <si>
    <t>DECABROMOPHENYL ETHER</t>
  </si>
  <si>
    <t>1-TETRADECANOL, HYDROGEN SULFATE, SODIUM SALT</t>
  </si>
  <si>
    <t>CYCLOBUTANONE</t>
  </si>
  <si>
    <t>CYCLOPENTANONE, OXIME</t>
  </si>
  <si>
    <t>BENZONITRILE, 4-FLUORO-</t>
  </si>
  <si>
    <t>2,6-DICHLOROBENZONITRILE</t>
  </si>
  <si>
    <t>TETRACHLORO-1,2-BENZENEDIOL</t>
  </si>
  <si>
    <t>A-BROM-2,5-DIMETHOXY-ACETOPHENON</t>
  </si>
  <si>
    <t>1H-PURIN-6-AMINE, N-(PHENYLMETHYL)-</t>
  </si>
  <si>
    <t>2-ETHYLHEXYL DIPHENYL PHOSPHATE</t>
  </si>
  <si>
    <t>DICHLOROETHANES</t>
  </si>
  <si>
    <t>BENTONITE</t>
  </si>
  <si>
    <t>CRESOL(S)</t>
  </si>
  <si>
    <t>C,I, ACID ORANGE 24, MONOSODIUM SALT</t>
  </si>
  <si>
    <t>2,4-D, PROPYLENE GLYCOL BUTYLETHER ESTER</t>
  </si>
  <si>
    <t>3-METHOXY-1-PROPANOL</t>
  </si>
  <si>
    <t>TRIMETHYL CYCLOHEXANOL</t>
  </si>
  <si>
    <t>METHYL NAPHTHALENES (MIXTURE OF ISOMERS)</t>
  </si>
  <si>
    <t>XYLENES</t>
  </si>
  <si>
    <t>TRICRESYL PHOSPHATE</t>
  </si>
  <si>
    <t>PCBS</t>
  </si>
  <si>
    <t>ANTIMYCIN A</t>
  </si>
  <si>
    <t>TANNINS</t>
  </si>
  <si>
    <t>AFLATOXIN</t>
  </si>
  <si>
    <t>NICLOSAMIDE ETHANOLAMINE SALT</t>
  </si>
  <si>
    <t>TRIFENMORPH</t>
  </si>
  <si>
    <t>DINOTERB</t>
  </si>
  <si>
    <t>PROPANIDID</t>
  </si>
  <si>
    <t>3-BUTYN-2-ONE</t>
  </si>
  <si>
    <t>PHOSPHONIC ACID, METHYL-, DIISOPROPYL ESTER</t>
  </si>
  <si>
    <t>I-NICOTINAMIDE</t>
  </si>
  <si>
    <t>2,6-DIMETHYL-N-NITROSOMORPHOLINE</t>
  </si>
  <si>
    <t>TRIBUTYLCHLOROSTANNANE</t>
  </si>
  <si>
    <t>TETRABUTYLTIN</t>
  </si>
  <si>
    <t>BROMODIFLUOROMETHANE</t>
  </si>
  <si>
    <t>HALON 1201</t>
  </si>
  <si>
    <t>TRIMETHYL LEAD CHLORIDE</t>
  </si>
  <si>
    <t>3,6,9,12-TETRAOXA-HEXADECAN-1-OL</t>
  </si>
  <si>
    <t>2-(2-ETHYLHEXYLOXY) ETHANOL</t>
  </si>
  <si>
    <t>DIETHYLENE GLYCOL MONO(2-ETHYLHEXYL) ETHER</t>
  </si>
  <si>
    <t>CARBOFURAN PHENOL</t>
  </si>
  <si>
    <t>CARBOFURAN</t>
  </si>
  <si>
    <t>1-PROPOXY-2-PROPANOL (PROPYLENE GLYCOL N-PROPYL ETHER)</t>
  </si>
  <si>
    <t>1-ETHOXY-2-PROPANOL</t>
  </si>
  <si>
    <t>2-METHYL-4-CHLOROPHENOL</t>
  </si>
  <si>
    <t>4,6-DICHLORO-O-CRESOL</t>
  </si>
  <si>
    <t>CIS-1,3-PENTADIENE</t>
  </si>
  <si>
    <t>TRIFLURALIN</t>
  </si>
  <si>
    <t>2-METHOXY-1-PROPANOL</t>
  </si>
  <si>
    <t>DODEMORPH</t>
  </si>
  <si>
    <t>1-METHYL-3-N-BUTYL BENZENE</t>
  </si>
  <si>
    <t>DAMINOZIDE</t>
  </si>
  <si>
    <t>CFC-215</t>
  </si>
  <si>
    <t>PROMETON</t>
  </si>
  <si>
    <t>2,4-PENTADIENENITRILE</t>
  </si>
  <si>
    <t>5-METHYL UNDECANE</t>
  </si>
  <si>
    <t>METHYL T-BUTYL ETHER</t>
  </si>
  <si>
    <t>MALAOXON</t>
  </si>
  <si>
    <t>1,1-DIMETHYL CYCLOPENTANE</t>
  </si>
  <si>
    <t>DI-N-OCTYL SODIUM SULFOSUCCINATE</t>
  </si>
  <si>
    <t>ETHYL CYCLOPENTANE</t>
  </si>
  <si>
    <t>TRANS-1,3,3,3-TETRAFLUOROPROPENE</t>
  </si>
  <si>
    <t>ALDICARB SULFOXIDE</t>
  </si>
  <si>
    <t>ALDICARB SULFONE</t>
  </si>
  <si>
    <t>1,9-DECADIENE</t>
  </si>
  <si>
    <t>HCFC-132b</t>
  </si>
  <si>
    <t>1-HEPTANOL, 6-METHYL-</t>
  </si>
  <si>
    <t>2-PROPENOIC ACID, 1,1-DIMETHYLETHYL ESTER</t>
  </si>
  <si>
    <t>1,2-DIMETHYL CYCLOHEXENE</t>
  </si>
  <si>
    <t>ETHYLCYCLOHEXANE</t>
  </si>
  <si>
    <t>PROPYL CYCLOHEXANE</t>
  </si>
  <si>
    <t>BUTYL CYCLOHEXANE</t>
  </si>
  <si>
    <t>1,2,3-TRIMETHYL CYCLOHEXANE</t>
  </si>
  <si>
    <t>ISOBUTYL CYCLOHEXANE; (2-METHYLPROPYL) CYCLOHEXANE</t>
  </si>
  <si>
    <t>1,3-DIETHYL CYCLOHEXANE</t>
  </si>
  <si>
    <t>1,4-DIETHYL CYCLOHEXANE</t>
  </si>
  <si>
    <t>9H-FLUOREN-9-OL</t>
  </si>
  <si>
    <t>P-PHENYLAZOPHENOL</t>
  </si>
  <si>
    <t>IOXYNIL</t>
  </si>
  <si>
    <t>BROMOXYNIL</t>
  </si>
  <si>
    <t>BROMOXYNIL OCTANOATE</t>
  </si>
  <si>
    <t>HFE-134</t>
  </si>
  <si>
    <t>C,I, ACID VIOLET 49, SODIUM SALT</t>
  </si>
  <si>
    <t>SPECTINOMYCIN</t>
  </si>
  <si>
    <t>3(2H)-PYRIDAZINONE, 4,5-DICHLORO-2-PHENYL-</t>
  </si>
  <si>
    <t>CHLORIDAZON</t>
  </si>
  <si>
    <t>3,6-DICHLOROPICOLINIC ACID</t>
  </si>
  <si>
    <t>HCFC-141b</t>
  </si>
  <si>
    <t>CYCLODODECANOL</t>
  </si>
  <si>
    <t>METHYL NONANOATE</t>
  </si>
  <si>
    <t>METHYL UNDECANOATE</t>
  </si>
  <si>
    <t>METHYL TRIDECANOATE</t>
  </si>
  <si>
    <t>METHYL HEPTADECANOATE (METHYL MARGARATE)</t>
  </si>
  <si>
    <t>PROPANENITRILE, 3-(DIMETHYLAMINO)-</t>
  </si>
  <si>
    <t>PHENOL, 2-(2-PROPENYL)-</t>
  </si>
  <si>
    <t>2,3,7,8-TETRACDD</t>
  </si>
  <si>
    <t>MONOLINURON</t>
  </si>
  <si>
    <t>METHANESULFINIC ACID, AMINOIMINO-</t>
  </si>
  <si>
    <t>1,4-DIMETHYL-2-ETHYL BENZENE</t>
  </si>
  <si>
    <t>BENZALDEHYDE, 5-BROMO-2-HYDROXY-</t>
  </si>
  <si>
    <t>ACETAMIDE, N-(4-ETHOXY-3-NITROPHENYL)-</t>
  </si>
  <si>
    <t>ERIOCHROME BLACK T</t>
  </si>
  <si>
    <t>OCTYL CYCLOHEXANE</t>
  </si>
  <si>
    <t>DECYL CYCLOHEXANE</t>
  </si>
  <si>
    <t>5-CHLOROURACIL</t>
  </si>
  <si>
    <t>4-PHENYLBUTYRIC ACID</t>
  </si>
  <si>
    <t>PENTACHLOROANISOLE</t>
  </si>
  <si>
    <t>TETRAFLUOROTEREPHTHALONITRILE</t>
  </si>
  <si>
    <t>NITROFEN</t>
  </si>
  <si>
    <t>CHLORNITROFEN</t>
  </si>
  <si>
    <t>1,3,5-TRIMETHYL CYCLOHEXANE</t>
  </si>
  <si>
    <t>METHANONE,  2-HYDROXY-4-(OCTYLOXY)PHENYL PHENYL-</t>
  </si>
  <si>
    <t>2-NONYNOIC ACID</t>
  </si>
  <si>
    <t>2-IMIDAZOLIDINONE, 4,5-DIHYDROXY-1,3-BIS(HYDROXYMETHYL)-</t>
  </si>
  <si>
    <t>DIMETHYL TETRACHLOROTEREPHTHALATE</t>
  </si>
  <si>
    <t>BENEFIN</t>
  </si>
  <si>
    <t>DIBROMOFLUOROMETHANE</t>
  </si>
  <si>
    <t>2-(CHLOROMETHYL)-3-CHLORO-1-PROPENE</t>
  </si>
  <si>
    <t>HFE-245fa1</t>
  </si>
  <si>
    <t>DODECYL BENZENESULFONATE</t>
  </si>
  <si>
    <t>CHLOROTHALONIL</t>
  </si>
  <si>
    <t>PARAQUAT DICHLORIDE</t>
  </si>
  <si>
    <t>ATRAZINE</t>
  </si>
  <si>
    <t>TRIETAZINE</t>
  </si>
  <si>
    <t>DICAMBA</t>
  </si>
  <si>
    <t>PICLORAM</t>
  </si>
  <si>
    <t>CHLORTHIAMID</t>
  </si>
  <si>
    <t>PROPACHLOR</t>
  </si>
  <si>
    <t>METHYL (3,4-DICHLOROPHENYL)CARBAMATE</t>
  </si>
  <si>
    <t>2,4-D, 2-ETHYLHEXYL ESTER</t>
  </si>
  <si>
    <t>2,4-D, BUTOXYPROPYL ESTER</t>
  </si>
  <si>
    <t>2,4-D, BUTOXYETHYL ESTER</t>
  </si>
  <si>
    <t>VERNOLATE</t>
  </si>
  <si>
    <t>NITRAPYRIN</t>
  </si>
  <si>
    <t>MECOPROP, POTASSIUM SALT</t>
  </si>
  <si>
    <t>BENZTHIAZURON</t>
  </si>
  <si>
    <t>TARTRAZINE</t>
  </si>
  <si>
    <t>C,I, DIRECT BLACK 38</t>
  </si>
  <si>
    <t>PALUSTRIC ACID</t>
  </si>
  <si>
    <t>1,4-BENZENEDIOL, 2-(1,1-DIMETHYLETHYL)-</t>
  </si>
  <si>
    <t>2-OXETANONE, 3,3-DIMETHYL-</t>
  </si>
  <si>
    <t>P-DIBUTYLTEREPHTHALATE</t>
  </si>
  <si>
    <t>3,4-DICHLOROBENZYL METHYLCARBAMATE</t>
  </si>
  <si>
    <t>CHLORBUFAM</t>
  </si>
  <si>
    <t>CHLOROXURON</t>
  </si>
  <si>
    <t>SIDURON</t>
  </si>
  <si>
    <t>DICAMBA SODIUM SALT</t>
  </si>
  <si>
    <t>TRI-N-BUTYLTIN FLUORIDE</t>
  </si>
  <si>
    <t>OCTANOIC ACID, SODIUM SALT</t>
  </si>
  <si>
    <t>BENZENE, 1,2-DICHLORO-3-METHOXY-</t>
  </si>
  <si>
    <t>BENZENE, 1,3-DICHLORO-2-METHOXY-</t>
  </si>
  <si>
    <t>TRANS-1,3-PENTADIENE</t>
  </si>
  <si>
    <t>2,4-D, DIMETHYLAMINE SALT</t>
  </si>
  <si>
    <t>BUTYLATE</t>
  </si>
  <si>
    <t>2,6-DICHLOROBENZAMIDE</t>
  </si>
  <si>
    <t>1-TETRADECANAMINE</t>
  </si>
  <si>
    <t>N-DECYLAMINE</t>
  </si>
  <si>
    <t>3-BUTYN-2-OL</t>
  </si>
  <si>
    <t>AMINOCARB</t>
  </si>
  <si>
    <t>METHIOCARB</t>
  </si>
  <si>
    <t>2,4,5-TRIBROMOIMIDAZOLE</t>
  </si>
  <si>
    <t>(4-CHLORO-2-METHYLPHENOXY)ACETIC ACID COMPD. WITH N-METHYLMETHANAMINE (1:1)</t>
  </si>
  <si>
    <t>PROPYLCYCLOPENTANE</t>
  </si>
  <si>
    <t>ISOAMYL ISOBUTYRATE</t>
  </si>
  <si>
    <t>1-METHYL-3,5-DIETHYL BENZENE</t>
  </si>
  <si>
    <t>PCB-15</t>
  </si>
  <si>
    <t>2,6-DIMETHYL OCTANE</t>
  </si>
  <si>
    <t>PCB-1</t>
  </si>
  <si>
    <t>PCB-2</t>
  </si>
  <si>
    <t>PCB-3</t>
  </si>
  <si>
    <t>1,1'-DIMETHYL-4,4'-BIPYRIDINIUM BIS(METHYL SUL*)</t>
  </si>
  <si>
    <t>BLASTICIDIN-S</t>
  </si>
  <si>
    <t>OCTADECYL 3,5-BIS(TERT-BUTYL)-4-HYDROXYBENZENEP*</t>
  </si>
  <si>
    <t>EPN</t>
  </si>
  <si>
    <t>BROMOPHOS</t>
  </si>
  <si>
    <t>4-BENZYLPYRIDINE</t>
  </si>
  <si>
    <t>5-(5-NITRO-2-FURYL)-1,3,4-OXADIAZOLE-2-OL</t>
  </si>
  <si>
    <t>4-CHLORCATECHOL</t>
  </si>
  <si>
    <t>METHYL 2,4-DIHYDROXYBENZOATE</t>
  </si>
  <si>
    <t>TRIBUTYL[(2-METHYL-1-OXO-2-PROPENYL)OXY]STANNANE</t>
  </si>
  <si>
    <t>3-(HEXAHYDRO-4,7-METHANOINDAN-5-YL)-1,1-DIMETHY*</t>
  </si>
  <si>
    <t>MSMA</t>
  </si>
  <si>
    <t>7-OXABICYCLO[2,2,1]HEPTANE-2,3-DICARBOXYLIC ACID, DIPOTASSIUM SALT</t>
  </si>
  <si>
    <t>LENACIL</t>
  </si>
  <si>
    <t>FLUOMETURON</t>
  </si>
  <si>
    <t>2,3,4,5,6-PENTACHLORPYRIDINE</t>
  </si>
  <si>
    <t>TETRAPROPYL TIN</t>
  </si>
  <si>
    <t>2-BIPHENYLAMINE HYDROCHLORIDE</t>
  </si>
  <si>
    <t>BENZENE, 1-(DIMETHOXYMETHYL)-4-METHOXY-</t>
  </si>
  <si>
    <t>4-NONENE</t>
  </si>
  <si>
    <t>1,2-DIMETHYLCYCLOHEXANE (CIS)</t>
  </si>
  <si>
    <t>MOLINATE</t>
  </si>
  <si>
    <t>2,4-DIMETHYL HEPTANE</t>
  </si>
  <si>
    <t>2,4-DIMETHYL-1-PENTENE</t>
  </si>
  <si>
    <t>ZINC, BIS[O,O-BIS(1,3-DIMETHYLBUTYL) PHOSPHORODITHIOATO-S,S']-, (T-4)-</t>
  </si>
  <si>
    <t>2,5-DIMETHYL HEPTANE</t>
  </si>
  <si>
    <t>4-ETHYL HEPTANE</t>
  </si>
  <si>
    <t>3-METHYL OCTANE</t>
  </si>
  <si>
    <t>4-METHYL OCTANE</t>
  </si>
  <si>
    <t>MENTHOL (L)</t>
  </si>
  <si>
    <t>CADMIUM STEARATE</t>
  </si>
  <si>
    <t>TETRASUL</t>
  </si>
  <si>
    <t>DIENOCHLOR</t>
  </si>
  <si>
    <t>OCTACHLORONAPHTHALENE</t>
  </si>
  <si>
    <t>ETHANONE, 1-(2,4-DICHLOROPHENYL)-</t>
  </si>
  <si>
    <t>ETHYL MERCURIC PHOSPHATE</t>
  </si>
  <si>
    <t>SULFURIC ACID, MONODODECYL ESTER, AMMONIUM SALT</t>
  </si>
  <si>
    <t>NONANONITRILE</t>
  </si>
  <si>
    <t>1,5-DIAMINONAPHTHALENE</t>
  </si>
  <si>
    <t>2,3,5-TRIMETHYLNAPHTHALENE</t>
  </si>
  <si>
    <t>1-BROMO-1,1,2,3,3,3-HEXAFLUOROPROPANE </t>
  </si>
  <si>
    <t>3-METHYL-DIMETHYL PARA-OXON</t>
  </si>
  <si>
    <t>2-PHENETHYLISOTHIOCYANATE</t>
  </si>
  <si>
    <t>5-PHENYLPENTANOIC ACID</t>
  </si>
  <si>
    <t>PHOSPHORIC ACID,2-CHLORO-(2,4-DICHLOROPHENYL)VIN</t>
  </si>
  <si>
    <t>PHENKAPTON</t>
  </si>
  <si>
    <t>VAMIDOTHION</t>
  </si>
  <si>
    <t>CHLOROTRIPROPYL STANNANE</t>
  </si>
  <si>
    <t>DIALLATE</t>
  </si>
  <si>
    <t>TRIALLATE</t>
  </si>
  <si>
    <t>3-ME-4'-NO2-DIPHENYL ETHER</t>
  </si>
  <si>
    <t>PENTANOCHLOR</t>
  </si>
  <si>
    <t>PHOSALONE</t>
  </si>
  <si>
    <t>PROPARGITE</t>
  </si>
  <si>
    <t>FLURENOL-BUTYL</t>
  </si>
  <si>
    <t>METHANE, IODOTRIFLUORO-</t>
  </si>
  <si>
    <t>5-NITROBENZOTRIAZOLE</t>
  </si>
  <si>
    <t>CFC-213</t>
  </si>
  <si>
    <t>2-ETHOXYETHYL METHACRYLATE</t>
  </si>
  <si>
    <t>MIREX</t>
  </si>
  <si>
    <t>DODECYL SULFONATE, SODIUM SALT</t>
  </si>
  <si>
    <t>2,3,5,6-TETRACHLORPYRIDINE</t>
  </si>
  <si>
    <t>4-PIPERIDINOL, 2,2,6,6-TETRAMETHYL-</t>
  </si>
  <si>
    <t>2,3,6-TRIMETHYLPHENOL</t>
  </si>
  <si>
    <t>CAPTAFOL</t>
  </si>
  <si>
    <t>3,4-DIMEPHENYL N-METHYLCARBAMATE</t>
  </si>
  <si>
    <t>1-CHLORO-2-NITRO-PROPANE</t>
  </si>
  <si>
    <t>2-NAPHTHALENOL, 1- (4-METHYL-2-NITROPHENYL)AZO -</t>
  </si>
  <si>
    <t>DIRECT BLUE 15</t>
  </si>
  <si>
    <t>4-METHYL-2,6-DICHLOROPHENOL</t>
  </si>
  <si>
    <t>11-AMINOUNDECANOIC ACID</t>
  </si>
  <si>
    <t>6,8-DIMETHYLQUINOLINE</t>
  </si>
  <si>
    <t>1-TRIDECENE</t>
  </si>
  <si>
    <t>PCB-47</t>
  </si>
  <si>
    <t>2,3,6-TRICHLOROPHENYLACETIC ACID, SODIUM SALT</t>
  </si>
  <si>
    <t>OXYTHIOQUINOX</t>
  </si>
  <si>
    <t>2-PROPENOIC ACID, 2-(DIMETHYLAMINO)ETHYL ESTER</t>
  </si>
  <si>
    <t>URBACID</t>
  </si>
  <si>
    <t>1,2-DIMETHYL CYCLOPENTANE</t>
  </si>
  <si>
    <t>1,3-DIMETHYL CYCLOPENTANE</t>
  </si>
  <si>
    <t>TETRAHYDROFURFURYL METHACRYLATE</t>
  </si>
  <si>
    <t>3,5-DICHLOROPYRIDINE</t>
  </si>
  <si>
    <t>I-NICOTINIC ACID, METHYL ESTER</t>
  </si>
  <si>
    <t>4,5-DICHLORO-2-METHOXYPHENOL</t>
  </si>
  <si>
    <t>OXIRANE,   (2-ETHYLHEXYL)OXY METHYL -</t>
  </si>
  <si>
    <t>DICAPTHON</t>
  </si>
  <si>
    <t>9H-FLUORENE-9-CARBOXYLIC AICD, 2-CHLORO-9-HYDROX</t>
  </si>
  <si>
    <t>BASIC YELLOW 2</t>
  </si>
  <si>
    <t>1,4,5,8-TETRAAMINOANTHRAQUINONE</t>
  </si>
  <si>
    <t>C,I, DISPERSE BLUE 3</t>
  </si>
  <si>
    <t>TRIMETHYL THIOUREA</t>
  </si>
  <si>
    <t>2(3H)-BENZOTHIAZOLETHIONE, SODIUM SALT</t>
  </si>
  <si>
    <t>BENZYL METHACRYLATE</t>
  </si>
  <si>
    <t>2-PROPENE-1-SULFONIC ACID, SODIUM SALT</t>
  </si>
  <si>
    <t>DISULFOTON SULFOXIDE</t>
  </si>
  <si>
    <t>2-PROPENOIC ACID, HEXYL ESTER</t>
  </si>
  <si>
    <t>4-AMINOQUINOLINE-1-OXIDE</t>
  </si>
  <si>
    <t>3-METHOXY-1-BUTANOL</t>
  </si>
  <si>
    <t>DIBUTYL PHENYL PHOSPHATE</t>
  </si>
  <si>
    <t>TETRACHLOROGUAIACOL</t>
  </si>
  <si>
    <t>3,4,5-TRICL-2,6-MEO PHENOL</t>
  </si>
  <si>
    <t>FORMOTHION</t>
  </si>
  <si>
    <t>2,4,5-T, BUTOXYETHYL ESTER</t>
  </si>
  <si>
    <t>PICLORAM, POTASSIUM SALT</t>
  </si>
  <si>
    <t>3-METHYL-2-HEXANONE</t>
  </si>
  <si>
    <t>SULFUR HEXAFLUORIDE</t>
  </si>
  <si>
    <t>PENTADECYLAMINE</t>
  </si>
  <si>
    <t>N-[5-(5-NITRO-2-FURYL)-1,3,4-THIADIAZOL-2-YL]ACETAMIDE</t>
  </si>
  <si>
    <t>3-METHYL-4-NITROPHENOL</t>
  </si>
  <si>
    <t>ETRIDAZOLE</t>
  </si>
  <si>
    <t>MECARBAM</t>
  </si>
  <si>
    <t>FENTHOATE</t>
  </si>
  <si>
    <t>DIRECT BLUE 6</t>
  </si>
  <si>
    <t>ACID RED 18</t>
  </si>
  <si>
    <t>2,4,6-TRIMETHYL HEPTANE</t>
  </si>
  <si>
    <t>4-VINYL PHENOL</t>
  </si>
  <si>
    <t>3-I-PR-5-MEPHENYL-N-ME CARBAMATE</t>
  </si>
  <si>
    <t>ISOPROCARB</t>
  </si>
  <si>
    <t>1,2-BENZISOTHIAZOL-3(2H)-ONE</t>
  </si>
  <si>
    <t>CYANOPHOS</t>
  </si>
  <si>
    <t>AZINPHOS ETHYL</t>
  </si>
  <si>
    <t>3,5-BIS(TERT-BUTYL)PHENOL METHYLCARBAMATE</t>
  </si>
  <si>
    <t>4,5,6-TRICHLOROGUAIACOL</t>
  </si>
  <si>
    <t>3(2H)-ISOTHIAZOLONE,2-METHYL-</t>
  </si>
  <si>
    <t>N-ME-3,4,5-TRIMEPHENYL CARBAMATE</t>
  </si>
  <si>
    <t>LAURYL PYRROLIDONE</t>
  </si>
  <si>
    <t>OCTAHYDRO-1,3,5,7-TETRANITRO-1,3,5,7-TETRAZOC*</t>
  </si>
  <si>
    <t>O-CHLOROBENZYLIDENEMALONONITRILE</t>
  </si>
  <si>
    <t>2,4-D, SODIUM SALT</t>
  </si>
  <si>
    <t>O-ETHYL O-(P-(METHYLTHIO)PHENYL) METHYL PHOSPHO*</t>
  </si>
  <si>
    <t>PHOSPHORODITHIOIC ACID, S-[2-(ETHYLSULFINYL)ETHY</t>
  </si>
  <si>
    <t>CARBONODITHIOIC ACID, O-PENTYL ESTER, POTASSIUM SALT</t>
  </si>
  <si>
    <t>2-METHYL-2-HEXENE</t>
  </si>
  <si>
    <t>1-PHENYL-3-ETHYL THIOUREA</t>
  </si>
  <si>
    <t>DIQUAT</t>
  </si>
  <si>
    <t>TRIETHYLTIN BROMIDE</t>
  </si>
  <si>
    <t>TETRAMETHYLTHIOUREA</t>
  </si>
  <si>
    <t>ETHANOL, 2,2'-  4-(METHYLAMINO)-3-NITROPHENYL IMINO BIS-</t>
  </si>
  <si>
    <t>2-AMINO-3-CHLORO-1,4-NAPHTHOQUINONE</t>
  </si>
  <si>
    <t>2-PROPOXY-ETHANOL</t>
  </si>
  <si>
    <t>PHOSPHONIC ACID, (1-HYDROXYETHYLIDENE)BIS-</t>
  </si>
  <si>
    <t>DINOSEB ACETATE</t>
  </si>
  <si>
    <t>4(1H)-PYRIMIDINONE, 6-METHYL-2-(1-METHYLETHYL)-</t>
  </si>
  <si>
    <t>4'-((6-HYDROXY-M-TOLYL)AZO)ACETANILIDE</t>
  </si>
  <si>
    <t>BUTANOIC ACID, 3-METHYL-, 2-PROPENYL ESTER</t>
  </si>
  <si>
    <t>HCFC-124</t>
  </si>
  <si>
    <t>M-CHLOROANISOLE</t>
  </si>
  <si>
    <t>4-METHYL DECANE</t>
  </si>
  <si>
    <t>ISOPHORONE DIAMINE</t>
  </si>
  <si>
    <t>3-PYRIDINEPROPANOL</t>
  </si>
  <si>
    <t>DISPERSE BRIGHTENER</t>
  </si>
  <si>
    <t>2-(DIMETHYLAMINO)ETHYL 2-METHYL-2-PROPENOATE</t>
  </si>
  <si>
    <t>1-TRIDECANAMINE</t>
  </si>
  <si>
    <t xml:space="preserve">1,3-DIMETHYL-2-ETHYL BENZENE </t>
  </si>
  <si>
    <t>3-METHYL PENTADECANE</t>
  </si>
  <si>
    <t>NONYL CYCLOHEXANE</t>
  </si>
  <si>
    <t>SODIUM DICHLOROCYANURATE</t>
  </si>
  <si>
    <t>1-PIPERIDINYLOXY, 2,2,6,6-TETRAMETHYL-4-OXO-</t>
  </si>
  <si>
    <t>METHYL 2,5-DICHLOROBENZOATE</t>
  </si>
  <si>
    <t>HYDROXYPROPYL ACRYLATE</t>
  </si>
  <si>
    <t>CHLOROPYRIFOS</t>
  </si>
  <si>
    <t>IOXYNIL-SODIUM</t>
  </si>
  <si>
    <t>L-5-MORPHOLINOMETHYL-3-[(5-NITROFURFURYLIDENE)AMINO]-2-OXAZOLIDINONE.HCL</t>
  </si>
  <si>
    <t>GLYCYDYLTRIMETHYLAMMONIUM CHLORIDE</t>
  </si>
  <si>
    <t>METOBROMURON</t>
  </si>
  <si>
    <t>METHANE, SULFONYLBIS TRICHLORO-</t>
  </si>
  <si>
    <t>4-METHYL-2-OXETANONE</t>
  </si>
  <si>
    <t>1,1,3-TRIMETHYLCYCLOHEXANE</t>
  </si>
  <si>
    <t>2,3-DIMETHYL HEPTANE</t>
  </si>
  <si>
    <t>N-(9-OXO-2-FLUORENYL)ACETAMIDE</t>
  </si>
  <si>
    <t>4-CHLORO-2-METHYLBENZENAMINE HYDROCHLORIDE</t>
  </si>
  <si>
    <t>4-PROPYL HEPTANE</t>
  </si>
  <si>
    <t>CFC-212</t>
  </si>
  <si>
    <t>2-ETHYL FURAN</t>
  </si>
  <si>
    <t>2,3-DICHLORONITROBENZENE</t>
  </si>
  <si>
    <t>CYCLOHEXYLMETHYLAMINE</t>
  </si>
  <si>
    <t>2-METHYL OCTANE</t>
  </si>
  <si>
    <t>TETRAPROPYL THIOPYROPHOSPHORATE</t>
  </si>
  <si>
    <t>DIBROMOACETONITRILE</t>
  </si>
  <si>
    <t>DIISOPROPYL PARAOXON</t>
  </si>
  <si>
    <t>PROPANAL, 3-(METHYLTHIO)-</t>
  </si>
  <si>
    <t>3,6-DIHYDRO-2-NITROSO-2H-1,2-OXAZINE</t>
  </si>
  <si>
    <t>TRANS-BICYLCO[4,3,0]NONANE</t>
  </si>
  <si>
    <t>1,3-PROPANEDIOL, 2,2-BIS(BRME)-</t>
  </si>
  <si>
    <t>ADIPIC ACID, COMPOUND WITH HEXANE-1,6-DIAMINE (1:1)</t>
  </si>
  <si>
    <t>ASULAM</t>
  </si>
  <si>
    <t>DITHIANONE</t>
  </si>
  <si>
    <t>ACID BLUE 113</t>
  </si>
  <si>
    <t>5-CHLORO-2-(2,4-DICHLOROPHENOXY)PHENOL</t>
  </si>
  <si>
    <t>ABATE</t>
  </si>
  <si>
    <t>SABINENE</t>
  </si>
  <si>
    <t>1,2,3,4,7,7-HEXACHLORO-2,5-NORBORNADIENE</t>
  </si>
  <si>
    <t>2-CHLORO-4,6-DIAMINO-S-TRIAZINE</t>
  </si>
  <si>
    <t>3-METHYL-1-HEXENE</t>
  </si>
  <si>
    <t>2,3-DIMETHYL-1-PENTENE</t>
  </si>
  <si>
    <t>3,3-DIMETHYL-1-PENTENE</t>
  </si>
  <si>
    <t>ISONONYL ALCOHOL</t>
  </si>
  <si>
    <t>PIPERALIN</t>
  </si>
  <si>
    <t>2,3,5,6-TETRACHLOROANILINE</t>
  </si>
  <si>
    <t>1,4-DITHIOTHREITOL</t>
  </si>
  <si>
    <t>2,2,5-TRIMETHYL HEXANE</t>
  </si>
  <si>
    <t>3-METHOXY-4-AMINOAZOBENZENE</t>
  </si>
  <si>
    <t>DDE</t>
  </si>
  <si>
    <t>2,6-DIPHENYLPYRIDINE</t>
  </si>
  <si>
    <t>SULCOFURON-SODIUM</t>
  </si>
  <si>
    <t>NIFURTHIAZOLE</t>
  </si>
  <si>
    <t>ISOPROPYL CYCLOPROPANE</t>
  </si>
  <si>
    <t>DIUNDECYL PHTHALATE</t>
  </si>
  <si>
    <t>MCPA - SODIUM SALT</t>
  </si>
  <si>
    <t>9-OCTADECENOIC ACID (Z)-, DECYL ESTER</t>
  </si>
  <si>
    <t>2-(2-FURYL)-3-(5-NO2FURYL)ACRYLAMIDE</t>
  </si>
  <si>
    <t>SULFOTEPP</t>
  </si>
  <si>
    <t>2-DIBENZOFURANAMINE</t>
  </si>
  <si>
    <t>BENZENE, 1,5-DICHLORO-2,4-DINITRO-</t>
  </si>
  <si>
    <t>1-ETHYL-4-METHYL CYCLOHEXANE</t>
  </si>
  <si>
    <t>CHLORDENE</t>
  </si>
  <si>
    <t>PARATHION-AMINO</t>
  </si>
  <si>
    <t>M-PHENOXYBENZOIC ACID</t>
  </si>
  <si>
    <t>PHENOL, 2,4-DICHLORO-, SODIUM SALT</t>
  </si>
  <si>
    <t>C,I, ACID RED 26</t>
  </si>
  <si>
    <t>N-METHYL O-SEC-BUTYL PHENYL CARBAMATE</t>
  </si>
  <si>
    <t>NAFENOIC ACID</t>
  </si>
  <si>
    <t>DODECANOIC ACID, PENTACHLOROPHENYL ESTER</t>
  </si>
  <si>
    <t>2-AMINO-5-(5-NITRO-2-FURYL)-1,3,4-OXADIAZOLE</t>
  </si>
  <si>
    <t>SALITHION</t>
  </si>
  <si>
    <t>BENAZOLIN</t>
  </si>
  <si>
    <t>HFE-125</t>
  </si>
  <si>
    <t>BRILLIANT BLUE FCF</t>
  </si>
  <si>
    <t>FUBERIDAZOLE</t>
  </si>
  <si>
    <t>3-METHYL-TRANS-3-HEXENE</t>
  </si>
  <si>
    <t>CHLOROACETIC ACID, SODIUM SALT</t>
  </si>
  <si>
    <t>N-ME-2-CHLOROPHENYLCARBAMATE</t>
  </si>
  <si>
    <t>4-(TERT-BUTYL)PYRIDINE</t>
  </si>
  <si>
    <t>2-AMINO-1,3,4-THIADIAZOLE</t>
  </si>
  <si>
    <t>3,3-DIMETHYL HEPTANE</t>
  </si>
  <si>
    <t>2,3,6-TRIMETHYL HEPTANE</t>
  </si>
  <si>
    <t>2,4-DIMETHYL OCTANE</t>
  </si>
  <si>
    <t>BENZENE, 1,4-DIISOTHIOCYANATO-</t>
  </si>
  <si>
    <t>TRANS-2-HEXENE</t>
  </si>
  <si>
    <t>ACETAMIDE, N- 1,1'-BIPHENYL -4-YL-</t>
  </si>
  <si>
    <t>CALCIUM PROPIONATE</t>
  </si>
  <si>
    <t>N-(3-CHLORALLYL) HEXAMINIUM CHLORIDE</t>
  </si>
  <si>
    <t>CYCLOHEXANE, 5-ISOCYANATO-1-(ISOCYANATOMETHYL)-1,3,3-TRIMETHYL-</t>
  </si>
  <si>
    <t>ACETIMIDOYLPHOSPHORAMIDOTHIOIC ACID, O,O-BIS(P-CHLOROPHENYL) ESTER</t>
  </si>
  <si>
    <t>UREA,1-METHYL-1-PHENYL-2-THIO</t>
  </si>
  <si>
    <t>3-DIBENZOFURANAMINE</t>
  </si>
  <si>
    <t>3,3-DIMETHYL OCTANE</t>
  </si>
  <si>
    <t>DIMETHYLNITRAMINE</t>
  </si>
  <si>
    <t>CROTONALDEHYDE</t>
  </si>
  <si>
    <t>1-HEPTADECANAMINE</t>
  </si>
  <si>
    <t>2-PYRIDINAMINE, 5-NITRO-</t>
  </si>
  <si>
    <t>1H-IMIDAZOLE, 1-(PHENYLMETHYL)-</t>
  </si>
  <si>
    <t>ISOPROPYL DISULFIDE</t>
  </si>
  <si>
    <t>1,1,2-TRIMETHYL CYCLOPENTANE</t>
  </si>
  <si>
    <t>ZINC, BIS[O,O-BIS(2-ETHYLHEXYL) PHOSPHORODITHIOATO-S,S']-, (T-4)-</t>
  </si>
  <si>
    <t>HEXYL CYCLOHEXANE</t>
  </si>
  <si>
    <t>PENTYL CYCLOHEXANE</t>
  </si>
  <si>
    <t>FULENETIL</t>
  </si>
  <si>
    <t>ETHOXYCHLOR</t>
  </si>
  <si>
    <t>STANNANE,(BENZOYLOXY)TRIBUTYL</t>
  </si>
  <si>
    <t>ALIZARIN CYANINE GREEN F</t>
  </si>
  <si>
    <t>3-HYDROXYMETHYLFURAN</t>
  </si>
  <si>
    <t>1-OCTANAMINE, N-METHYL-N-OCTYL-</t>
  </si>
  <si>
    <t>1,1,3-TRIMETHYL CYCLOPENTANE</t>
  </si>
  <si>
    <t>PONCEAU SX</t>
  </si>
  <si>
    <t>3-PHENYL-N-BUTYRIC ACID</t>
  </si>
  <si>
    <t>ISOPROPYL METHACRYLATE</t>
  </si>
  <si>
    <t>AZIPROTRYNE</t>
  </si>
  <si>
    <t>GUINEA GREEN B</t>
  </si>
  <si>
    <t>6-CHLOROPICOLINIC ACID</t>
  </si>
  <si>
    <t>PARAQUAT</t>
  </si>
  <si>
    <t>1,3,5-TRIAZINE-1,3,5(2H,4H,6H)-TRIETHANOL</t>
  </si>
  <si>
    <t>NITRALIN</t>
  </si>
  <si>
    <t>1-NAPHTHALENEMETHANOL</t>
  </si>
  <si>
    <t>1-HEXEN-3-OL</t>
  </si>
  <si>
    <t>3-NITRO-3-HEXENE</t>
  </si>
  <si>
    <t>BROMOPHOS ETHYL</t>
  </si>
  <si>
    <t>PENTANEDIOIC ACID, 3,3-DIMETHYL-</t>
  </si>
  <si>
    <t>2,3,4,5-TETRACHLOROPHENOL</t>
  </si>
  <si>
    <t>1,5,9-CYCLODODECATRIENE</t>
  </si>
  <si>
    <t>3-METHYL-CIS-3-HEXENE</t>
  </si>
  <si>
    <t>3,4-DIMETHYL-CIS-2-PENTENE</t>
  </si>
  <si>
    <t>3-METHYL-2-NITROPHENOL</t>
  </si>
  <si>
    <t>TRISODIUM NITRILOTRIACETATE</t>
  </si>
  <si>
    <t>CIS-CHLORDANE</t>
  </si>
  <si>
    <t>TRANS-CHLORDANE</t>
  </si>
  <si>
    <t>3-(DIETHYLAMINO)BENZENESULFONIC ACID, SODIUM SAL</t>
  </si>
  <si>
    <t>1,3-BENZENEDIAMINE, 4-CHLORO-</t>
  </si>
  <si>
    <t>N-BUTOXY-2-PROPANOL (PROPYLENE GLYCOL N-BUTYL ETHER)</t>
  </si>
  <si>
    <t>LIGHT GREEN SF YELLOWISH</t>
  </si>
  <si>
    <t>P-ISOBUTYL TOLUENE; 1-METHYL-4-(2-METHYLPROPYL) BENZENE</t>
  </si>
  <si>
    <t>5-AMINOINDOLE</t>
  </si>
  <si>
    <t>TRANS,TRANS-2,4-HEXADIENE</t>
  </si>
  <si>
    <t>1'-HYDROXYSAFROLE</t>
  </si>
  <si>
    <t>1,4-PENTADIEN-3-OL, 3-METHYL-1-(2,6,6-TRIMETHYL-1-CYCLOHEXEN-1-YL)-</t>
  </si>
  <si>
    <t>PYRIMITHATE</t>
  </si>
  <si>
    <t>DIMETHIRIMOL</t>
  </si>
  <si>
    <t>CARBOXIN</t>
  </si>
  <si>
    <t>OXYCARBOXIN</t>
  </si>
  <si>
    <t>1,4-BENZENEDIAMINE, 2-NITRO-</t>
  </si>
  <si>
    <t>SODIUM 1-OCTANESULFONATE</t>
  </si>
  <si>
    <t>1-ETHOXY-NAPHTHALIN</t>
  </si>
  <si>
    <t>SULFAMIC ACID</t>
  </si>
  <si>
    <t>4-CHLORO-2-METHYL-1-NITRO-BENZENE</t>
  </si>
  <si>
    <t>METOMIDATE</t>
  </si>
  <si>
    <t>CITRAL</t>
  </si>
  <si>
    <t>3,6-DITHIAOCTANE</t>
  </si>
  <si>
    <t>1H-INDAZOLE, 5-NITRO-</t>
  </si>
  <si>
    <t>2-ETHYL-HEXYL BENZOATE</t>
  </si>
  <si>
    <t>ETHYL SELENAC</t>
  </si>
  <si>
    <t>PROPANOIC ACID, 2-HYDROXY-, OCTYL ESTER</t>
  </si>
  <si>
    <t>PYRENE, 1-NITRO-</t>
  </si>
  <si>
    <t>BUTANAMIDE,2,2'-((3,3'-DICL(1,1'-BIPH)-4,4'-DIYL)BIS(AZO)BIS(N-4-CL-2,5-DIMEOPH)-3-OXO</t>
  </si>
  <si>
    <t>6-PHENYLCAPROIC ACID</t>
  </si>
  <si>
    <t>CHLORPYRIFOS METHYL</t>
  </si>
  <si>
    <t>FOSPIRATE</t>
  </si>
  <si>
    <t>ACID BLACK 52</t>
  </si>
  <si>
    <t>HEPTYL CYCLOHEXANE</t>
  </si>
  <si>
    <t>N-NITROSOPIPERAZINE</t>
  </si>
  <si>
    <t>IODINATED GLYCEROL</t>
  </si>
  <si>
    <t>OCT-2-YNOIC ACID</t>
  </si>
  <si>
    <t>1,3-DIMETHOXY-2-METHYLBENZENE</t>
  </si>
  <si>
    <t>2-DIMETHYLAMINOPYRIDINE</t>
  </si>
  <si>
    <t>2,4-D, ISOPROPYLAMINE SALT</t>
  </si>
  <si>
    <t>(2,4-DICHLOROPHENOXY)ACETIC ACID COMPD. WITH 2,2-IMINOBIS[ETHANOL] (1:1)</t>
  </si>
  <si>
    <t>2,2-DIMETHYL-1-PROPYLAMIN</t>
  </si>
  <si>
    <t>APHIDAN</t>
  </si>
  <si>
    <t>2-METHOXY-3-AMINODIBENZOFURAN</t>
  </si>
  <si>
    <t>ISOPIMARIC ACID</t>
  </si>
  <si>
    <t>ENDROCIDE (ENDOX) (COUMATETRALYL)</t>
  </si>
  <si>
    <t>METHOXY-ACETONE</t>
  </si>
  <si>
    <t>TERBACIL</t>
  </si>
  <si>
    <t>CMA</t>
  </si>
  <si>
    <t>3-METHYL NONANE</t>
  </si>
  <si>
    <t>TERBUTHYLAZINE</t>
  </si>
  <si>
    <t>BENZONITRILE, 2-AMINO-5-CHLORO-</t>
  </si>
  <si>
    <t>D-LIMONENE</t>
  </si>
  <si>
    <t>2-PENTANOL</t>
  </si>
  <si>
    <t>MCPB-SODIUM</t>
  </si>
  <si>
    <t>4-PENTYNOIC ACID</t>
  </si>
  <si>
    <t>2-METHYL-1-HEXENE</t>
  </si>
  <si>
    <t>UREA, N,N''-(2-METHYLPROPYLIDENE)BIS-</t>
  </si>
  <si>
    <t>3-AMINO-9-ETHYLCARBAZOLE, HYDROCHLORIDE</t>
  </si>
  <si>
    <t>INDOLE, 5-NITRO</t>
  </si>
  <si>
    <t>OXALIC ACID DIHYDRATE</t>
  </si>
  <si>
    <t>CHLORDIMEFORM</t>
  </si>
  <si>
    <t>7-METHYL PENTADECANE</t>
  </si>
  <si>
    <t>METHYL DECYL KETONE</t>
  </si>
  <si>
    <t>DESETHYLATRAZINE</t>
  </si>
  <si>
    <t>3,8-DIETHYL DECANE</t>
  </si>
  <si>
    <t>METHYLENE BISTHIOCYANATE</t>
  </si>
  <si>
    <t xml:space="preserve">C,I, ACID ORANGE </t>
  </si>
  <si>
    <t>AMYL LACTATE</t>
  </si>
  <si>
    <t>2-ANTHRACENESULFONIC ACID, 1-AMINO-9,10-DIHYDRO-9,10-DIOXO-4-(PHENYLAMINO)-, MONOSODIUM SALT</t>
  </si>
  <si>
    <t>BENZENESULFONIC ACID, 5-(2H-NAPHTHO[1,2-D]TRIAZOL-2-YL)-2-(2-PHENYLETHENYL)-, SODIUM SALT</t>
  </si>
  <si>
    <t>3-METHYL TRIDECANE</t>
  </si>
  <si>
    <t>PHOSPHONIC ACID,  NITRILOTRIS(METHYLENE) TRIS-</t>
  </si>
  <si>
    <t>CIS-2-HEPTENE</t>
  </si>
  <si>
    <t>ACID RED 114</t>
  </si>
  <si>
    <t>DIISOPROPYL CARBONATE</t>
  </si>
  <si>
    <t>CIS-2,6-DIMETHYLMORPHOLINE</t>
  </si>
  <si>
    <t>3,5,6-TRICHLORO-2-PYRIDINOL</t>
  </si>
  <si>
    <t>PENTAERYTHRITOL TETRAKIS(3-(3,5-DI-TERT-BUTYL-4-HYDROXYPHENYL)PROPIONATE)</t>
  </si>
  <si>
    <t>2,2,4-TRIMETHYL-1,3-PENTANEDIOL DIISOBUTYRATE</t>
  </si>
  <si>
    <t>CYCLOHEXANAMINE, 4,4'-METHYLENEBIS 2-METHYL-</t>
  </si>
  <si>
    <t>1,2-DIMETHYLCYCLOHEXANE (TRANS)</t>
  </si>
  <si>
    <t>2-(2-PROPOXYETHOXY) ETHANOL</t>
  </si>
  <si>
    <t>MALIC ACID</t>
  </si>
  <si>
    <t>1,2-DIHYDROXYHEXANE</t>
  </si>
  <si>
    <t>TRIPROPYNYL-AMINE</t>
  </si>
  <si>
    <t>AZODRIN</t>
  </si>
  <si>
    <t>DIISOPROPYL ADIPATE</t>
  </si>
  <si>
    <t>3-(CHLOROMETHYL)PYRIDINE HYDROCHLORIDE</t>
  </si>
  <si>
    <t>THIOUREA, N,N-DIMETHYL-</t>
  </si>
  <si>
    <t>BIXIN</t>
  </si>
  <si>
    <t>DIOXACARB</t>
  </si>
  <si>
    <t>CHLORMEQUAT</t>
  </si>
  <si>
    <t>4-CHLOROPHENYL PHENYL ETHER</t>
  </si>
  <si>
    <t>SEC-BUTYL CYCLOHEXANE</t>
  </si>
  <si>
    <t>HCFC-233</t>
  </si>
  <si>
    <t>METHYL PENTADECANOATE</t>
  </si>
  <si>
    <t>2,3-DIMETHYL-2-HEXENE</t>
  </si>
  <si>
    <t>2,3-DIMETHYL OCTANE</t>
  </si>
  <si>
    <t>3-CHLORO-4-METHYLACETANILIDE</t>
  </si>
  <si>
    <t>BENZENE, (2-BROMO-2-NITROETHENYL)-</t>
  </si>
  <si>
    <t>DIDECYLDIMETHYLAMMONIUM CHLORIDE</t>
  </si>
  <si>
    <t>1,3-PROPANEDIAMINE, N-9-OCTADECENYL-, (Z)-</t>
  </si>
  <si>
    <t>TRANS-5-DODECENE</t>
  </si>
  <si>
    <t>1,4-PIPERAZINEDIPROPANAMINE</t>
  </si>
  <si>
    <t>NEROLIDOL</t>
  </si>
  <si>
    <t>5-METHYL-1-HEPTANOL</t>
  </si>
  <si>
    <t>N,N-DIMETHYLTRIAZENOBENZENE</t>
  </si>
  <si>
    <t>CHLORAMBEN, METHYL ESTER</t>
  </si>
  <si>
    <t>PROMETRYNE</t>
  </si>
  <si>
    <t>PROPAPHOS</t>
  </si>
  <si>
    <t>N-UNDECYLAMIN</t>
  </si>
  <si>
    <t>TRANS-1,4-HEXADIENE</t>
  </si>
  <si>
    <t>N,N-DIETHYL-4-(4'-[PYRIDYL-1'-OXIDE]AZO)ANILINE</t>
  </si>
  <si>
    <t>OCTANOHYDROXAMIC ACID</t>
  </si>
  <si>
    <t>1-OCTANAMINE, N,N-DIMETHYL-</t>
  </si>
  <si>
    <t>2-METHYL-3-HEXANONE</t>
  </si>
  <si>
    <t>3,4-DIMETHYL-1-PENTENE</t>
  </si>
  <si>
    <t>DIMETHYLDIALLYLAMMONIUM CHLORIDE</t>
  </si>
  <si>
    <t>3,3'-DIAMINOBENZIDINE TETRACHLORIDE</t>
  </si>
  <si>
    <t>DISODIUM ETHYDRONATE</t>
  </si>
  <si>
    <t>HYDRAZINE, 1,1-DIBUTYL-</t>
  </si>
  <si>
    <t>CIS-5-DECENE</t>
  </si>
  <si>
    <t>SULFUR DIOXIDE</t>
  </si>
  <si>
    <t>SULFUR TRIOXIDE</t>
  </si>
  <si>
    <t>ISOBORNYL METHACRYLATE</t>
  </si>
  <si>
    <t>PAROMOMYCIN</t>
  </si>
  <si>
    <t>DICHLOROACETYLENE</t>
  </si>
  <si>
    <t>CIS-3-HEXENE</t>
  </si>
  <si>
    <t>CIS-3-HEPTENE</t>
  </si>
  <si>
    <t>CIS-4-OCTENE</t>
  </si>
  <si>
    <t>STANNANE, TETRACHLORO-</t>
  </si>
  <si>
    <t>HYDROCHLORIC ACID</t>
  </si>
  <si>
    <t>PHOSPHORIC ACID</t>
  </si>
  <si>
    <t>HYDROFLUORIC ACID</t>
  </si>
  <si>
    <t>AMMONIA</t>
  </si>
  <si>
    <t>SULFURIC ACID</t>
  </si>
  <si>
    <t>CIS-2-HEXENE</t>
  </si>
  <si>
    <t>PHTHALTHRIN</t>
  </si>
  <si>
    <t>NITRIC ACID</t>
  </si>
  <si>
    <t>CROTOXYPHOS</t>
  </si>
  <si>
    <t>SULFURIC ACID, IRON (2+) SALT (1:1)</t>
  </si>
  <si>
    <t>PHOSPHORUS</t>
  </si>
  <si>
    <t>NITROGEN</t>
  </si>
  <si>
    <t>1H,3H,5H-OXAZOLO 3,4-C OXAZOLE, 7A-ETHYLDIHYDRO-</t>
  </si>
  <si>
    <t>SULFAMIC ACID, MONOAMMONIUM SALT</t>
  </si>
  <si>
    <t>CHLORINE</t>
  </si>
  <si>
    <t>NITROUS ACID</t>
  </si>
  <si>
    <t>HYDROGEN SULFIDE</t>
  </si>
  <si>
    <t>NITROGEN TRIFLUORIDE</t>
  </si>
  <si>
    <t>MEVINPHOS</t>
  </si>
  <si>
    <t>CHLOROSULFONIC ACID</t>
  </si>
  <si>
    <t>TOXAPHENE (EXAMPLE ISOMER SHOWN BELOW)</t>
  </si>
  <si>
    <t>1,2-DICHLOROPROPANE &amp; 1,3-DICHLOROPROPENE</t>
  </si>
  <si>
    <t>PYRETHRUM</t>
  </si>
  <si>
    <t>C,I, BASIC VIOLET 1</t>
  </si>
  <si>
    <t>QUINOLINE YELLOW</t>
  </si>
  <si>
    <t>TURPENTINE</t>
  </si>
  <si>
    <t>ENOVID</t>
  </si>
  <si>
    <t>MANCOZEB</t>
  </si>
  <si>
    <t>METHYLMECAPTOPHOS</t>
  </si>
  <si>
    <t>DILAN</t>
  </si>
  <si>
    <t>ACRIFLAVINE</t>
  </si>
  <si>
    <t>LIGNOSULFONIC ACID, SODIUM SALT</t>
  </si>
  <si>
    <t>LIGNOSULFONIC ACID, AMMONIUM SALT</t>
  </si>
  <si>
    <t>BUFENCARB</t>
  </si>
  <si>
    <t>OCTOXYNOL</t>
  </si>
  <si>
    <t>CELLULOSE, NITRATE</t>
  </si>
  <si>
    <t>SODIUM LAURYL ETHER SULFATE</t>
  </si>
  <si>
    <t>METIRAM</t>
  </si>
  <si>
    <t>3-HYDROXY-5-METHYLISOXAZOLE</t>
  </si>
  <si>
    <t>NITROUS OXIDE</t>
  </si>
  <si>
    <t>BENZALDEHYDE, 4-ETHOXY-</t>
  </si>
  <si>
    <t>HYDRAZINE SULFATE</t>
  </si>
  <si>
    <t>STERIGMATOCYSTIN</t>
  </si>
  <si>
    <t>1,3-DICHLOROPROPENE, (Z)</t>
  </si>
  <si>
    <t>TRANS-1,3-DICHLOROPROPENE</t>
  </si>
  <si>
    <t>NITRIC OXIDE</t>
  </si>
  <si>
    <t>NITROGEN DIOXIDE</t>
  </si>
  <si>
    <t>BISMARK BROWN Y</t>
  </si>
  <si>
    <t>DIMETHYLPENTANOL (2,3-DIMETHYL-1-PENTANOL)</t>
  </si>
  <si>
    <t>2,2-DIBROMO-2-CYANOACETAMIDE</t>
  </si>
  <si>
    <t>METHAMIDPHOS</t>
  </si>
  <si>
    <t>DIALIFOR</t>
  </si>
  <si>
    <t>BIS(8-QUINOLINOLATO-(N1,O8))COPPER</t>
  </si>
  <si>
    <t>TRANS-4-NONENE</t>
  </si>
  <si>
    <t>MCPB-ETHYL</t>
  </si>
  <si>
    <t>RESMETHRIN</t>
  </si>
  <si>
    <t>1-(4-CHLOROPHENYL)-1-PHENYL-2-PROPYNYL CARBAMATE</t>
  </si>
  <si>
    <t>TAMOXIFEN</t>
  </si>
  <si>
    <t>NITROTHAL-ISOPROPYL</t>
  </si>
  <si>
    <t>CIS-3-METHYL-2-HEXENE</t>
  </si>
  <si>
    <t>2,3-DIMETHYL-2-PENTENE</t>
  </si>
  <si>
    <t>1-AMYL-1-NITROSOUREA</t>
  </si>
  <si>
    <t>N-METHYL-N-NITROSOETHAMINE</t>
  </si>
  <si>
    <t>CHLORAMIDE</t>
  </si>
  <si>
    <t>CARBENDAZIM</t>
  </si>
  <si>
    <t>TETRAPROPYLENEBENZENESULFONIC ACID</t>
  </si>
  <si>
    <t>AROCLOR 1260</t>
  </si>
  <si>
    <t>AROCLOR 1254</t>
  </si>
  <si>
    <t>AROCLOR 1221</t>
  </si>
  <si>
    <t>AROCLOR 1232</t>
  </si>
  <si>
    <t>AZADIRACHTIN</t>
  </si>
  <si>
    <t>TRICHLOROBENZENES</t>
  </si>
  <si>
    <t>TRIMEDLURE</t>
  </si>
  <si>
    <t>(PROPYLENEBIS(DITHIOCARBAMATO))ZINC</t>
  </si>
  <si>
    <t>ZINEB</t>
  </si>
  <si>
    <t>MANEB</t>
  </si>
  <si>
    <t>CYCLOCHLOROTINE</t>
  </si>
  <si>
    <t>AROCLOR 1248</t>
  </si>
  <si>
    <t>AROCLOR 1016</t>
  </si>
  <si>
    <t>ANCYMIDOL</t>
  </si>
  <si>
    <t>N-PROPYL-N'-NITRO-N-NITROSOGUANIDINE</t>
  </si>
  <si>
    <t>CYANOFENPHOS</t>
  </si>
  <si>
    <t>TERBUFOS</t>
  </si>
  <si>
    <t>L-HOMOCYSTEINE, S-ETHYL-</t>
  </si>
  <si>
    <t>TRICYCLOHEXYLHYDROXYSTANNANE</t>
  </si>
  <si>
    <t>SODIUM DODECYLTRIOXYETHYLENE SULFATE</t>
  </si>
  <si>
    <t>3-METHYL DECANE</t>
  </si>
  <si>
    <t>PHOSPHAMIDON</t>
  </si>
  <si>
    <t>BROMOFENOXIM</t>
  </si>
  <si>
    <t>O-ETHYL S,S-DIPROPYL PHOSPHORODITHIOATE</t>
  </si>
  <si>
    <t>DIMETHYL HEPTANOL (2,6-DIMETHYL-2-HEPTANOL)</t>
  </si>
  <si>
    <t>N-NITROSODIAMYLAMINE</t>
  </si>
  <si>
    <t>NITROSO-N-METHYL-N-(2-PHENYL)ETHYLAMINE</t>
  </si>
  <si>
    <t>TRANS-3-HEXENE</t>
  </si>
  <si>
    <t>3,9-DIETHYL UNDECANE</t>
  </si>
  <si>
    <t>6-METHYL TRIDECANE</t>
  </si>
  <si>
    <t>RIFAMPIN</t>
  </si>
  <si>
    <t>PROPANAMIDE, 2-METHYL-N-[4-NITRO-3-(TRIFLUOROMET</t>
  </si>
  <si>
    <t>FENBUTATIN OXIDE</t>
  </si>
  <si>
    <t>CHLORBROMURON</t>
  </si>
  <si>
    <t>1-PENTADECENE</t>
  </si>
  <si>
    <t>TRANS-2-OCTENE</t>
  </si>
  <si>
    <t>2-PYRIDINEMETHANOL, 6-[2-(5-NITRO-2-FURANYL)ETHE</t>
  </si>
  <si>
    <t>PYRAZOPHOS</t>
  </si>
  <si>
    <t>ZINC, BIS(1-HYDROXY-2(1H)-PYRIDINETHIONATO-O,S)-, (T-4)-</t>
  </si>
  <si>
    <t>3-CARENE</t>
  </si>
  <si>
    <t>4,4'-METHYLENEDIANILINE DIHYDROCHLORIDE</t>
  </si>
  <si>
    <t>DIPROPYLENE GLYCOL METHYL ETHER: 2-(2-METHOXYPROPOXY)-1-PROPANOL</t>
  </si>
  <si>
    <t>QUINALPHOS</t>
  </si>
  <si>
    <t>2-PROPANOL, 1-CHLORO-, PHOSPHATE (3:1)</t>
  </si>
  <si>
    <t>TRIS(1,3-DICHLOROISOPROPYL) PHOSPHATE</t>
  </si>
  <si>
    <t>DESMEDIPHAM</t>
  </si>
  <si>
    <t>PHENMEDIPHAM</t>
  </si>
  <si>
    <t>UREA, N-(2-HYDROXYETHYL)-N-NITROSO</t>
  </si>
  <si>
    <t>MORPHOLINE, 4-[(4-MORPHOLINYLTHIO)THIOXOMETHYL]-</t>
  </si>
  <si>
    <t>BENZENEMETHANOL, 3-PHENOXY-</t>
  </si>
  <si>
    <t>TINOPAL 5BM</t>
  </si>
  <si>
    <t>2,3,4-TRIMETHOXYACETOPHENONE</t>
  </si>
  <si>
    <t>2-ALLYL-4-CHLORO-PHENOL</t>
  </si>
  <si>
    <t>R(-)-2-METHYL-N-NITROSOPIPERIDINE</t>
  </si>
  <si>
    <t>3-AMINOBENZOYLHYDRAZINE</t>
  </si>
  <si>
    <t>PROPANEDIOIC ACID, CHLORO-, DIETHYL ESTER</t>
  </si>
  <si>
    <t>PROCLONOL</t>
  </si>
  <si>
    <t>DIFENOXURON</t>
  </si>
  <si>
    <t>HYDRARGAPHEN</t>
  </si>
  <si>
    <t>PHOSPHATE</t>
  </si>
  <si>
    <t>BENZO[B]THIOPHENE, 5-METHYL-</t>
  </si>
  <si>
    <t>BENZENEMETHANAMINE, N-ETHYL-</t>
  </si>
  <si>
    <t>ETHYL ZIRAM</t>
  </si>
  <si>
    <t>CHLORFENPROP METHYL</t>
  </si>
  <si>
    <t>FERBAM</t>
  </si>
  <si>
    <t>4-BENZOYLPYRIDINE</t>
  </si>
  <si>
    <t>2,4,6,8-TETRAMETHYL NONANE</t>
  </si>
  <si>
    <t>2-METHYL-3-ETHYL HEPTANE</t>
  </si>
  <si>
    <t>TRANS-2-HEPTENE</t>
  </si>
  <si>
    <t>TRANS-3-HEPTENE</t>
  </si>
  <si>
    <t>OXOLINIC ACID</t>
  </si>
  <si>
    <t>2,2,4-TRIMETHYL HEPTANE</t>
  </si>
  <si>
    <t>NITRATE</t>
  </si>
  <si>
    <t>AMMONIUM</t>
  </si>
  <si>
    <t>PHOXIM</t>
  </si>
  <si>
    <t>CHLORPHOXIM</t>
  </si>
  <si>
    <t>TRANS-4-OCTENE</t>
  </si>
  <si>
    <t>TRANS-3-OCTENE</t>
  </si>
  <si>
    <t>4-PENTYLPHENOL</t>
  </si>
  <si>
    <t>2,2,5,5-TETRAMETHYL-TETRAHYDROFURAN</t>
  </si>
  <si>
    <t>1,3-BENZENEDIOL, 2,4,6-TRINITRO-, LEAD(2+) SALT (1:1)</t>
  </si>
  <si>
    <t>S,S'-(2-(DIMETHYLAMINO)-1,3-PROPANEDIYL) CARBAM*</t>
  </si>
  <si>
    <t>CARTAP</t>
  </si>
  <si>
    <t>TRANID</t>
  </si>
  <si>
    <t>N,N-DIETHYL-2-(1-NAPHTHALENYLOXY)PROPANAMIDE</t>
  </si>
  <si>
    <t>BENZAMIDE, 2-IODO-N-PHENYL</t>
  </si>
  <si>
    <t>FLUORODIFEN</t>
  </si>
  <si>
    <t>CHLORTOLURON</t>
  </si>
  <si>
    <t>RYANODINE</t>
  </si>
  <si>
    <t>IBUPROFEN</t>
  </si>
  <si>
    <t>DIPROPYLENE GLYCOL ETHYL ETHER</t>
  </si>
  <si>
    <t>PHOSPHONIC ACID,   BIS 2- BIS(PHOSPHONOMETHYL)AMINO ETHYL AMINO METHYL -</t>
  </si>
  <si>
    <t>PCB-29</t>
  </si>
  <si>
    <t>3-ETHYL HEPTANE</t>
  </si>
  <si>
    <t>4-ETHYL OCTANE</t>
  </si>
  <si>
    <t>2,2-DIMETHYL OCTANE</t>
  </si>
  <si>
    <t>4,4-DIMETHYL OCTANE</t>
  </si>
  <si>
    <t>GUANIDINE, N,N'''-1,6-HEXANEDIYLBIS N'-CYANO-</t>
  </si>
  <si>
    <t>1-HYDROXY-2(1H)-PYRIDINETHIONE SODIUM SALT</t>
  </si>
  <si>
    <t>2,3,4-TRICHLOROPHENOL</t>
  </si>
  <si>
    <t>ALACHLOR</t>
  </si>
  <si>
    <t>PENTACHLOROBENZYL ALCOHOL</t>
  </si>
  <si>
    <t>C,I, DIRECT BROWN 95</t>
  </si>
  <si>
    <t>1-BROMO-3-CHLORO-5,5-DIMETHYLHYDANTION</t>
  </si>
  <si>
    <t>CI FLUORESCENT BRIGHTENER 260</t>
  </si>
  <si>
    <t>CARBETAMIDE</t>
  </si>
  <si>
    <t>4-OCTYLANILINE</t>
  </si>
  <si>
    <t>AZOXYETHANE</t>
  </si>
  <si>
    <t>N-NITROSO-DIALLYLAMINE</t>
  </si>
  <si>
    <t>ERYTHROSINE</t>
  </si>
  <si>
    <t>MECOPROP-P</t>
  </si>
  <si>
    <t>FERRATE(1-), [N-[2-[BIS(CARBOXYMETHYL)AMINO]ETHYL]-N-(2-HYDROXYETHYL)GLYCINATO(3-)]-, SODIUM</t>
  </si>
  <si>
    <t>GYROMITRIN</t>
  </si>
  <si>
    <t>1-METHYL-3-ISOPROPYL CYCLOHEXANE</t>
  </si>
  <si>
    <t>ETHEPHON</t>
  </si>
  <si>
    <t>4-(4-N-METHYL-N-NITROSAMINOSTYRYL)QUINOLINE</t>
  </si>
  <si>
    <t>2,2,4-TRIMETHYL HEXANE</t>
  </si>
  <si>
    <t>2,4,4-TRIMETHYL HEXANE</t>
  </si>
  <si>
    <t>METHOMYL</t>
  </si>
  <si>
    <t>1-NITROSO-5,6-DIHYDROURACIL</t>
  </si>
  <si>
    <t>ACETAMIDE, N-(3-AMINO-4-ETHOXYPHENYL)-</t>
  </si>
  <si>
    <t>2,7-NAPHTHALENEDISULFONIC ACID, 4-AMINO-5-HYDROXY-3,6-BIS[[4-[[2-(SULFOOXY)ETHYL]SULFONYL]PHENYL]AZO]-, TETRASODIUM SALT</t>
  </si>
  <si>
    <t>EDIFENPHOS</t>
  </si>
  <si>
    <t>3,6-DIMETHYL UNDECANE</t>
  </si>
  <si>
    <t>4-METHYL NONANE</t>
  </si>
  <si>
    <t>2,6-DIMETHYL NONANE</t>
  </si>
  <si>
    <t>3,6-DIMETHYL DECANE</t>
  </si>
  <si>
    <t>3-METHYL DODECANE</t>
  </si>
  <si>
    <t>SPIRO[ISOBENZOFURAN-1(3H),9'-[9H]XANTHEN]-3-ONE,</t>
  </si>
  <si>
    <t>5-METHYL DODECANE</t>
  </si>
  <si>
    <t>1,2,4-TRIAZIN-3-AMINE, 5,6-DIMETHYL-</t>
  </si>
  <si>
    <t>BENSULTAP</t>
  </si>
  <si>
    <t>N-NITROSOEPHEDRINE</t>
  </si>
  <si>
    <t>BENZALDEHYDE, 4-(DIETHYLAMINO)-2-HYDROXY-</t>
  </si>
  <si>
    <t>1H-ISOINDOLE-1,3(2H)-DIONE, 2-(CYCLOHEXYLTHIO)-</t>
  </si>
  <si>
    <t>BENOMYL</t>
  </si>
  <si>
    <t>BENZENEMETHANOL, 2-CHLORO-</t>
  </si>
  <si>
    <t>ZEARALENONE</t>
  </si>
  <si>
    <t>IODOFENPHOS</t>
  </si>
  <si>
    <t>ISOPROPYL 4,4'DIBROMOBENZILATE</t>
  </si>
  <si>
    <t>6-CHLORO-2-PICOLINE</t>
  </si>
  <si>
    <t>3-METHYL TETRADECANE</t>
  </si>
  <si>
    <t>,ALPHA,-L-XYLO-2-HEXULOFURANOSONIC ACID, 2,3:4,6</t>
  </si>
  <si>
    <t>1-OCTEN-3-OL, 3,7-DIMETHYL-</t>
  </si>
  <si>
    <t>1-HYDROXY-2,2,4-TRIMETHYLPENTYL-3-ISOBUTYRATE</t>
  </si>
  <si>
    <t>ACETONE[4-(5-NITRO-2-FURYL)-2-THIAZOLYL]HYDRAZONE</t>
  </si>
  <si>
    <t>NOREA</t>
  </si>
  <si>
    <t>ALBUTEROL</t>
  </si>
  <si>
    <t>TRSODIUM NITRILOTRIACETATE MONOHYDRATE</t>
  </si>
  <si>
    <t>METHABENZTHIAZURON</t>
  </si>
  <si>
    <t>ISOXATHION</t>
  </si>
  <si>
    <t>ORYZALIN</t>
  </si>
  <si>
    <t>PROPANOIC ACID, 2-HYDROXY-, 3-METHYLBUTYL ESTER</t>
  </si>
  <si>
    <t>1H-INDAZOL-5-AMINE</t>
  </si>
  <si>
    <t>3,4-DIETHYL HEXANE</t>
  </si>
  <si>
    <t>TRANS-4-DECENE</t>
  </si>
  <si>
    <t>OXADIAZON</t>
  </si>
  <si>
    <t>METOXURON</t>
  </si>
  <si>
    <t>2-CYCLOHEXEN-1-ONE, 2,5,6-TRIMETHYL-</t>
  </si>
  <si>
    <t>7-DODECEN-1-OL (Z)</t>
  </si>
  <si>
    <t>PHOSPHONIC ACID,  3- (HYDROXYMETHYL)AMINO -3-OXOPROPYL -, DIMETHYL ESTER</t>
  </si>
  <si>
    <t>TRANS-1,3-HEXADIENE</t>
  </si>
  <si>
    <t>BENZENAMINE, 4-CHLORO-, HYDROCHLORIDE</t>
  </si>
  <si>
    <t>DODECANOIC ACID, 2-ETHYLHEXYL ESTER</t>
  </si>
  <si>
    <t>3-OCTANOL</t>
  </si>
  <si>
    <t>PHOSPHORODITHIOIC ACID, S-[2-(ETHYLSULFONYL)ETHY</t>
  </si>
  <si>
    <t>[1,1'-BIPHENYL]-4,4'-DIAMINE, 3,3'-DIMETHOXY-, DIHYDROCHLORIDE</t>
  </si>
  <si>
    <t>GLYCINE, N,N'-1,2-ETHANEDIYLBIS[N-(CARBOXYMETHYL)-, DIAMMONIUM SALT</t>
  </si>
  <si>
    <t>N-NITROSO-HEPTAMETHYLENEIMINE</t>
  </si>
  <si>
    <t>METRIBUZIN</t>
  </si>
  <si>
    <t>T-2 TOXIN</t>
  </si>
  <si>
    <t>2,4-DIMETHYLANILINE HYDROCHLORIDE</t>
  </si>
  <si>
    <t>2,4,5-TRIMETHYLANILINE HYDROCHLORIDE</t>
  </si>
  <si>
    <t>2-(THIOCYANATEMETHYLTHIO)BENZOTHIAZOLE</t>
  </si>
  <si>
    <t>LEPTOPHOS</t>
  </si>
  <si>
    <t>DIFTALONE</t>
  </si>
  <si>
    <t>4-METHYL-1-[(5-NITROFURFURYLIDENE)AMINO]-2-IMIDAZOLIDINONE</t>
  </si>
  <si>
    <t>CYANAZINE</t>
  </si>
  <si>
    <t>ACETIC ACID, 1-(3,4-DICHLOROPHENYL)-2,2,2-TRICHL</t>
  </si>
  <si>
    <t>FLAVOMYCELIN</t>
  </si>
  <si>
    <t>CHLORTHIOPHOS (MAIN ISOMER)</t>
  </si>
  <si>
    <t>DEQUEST 2061 PHOSPHONATE</t>
  </si>
  <si>
    <t>BENZOYLPROP ETHYL</t>
  </si>
  <si>
    <t>FENAMIPHOS</t>
  </si>
  <si>
    <t>TETRACHLORVINPHOS</t>
  </si>
  <si>
    <t>GLYCINE, N,N'-1,2-ETHANEDIYLBIS[N-(CARBOXYMETHYL)-, TETRAAMMONIUM SALT</t>
  </si>
  <si>
    <t>CLOBUZARIT</t>
  </si>
  <si>
    <t>M-BROMOBENZAMIDE</t>
  </si>
  <si>
    <t>BENDIOCARB</t>
  </si>
  <si>
    <t>DIMETHAMRTRYNE</t>
  </si>
  <si>
    <t>CYPRAZINE</t>
  </si>
  <si>
    <t>ESTRADIOL MUSTARD</t>
  </si>
  <si>
    <t>TERBUTALINE</t>
  </si>
  <si>
    <t>PRALLETHRIN</t>
  </si>
  <si>
    <t>TRANS-5-TRIDECENE</t>
  </si>
  <si>
    <t>PIRIMICARB</t>
  </si>
  <si>
    <t>OXAMYL</t>
  </si>
  <si>
    <t>BUTACHLOR</t>
  </si>
  <si>
    <t>2-[2-(2-PROPOXYETHOXY) ETHOXY] ETHANOL</t>
  </si>
  <si>
    <t>FORMETANATE HYDROCHLORIDE</t>
  </si>
  <si>
    <t>HEPTENOPHOS</t>
  </si>
  <si>
    <t>THIOPHANATE-METHYL</t>
  </si>
  <si>
    <t>THIOPHANATE</t>
  </si>
  <si>
    <t>POTASSIUM BIS(2-HYDROXYETHYL)DITHIOCARBAMATE</t>
  </si>
  <si>
    <t>2,5,8,11-TETRAOXATRIDECAN-13-OL</t>
  </si>
  <si>
    <t>ETHYRIMOL</t>
  </si>
  <si>
    <t>PRONAMIDE</t>
  </si>
  <si>
    <t>TRIAZOPHOS</t>
  </si>
  <si>
    <t>OHRIC</t>
  </si>
  <si>
    <t>PIPEROPHOS</t>
  </si>
  <si>
    <t>MEPIQUAT CHLORIDE</t>
  </si>
  <si>
    <t>BENZOIC ACID, 2-[(AMINOMETHOXYPHOSPHINOTHIOYL)OX</t>
  </si>
  <si>
    <t>MALONALDEHYDE, SODIUM SALT</t>
  </si>
  <si>
    <t>BENZENAMINE, 2,6-BIS(1-METHYLETHYL)-</t>
  </si>
  <si>
    <t>BENZENAMINE, 2-ETHYL-6-METHYL-</t>
  </si>
  <si>
    <t>2-FORMYLAMINO-4-(5-NITRO2-FURYL)THIAZOLE</t>
  </si>
  <si>
    <t>PROPAMOCARB</t>
  </si>
  <si>
    <t>BENZOIC ACID, 4-HYDRAZINO-, MONOHYDROCHLORIDE</t>
  </si>
  <si>
    <t>TRIDEMORPH</t>
  </si>
  <si>
    <t>FENFURAM</t>
  </si>
  <si>
    <t>TRIPROPYLENE GLYCOL</t>
  </si>
  <si>
    <t>CHLORMEPHOS</t>
  </si>
  <si>
    <t>BUTYLATED HYDROXYANISOLE</t>
  </si>
  <si>
    <t>BENTAZONE</t>
  </si>
  <si>
    <t>NONYLPHENOL</t>
  </si>
  <si>
    <t>DIMETHYLPHENOL PHOSPHATE (3:1)</t>
  </si>
  <si>
    <t>DODECYLBENZENESULFONIC ACID, NA SALT</t>
  </si>
  <si>
    <t>DICHLOROPHENOL</t>
  </si>
  <si>
    <t>TRICHLOROPHENOL</t>
  </si>
  <si>
    <t>TETRACHLOROPHENOLS</t>
  </si>
  <si>
    <t>2,4,5-T, ISOOCTYL ESTER</t>
  </si>
  <si>
    <t>2,4-D, ISOOCTYL ESTER</t>
  </si>
  <si>
    <t>HEXENE - MIXTURE OF ISOMERS</t>
  </si>
  <si>
    <t>PROPANOIC ACID, 2-METHYL-, MONOESTER WITH 2,2,4-TRIMETHYL-1,3-PENTANEDIOL</t>
  </si>
  <si>
    <t>CARBONODITHIOIC ACID, O-(2-METHYLPROPYL) ESTER, SODIUM SALT</t>
  </si>
  <si>
    <t>ISOFENPHOS</t>
  </si>
  <si>
    <t>MCPA-THIOETHYL</t>
  </si>
  <si>
    <t>DINITROTOLUENE</t>
  </si>
  <si>
    <t>DICHLOROBENZENE</t>
  </si>
  <si>
    <t>TETRACHLOROETHANES</t>
  </si>
  <si>
    <t>TRICHLOROETHANE</t>
  </si>
  <si>
    <t>ISODECANOL</t>
  </si>
  <si>
    <t>DECENE (MIXTURE OF ISOMERS)</t>
  </si>
  <si>
    <t>HEPTENE</t>
  </si>
  <si>
    <t>THIAZAFLURON</t>
  </si>
  <si>
    <t>DIAMINOTOLUENES</t>
  </si>
  <si>
    <t>OCTENE (MIXTURE OF ISOMERS)</t>
  </si>
  <si>
    <t>FELBAMATE</t>
  </si>
  <si>
    <t>TRIPROPYLENE GLYCOL MONOMETHYL ETHER</t>
  </si>
  <si>
    <t>DINITROPHENOL</t>
  </si>
  <si>
    <t>TRIMETHYLBENZENES</t>
  </si>
  <si>
    <t>CHLORONAPHTHALENE</t>
  </si>
  <si>
    <t>PROPAMOCARB HCL</t>
  </si>
  <si>
    <t>1,6-HEXANEDIAMINE, C,C,C-TRIMETHYL-</t>
  </si>
  <si>
    <t>CYCLODODECANE, HEXABROMO-</t>
  </si>
  <si>
    <t>GEMFIBROZIL</t>
  </si>
  <si>
    <t>AZOXYMETHANE</t>
  </si>
  <si>
    <t>ROBENIDINE</t>
  </si>
  <si>
    <t>FOSAMINE AMMONIUM SALT</t>
  </si>
  <si>
    <t>PHENOTHRIN</t>
  </si>
  <si>
    <t>2-HYDRAZINO-4-(5-NITRO-2-FURYL)THIAZOLE</t>
  </si>
  <si>
    <t>2-(2,2-DIMETHYLHYDRAZINO)-4-(5-NITRO-2-FURYL)THIAZOLE</t>
  </si>
  <si>
    <t>2-HYDRAZINO-4-(P-NITROPHENYL)THIAZOLE</t>
  </si>
  <si>
    <t>2-HYDRAZINO-4-(P-AMINOPHENYL)THIAZOLE</t>
  </si>
  <si>
    <t>IBP (IPROBENFOS)</t>
  </si>
  <si>
    <t>TERPHENYL</t>
  </si>
  <si>
    <t>1H-PYRIDO[2,3-B]INDOL-2-AMINE</t>
  </si>
  <si>
    <t>4-ISOTHIAZOLIN-3-ONE,5-CHLORO-2-METHYL-</t>
  </si>
  <si>
    <t>ETHOFUMESATE</t>
  </si>
  <si>
    <t>TRIDECYLBENZENESULFONIC ACID, SODIUM SALT</t>
  </si>
  <si>
    <t>1,1-BIS(4-ETHOXYPHENYL)-2-NITROPROPANE</t>
  </si>
  <si>
    <t>SECBUMETON</t>
  </si>
  <si>
    <t>DODECYLBENZENESULFONIC ACID, CALCIUM SALT</t>
  </si>
  <si>
    <t>CRESYL DIPHENYL PHOSPHATE</t>
  </si>
  <si>
    <t>2,4/2,6-TOLUENEDIISOCYANATE</t>
  </si>
  <si>
    <t>(+-)-CITRONELLOL</t>
  </si>
  <si>
    <t>3(2H)-ISOTHIAZOLONE, 2-OCTYL-</t>
  </si>
  <si>
    <t>N-NITROSOTHIOMORPHOLINE</t>
  </si>
  <si>
    <t>SODIUM AZIDE</t>
  </si>
  <si>
    <t>TRIFORINE</t>
  </si>
  <si>
    <t>6-METHYL TETRADECANE</t>
  </si>
  <si>
    <t>DIISODECYL PHTHALATE</t>
  </si>
  <si>
    <t>NEODECANOIC ACID, OXIRANYLMETHYL ESTER</t>
  </si>
  <si>
    <t>AMOXICILLIN</t>
  </si>
  <si>
    <t>ISOOCTYL ALCOHOL</t>
  </si>
  <si>
    <t>3-PYRIDINECARBOXAMIDE, N-[(PHENYLAMINO)CARBONYL]</t>
  </si>
  <si>
    <t>DODECYLBENZENESULFONIC ACID</t>
  </si>
  <si>
    <t>OXYCHLORDANE</t>
  </si>
  <si>
    <t>NORFLURAZON</t>
  </si>
  <si>
    <t>DISODIUM 4,4'-BIS(2-SULFOSTYRYL)BIPHENYL</t>
  </si>
  <si>
    <t>TETRACHLOROPHTHALIDE</t>
  </si>
  <si>
    <t>ISOTRIDECANOL</t>
  </si>
  <si>
    <t>ISOOCTADECANOL</t>
  </si>
  <si>
    <t>ISONONANOL</t>
  </si>
  <si>
    <t>QUINONAMID</t>
  </si>
  <si>
    <t>1,1'-BIPHENYL, NONABROMO-</t>
  </si>
  <si>
    <t>ISOPROPYL PHENYL DIPHENYL PHOSPHATE</t>
  </si>
  <si>
    <t>IRGAROL 1051</t>
  </si>
  <si>
    <t>THIOBENCARB</t>
  </si>
  <si>
    <t>TRANS-(+)-ALLETHRIN</t>
  </si>
  <si>
    <t>BIORESMETHRIN</t>
  </si>
  <si>
    <t>BENZENESULFONIC ACID, DODECYLOXYDI-, DISODIUM SALT</t>
  </si>
  <si>
    <t>DIISONONYL PHTHALATE</t>
  </si>
  <si>
    <t>ZINC, BIS(O,O-DIISOOCTYL PHOSPHORODITHIOATO-S,S')-</t>
  </si>
  <si>
    <t>DICHLORPROP-ISOOCTYL</t>
  </si>
  <si>
    <t>TRIMETHYL NAPHTHALENE</t>
  </si>
  <si>
    <t>HEPTACHLORONORBORNENE</t>
  </si>
  <si>
    <t>DIMETHYLNAPHTHALENE (MIXTURE OF ISOMERS)</t>
  </si>
  <si>
    <t>PREDNIMUSTINE</t>
  </si>
  <si>
    <t>DINITRAMINE</t>
  </si>
  <si>
    <t>PRODIAMINE</t>
  </si>
  <si>
    <t>BENZOXIMATE</t>
  </si>
  <si>
    <t>6-OCTEN-1-YN-3-OL, 3,7-DIMETHYL-</t>
  </si>
  <si>
    <t>PIRIMIPHOS-METHYL</t>
  </si>
  <si>
    <t>CFC-214</t>
  </si>
  <si>
    <t>ISODECYL DIPHENYL PHOSPHATE</t>
  </si>
  <si>
    <t>O-DECYLHYDROXYLAMINE</t>
  </si>
  <si>
    <t>GLYCOL ETHER DPNB (DIPROPYLENE GLYCOL N-BUTYL ETHER) (1-[2-BUTOXY-1-METHYLETHOXY]-2-PROPANOL)</t>
  </si>
  <si>
    <t>ETHIOFENCARB</t>
  </si>
  <si>
    <t>BENZENE, (CHLOROMETHYL)ETHENYL-</t>
  </si>
  <si>
    <t>ETHIDIMURON</t>
  </si>
  <si>
    <t>N-PROPOXY-PROPANOL</t>
  </si>
  <si>
    <t>THYMIDINE, 3'-AZIDO-3'-DEOXY-</t>
  </si>
  <si>
    <t>ACEPHATE</t>
  </si>
  <si>
    <t>PENTANOL</t>
  </si>
  <si>
    <t>PROPETAMPHOS</t>
  </si>
  <si>
    <t>MEBENDAZOLE</t>
  </si>
  <si>
    <t>PHENOL, 2,4-BIS(1,1-DIMETHYLETHYL)-, PHOSPHITE (3:1)</t>
  </si>
  <si>
    <t>PCB-77 (3,3',4,4'-TETRACHLOROBIPHENYL)</t>
  </si>
  <si>
    <t>PROCYMIDONE</t>
  </si>
  <si>
    <t>FORMIC ACID 2-(4-METHYL-2-THIAZOLYL)HYDRAZIDE</t>
  </si>
  <si>
    <t>AMITRAZ</t>
  </si>
  <si>
    <t>1H-IMIDAZOLE-5-CARBOXYLIC ACID, 1-(1-PHENYLETHYL</t>
  </si>
  <si>
    <t>ENDOSULFAN (BETA)</t>
  </si>
  <si>
    <t>FLUCHLORALIN</t>
  </si>
  <si>
    <t>PCB-7</t>
  </si>
  <si>
    <t>BUTRALIN</t>
  </si>
  <si>
    <t>TERBUMETON</t>
  </si>
  <si>
    <t>3,5-DICHLOROANISOLE</t>
  </si>
  <si>
    <t>ISOPROPALIN</t>
  </si>
  <si>
    <t>PCB-155</t>
  </si>
  <si>
    <t>TEBUTHIURON</t>
  </si>
  <si>
    <t>ISOPROTURON</t>
  </si>
  <si>
    <t>ACETOCHLOR</t>
  </si>
  <si>
    <t>CUMYLPHENYL DIPHENYL PHOSPHATE</t>
  </si>
  <si>
    <t>ORBENCARB</t>
  </si>
  <si>
    <t>1'-ACETOXYSAFROLE</t>
  </si>
  <si>
    <t>PROTHIOPHOS</t>
  </si>
  <si>
    <t>BUTOCARBOXIM</t>
  </si>
  <si>
    <t>BUTOXYCARBOXIM</t>
  </si>
  <si>
    <t>2,4'-DICHLOROBIPHENYL</t>
  </si>
  <si>
    <t>DIFLUBENZURON</t>
  </si>
  <si>
    <t>SULPROFOS</t>
  </si>
  <si>
    <t>IMAZALIL BASE</t>
  </si>
  <si>
    <t>AZAMETHIPHOS</t>
  </si>
  <si>
    <t>BILANAFOS</t>
  </si>
  <si>
    <t>PENTANEDINITRILE, 2-BROMO-2-(BROMOMETHYL)-</t>
  </si>
  <si>
    <t>5-QUINOLINAMINE, 6-NITRO-</t>
  </si>
  <si>
    <t>N-{[3-(5-NITRO-2-FURYL)-1,2,4-OXADIAZOLE-5-YL]-METHYL}ACETAMIDE</t>
  </si>
  <si>
    <t>BUTAMIFOS</t>
  </si>
  <si>
    <t>ISOTHIOATE</t>
  </si>
  <si>
    <t>S(+)-2-METHYL-N-NITROSOPIPERIDINE</t>
  </si>
  <si>
    <t>ROVRAL (IPRODIONE)</t>
  </si>
  <si>
    <t>2-CHLORO-5-(3,5-DIMETHYLPIPERIDINOSULPHONYL)BENZOIC ACID</t>
  </si>
  <si>
    <t>VALIDAMYCIN</t>
  </si>
  <si>
    <t>4-DECYLANILINE</t>
  </si>
  <si>
    <t>PCB-18</t>
  </si>
  <si>
    <t>2,4,5,2',5'-PENTACHLOROBIPHENYL</t>
  </si>
  <si>
    <t>1,2,4-BUTANETRICARBOXYLIC ACID, 2-PHOSPHONO-</t>
  </si>
  <si>
    <t>ETRIMFOS</t>
  </si>
  <si>
    <t>ETHYLNITROSOCYANAMIDE</t>
  </si>
  <si>
    <t>2,3,4'-TRICHLOROBIPHENYL</t>
  </si>
  <si>
    <t>2-AMINO-4-(5-NITRO-2-FURYL)THIAZOLE</t>
  </si>
  <si>
    <t>DIISOPROPYLNAPHTHALENE</t>
  </si>
  <si>
    <t>GLYPHOSATE-ISOPROPYLAMMONIUM</t>
  </si>
  <si>
    <t>FOSETYL-ALUMINIUM</t>
  </si>
  <si>
    <t>C,I, OXIDATION BASE 12A</t>
  </si>
  <si>
    <t>THIOFANOX</t>
  </si>
  <si>
    <t>DINOCAP</t>
  </si>
  <si>
    <t>CYPHENOTHRIN</t>
  </si>
  <si>
    <t>FENPROPATHRIN</t>
  </si>
  <si>
    <t>3-PHENOXYBENZALDEHYDE</t>
  </si>
  <si>
    <t>1-METHYL-4-NONYL CYCLOHEXANE</t>
  </si>
  <si>
    <t>TRANS-NONACHLOR</t>
  </si>
  <si>
    <t>1,3,4-METHENO-1H-CYCLOBUTA[CD]PENTALENE, 1,1A,2,2,3,3A,4,5,5,5A,5B-UNDECACHLOROOCTAHYDRO- (9CI)</t>
  </si>
  <si>
    <t>1,2,3,7,8-PENTACHLORODIBENZO-P-DIOXIN</t>
  </si>
  <si>
    <t>HYDROXYL-METHACROLEIN</t>
  </si>
  <si>
    <t>PENDIMETHALIN</t>
  </si>
  <si>
    <t>TETRAHYDRO-2-NITROSO-2H-1,2-OXAZINE</t>
  </si>
  <si>
    <t>PHENOPYLATE</t>
  </si>
  <si>
    <t>AZACYCLOTRIDECANE, 1-NITROSO-</t>
  </si>
  <si>
    <t>METHOPRENE</t>
  </si>
  <si>
    <t>4-PROPYL CYCLOHEXANONE</t>
  </si>
  <si>
    <t>AZOCYCLOTIN</t>
  </si>
  <si>
    <t>PROFENOFOS</t>
  </si>
  <si>
    <t>METAMITRON</t>
  </si>
  <si>
    <t>TRANS-5-TETRADECENE</t>
  </si>
  <si>
    <t>BUPIRIMATE</t>
  </si>
  <si>
    <t>TRICYCLAZOLE</t>
  </si>
  <si>
    <t>2,2,2-TRIFLUORO-N-[4-(5-NITRO-2-FURYL)-2-THIAZOLYL]ACETAMIDE</t>
  </si>
  <si>
    <t>METHYL 4-CHLORO-2-NITROBENZOATE</t>
  </si>
  <si>
    <t>BIFENOX</t>
  </si>
  <si>
    <t>1-NITROSOHYDANTOIN</t>
  </si>
  <si>
    <t>FLUMEQUINE</t>
  </si>
  <si>
    <t>OXYFLUORFEN</t>
  </si>
  <si>
    <t>TRIADIMEFON</t>
  </si>
  <si>
    <t>DIFENZOQUAT METILSULFATE</t>
  </si>
  <si>
    <t>DIFENZOQUAT</t>
  </si>
  <si>
    <t>2,3,6-TRICHLOROANISOLE</t>
  </si>
  <si>
    <t>VINCLOZOLIN</t>
  </si>
  <si>
    <t>IPT (ISOPROTHIOLANE)</t>
  </si>
  <si>
    <t>DIMETHACHLOR</t>
  </si>
  <si>
    <t>ACIFLUORFEN</t>
  </si>
  <si>
    <t>NEODECANOIC ACID, ETHENYL ESTER</t>
  </si>
  <si>
    <t>OXAZOLIDINE, 4,4-DIMETHYL-</t>
  </si>
  <si>
    <t>2,3,7,8-TETRACDF</t>
  </si>
  <si>
    <t>METOLACHLOR</t>
  </si>
  <si>
    <t>PRETILCHLOR</t>
  </si>
  <si>
    <t>HEXAZINONE</t>
  </si>
  <si>
    <t>N,N'-[6-(5-NITRO-2-FURYL)-S-TRIAZINE-2,4-DIYL]BISACETAMIDE</t>
  </si>
  <si>
    <t>BUDESONIDE</t>
  </si>
  <si>
    <t>DICLOFOP-METHYL</t>
  </si>
  <si>
    <t>1'-HYDROXYESTRAGOLE</t>
  </si>
  <si>
    <t>N-NITROSOBENZTHIAZURON</t>
  </si>
  <si>
    <t>FENVALERATE</t>
  </si>
  <si>
    <t>THIDIAZURON</t>
  </si>
  <si>
    <t>METHYL ISOPROPYL CARBONATE</t>
  </si>
  <si>
    <t>1-AMINO-2,5-DIMETHYLBENZENE HYDROCHLORIDE</t>
  </si>
  <si>
    <t>2,4-DICHLORODIPHENYL ETHER</t>
  </si>
  <si>
    <t>CIPROFIBRATE</t>
  </si>
  <si>
    <t>PROPANEDIOIC ACID, 1,3-DITHIOLAN-2-YLIDENE-, BIS</t>
  </si>
  <si>
    <t>CYPERMETHRIN</t>
  </si>
  <si>
    <t>PERMETHRIN</t>
  </si>
  <si>
    <t>1-PIPERIDINEETHANOL, 4-HYDROXY-2,2,6,6-TETRAMETHYL-</t>
  </si>
  <si>
    <t>FLAMPROP-METHYL</t>
  </si>
  <si>
    <t>PROSULFOCARB</t>
  </si>
  <si>
    <t>DELTAMETHRIN</t>
  </si>
  <si>
    <t>PYRIMETHANIL</t>
  </si>
  <si>
    <t>2,2,4(OR 2,4,4)-TRIMETHYLADIPIC ACID</t>
  </si>
  <si>
    <t>AROCLOR 1242</t>
  </si>
  <si>
    <t>DIISOPROPANOLNITROSAMINE</t>
  </si>
  <si>
    <t>1,2,3-TRICHLORO-4-METHOXYBENZENE</t>
  </si>
  <si>
    <t>EMPENTHRIN</t>
  </si>
  <si>
    <t>CHLORETHOXYFOS</t>
  </si>
  <si>
    <t>N-METHYL-N-NITROSOLAURYLAMINE</t>
  </si>
  <si>
    <t>BITERTANOL</t>
  </si>
  <si>
    <t>TRIADIMENOL</t>
  </si>
  <si>
    <t>PRAZIQUANTEL</t>
  </si>
  <si>
    <t>ETHALFLURALIN</t>
  </si>
  <si>
    <t>CARBAMIC ACID, [(DIBUTYLAMINO)THIO]METHYL-, 2,3-</t>
  </si>
  <si>
    <t>DIMETHIPIN</t>
  </si>
  <si>
    <t>TRICLOPYR</t>
  </si>
  <si>
    <t>2,6-DIME-N,N'-DINITROSOPIPERAZINE</t>
  </si>
  <si>
    <t>CARBAMIC ACID, BUTYL-, 3-IODO-2-PROPYNYL ESTER</t>
  </si>
  <si>
    <t>PYRIDATE</t>
  </si>
  <si>
    <t>PYRIDINE, 1,2,3,6-TETRAHYDRO-1-NITROSO-</t>
  </si>
  <si>
    <t>1H-1,4-DIAZEPINE, HEXAHYDRO-1,4-DINITROSO-</t>
  </si>
  <si>
    <t>TRANS-2-[(DIMETHYLAMINO)METHYLIMINO]-5-[2-(5-NITRO-2-FURYL)VINYL]-1,3,4-OXADIAZOLE</t>
  </si>
  <si>
    <t>TRIPROPYLENE GLYCOL N-BUTYL ETHER</t>
  </si>
  <si>
    <t>DIFENACOUM</t>
  </si>
  <si>
    <t>BRODIFACOUM</t>
  </si>
  <si>
    <t>4-TERT-BUTYLBENZAMIDE</t>
  </si>
  <si>
    <t>3,3',4,4'-TETRACHLOROBIPHENYL ETHER</t>
  </si>
  <si>
    <t>FLURPRIMIDOL</t>
  </si>
  <si>
    <t>3 METHOXY-3 METHYL-BUTANOL</t>
  </si>
  <si>
    <t>BROMOXYNIL HEPTANOATE</t>
  </si>
  <si>
    <t>1,3-DIBUTYL-3-NITROSO UREA</t>
  </si>
  <si>
    <t>N-BUTYL HYDRAZINE HYDROCHLORIDE</t>
  </si>
  <si>
    <t>T-BUTYLPHENYL DIPHENYL PHOSPHATE</t>
  </si>
  <si>
    <t>3,4,5-TRICHLOROCATECHOL</t>
  </si>
  <si>
    <t>TOLCLOFOS-METHYL</t>
  </si>
  <si>
    <t>1-TERT-BUTOXY-2-PROPANOL</t>
  </si>
  <si>
    <t>3,4,5-TRICHLORO-2-METHOXYPHENOL</t>
  </si>
  <si>
    <t>2,4,5-T TRIETHYLAMMONIUM SALT</t>
  </si>
  <si>
    <t>PYROQUILON</t>
  </si>
  <si>
    <t>PENTANAL METHYLFORMYLHYDRAZONE</t>
  </si>
  <si>
    <t>FURALAXYL</t>
  </si>
  <si>
    <t>1,2,3,6,7,8-HEXACHLORODIBENZO-P-DIOXIN</t>
  </si>
  <si>
    <t>CLOSANTEL</t>
  </si>
  <si>
    <t>METALAXYL</t>
  </si>
  <si>
    <t>CYMOXANIL</t>
  </si>
  <si>
    <t>OXIRANE, 2-(3,5-DICHLOROPHENYL)-2-(2,2,2-TRICHLO</t>
  </si>
  <si>
    <t>3,4-DIETHYL-2-HEXENE</t>
  </si>
  <si>
    <t>THIODICARB</t>
  </si>
  <si>
    <t>METHANOL, (1H,3H,5H-OXAZOLO[3,4-C]OXAZOL-7A(7H)-YLMETHOXY)-</t>
  </si>
  <si>
    <t>FLURIDONE</t>
  </si>
  <si>
    <t>PETASITENINE</t>
  </si>
  <si>
    <t>2,3',4,4',5-PENTACHLORODIPHENYL ETHER</t>
  </si>
  <si>
    <t>CYCLOHEXANEACETIC ACID, 1-(AMINOMETHYL)-</t>
  </si>
  <si>
    <t>FENARIMOL</t>
  </si>
  <si>
    <t>AZACONAZOL</t>
  </si>
  <si>
    <t>PROPICONAZOLE</t>
  </si>
  <si>
    <t>N-NITROSOBIS(2-OXOPROPYL)AMINE</t>
  </si>
  <si>
    <t>1-NONENE-4-ONE</t>
  </si>
  <si>
    <t>FLUROCHLORIDONE</t>
  </si>
  <si>
    <t>1,2-BIS((2,2,6,6-TETRAMETHYL-PIPERIDIN-4-YL)AMINOETHYL)ETHANE</t>
  </si>
  <si>
    <t>2,3,4,6-TETRAMETHYL HEPTANE</t>
  </si>
  <si>
    <t>3,5-DIETHYL HEPTANE</t>
  </si>
  <si>
    <t>CIS-PERMETHRIN</t>
  </si>
  <si>
    <t>TRANS-PERMETHRIN</t>
  </si>
  <si>
    <t>2,6-DIETHYL OCTANE</t>
  </si>
  <si>
    <t>2,3,5,7-TETRAMETHYL OCTANE</t>
  </si>
  <si>
    <t>1-ETHYL-2-PROPYL CYCLOHEXANE</t>
  </si>
  <si>
    <t>ACIFLUORFEN-SODIUM</t>
  </si>
  <si>
    <t>FLUMETRALIN</t>
  </si>
  <si>
    <t>5-PYRIMIDINEMETHANOL, ,ALPHA,-(2-CHLOROPHENYL)-,</t>
  </si>
  <si>
    <t>N-METHYL-N-NITROSOBENZAMIDE</t>
  </si>
  <si>
    <t>N-ETHYL-N'-NITRO-N-NITROSOGUANIDINE</t>
  </si>
  <si>
    <t>TETRAFLUORO-M-PHENYLENEDIAMINE.2HCL</t>
  </si>
  <si>
    <t>4,4'-METHYLENE-BIS(2-CHLOROANILINE).2HCL</t>
  </si>
  <si>
    <t>4-(METHYLNITROSAMINO)-1-(3-PYRIDYL)-1-BUTANONE</t>
  </si>
  <si>
    <t>3(2H)-ISOTHIAZOLONE, 4,5-DICHLORO-2-OCTYL-</t>
  </si>
  <si>
    <t>TRIFLUMURON</t>
  </si>
  <si>
    <t>TRICLOPYR ESTER</t>
  </si>
  <si>
    <t>CHLORSULFURON</t>
  </si>
  <si>
    <t>AVERMECTIN B1A</t>
  </si>
  <si>
    <t>DECANOIC ACID, ESTER WITH 1,2,3-PROPANETRIOL OCTANOATE</t>
  </si>
  <si>
    <t>BETA-CYPERMETHRIN ISOMER</t>
  </si>
  <si>
    <t>PENCYCURON</t>
  </si>
  <si>
    <t>CYROMAZINE</t>
  </si>
  <si>
    <t>ESFENVALERATE</t>
  </si>
  <si>
    <t>PENCONAZOLE</t>
  </si>
  <si>
    <t>FLUTOLANIL</t>
  </si>
  <si>
    <t>FENOXAPROP ETHYL</t>
  </si>
  <si>
    <t>TRALOMETHRIN</t>
  </si>
  <si>
    <t>METAZACHLOR</t>
  </si>
  <si>
    <t>ALPHA-CYPERMETHRIN</t>
  </si>
  <si>
    <t>HYDRAMETHYLNON</t>
  </si>
  <si>
    <t>FENPROPIMORPH</t>
  </si>
  <si>
    <t>GLU-P-2</t>
  </si>
  <si>
    <t>GLU-P-1</t>
  </si>
  <si>
    <t>PROCHLORAZ</t>
  </si>
  <si>
    <t>1,2,4-BENZENETRICARBOXYLIC ACID, DECYL OCTYL ESTER</t>
  </si>
  <si>
    <t>CYHALOTHRIN</t>
  </si>
  <si>
    <t>NAPHTHALENESULFONIC ACIDS</t>
  </si>
  <si>
    <t>CYFLUTHRIN</t>
  </si>
  <si>
    <t>ALKYLBENZENESULFONIC ACID, SODIUM SALT C10-C13</t>
  </si>
  <si>
    <t>ALCOHOLS, C12-14, ETHOXYLATED</t>
  </si>
  <si>
    <t>PHTHALIC ACID,BRANCHED AND LINEAR DI C7-C11 ALK*</t>
  </si>
  <si>
    <t>1,2-BENZENEDICARBOXYLIC ACID, DI-C9-11-BRANCHED AND LINEAR ALKYL ESTERS</t>
  </si>
  <si>
    <t>1,2-BENZENEDICARBOXYLIC ACID, DI-C11-14-BRANCHED ALKYL ESTERS, C13-RICH</t>
  </si>
  <si>
    <t>1,2-BENZENEDICARBOXYLIC ACID, DI-C8-10-BRANCHED ALKYL ESTERS, C9-RICH</t>
  </si>
  <si>
    <t>1,2-BENZENEDICARBOXYLIC ACID, DI-C9-11-BRANCHED ALKYL ESTERS, C10-RICH</t>
  </si>
  <si>
    <t>1,2-BENZENEDICARBOXYLIC ACID, DI-C6-10-ALKYL ESTERS</t>
  </si>
  <si>
    <t>ALCOHOLS, C11-14-ISO-, C13-RICH</t>
  </si>
  <si>
    <t>ALCOHOLS, C6-12</t>
  </si>
  <si>
    <t>CARBOXYLIC ACIDS, DI-, C4-6</t>
  </si>
  <si>
    <t>ALKANE SULFONIC ACIDS (SODIUM SALT)</t>
  </si>
  <si>
    <t>ALKYLBENZENE (C10-C15)</t>
  </si>
  <si>
    <t>TRIFLUMIZOLE</t>
  </si>
  <si>
    <t>PHENOL, THIOBIS[TETRAPROPYLENE-</t>
  </si>
  <si>
    <t>FATTY ACIDS, C9-13-NEO-</t>
  </si>
  <si>
    <t>BUPROFEZIN</t>
  </si>
  <si>
    <t>FLUROXYPYR</t>
  </si>
  <si>
    <t>FLUVALINATE</t>
  </si>
  <si>
    <t>CYPROFURAM</t>
  </si>
  <si>
    <t>FLUAZIFOP - BUTYL</t>
  </si>
  <si>
    <t>FLUCYTHRINATE</t>
  </si>
  <si>
    <t>METALAXYL-M</t>
  </si>
  <si>
    <t>2-METHYOXY-1-PROPYL ACETATE</t>
  </si>
  <si>
    <t>1,2-BENZENEDICARBOXYLIC ACID, MIXED DECYL AND LAURYL AND OCTYL DIESTERS</t>
  </si>
  <si>
    <t>FENOXAPROP-ETHYL</t>
  </si>
  <si>
    <t>PYRAZOXYFEN</t>
  </si>
  <si>
    <t>1,2-BENZENEDICARBOXYLIC ACID, DI-C8-10-ALKYL ESTERS</t>
  </si>
  <si>
    <t>FOMESAFEN</t>
  </si>
  <si>
    <t>3-AMINO-1-METHYL-5H-PYRIDO(4,3-B)INDOLE ACETATE</t>
  </si>
  <si>
    <t>FENOXYCARB</t>
  </si>
  <si>
    <t>MEFENACET</t>
  </si>
  <si>
    <t>OMEPRAZOLE</t>
  </si>
  <si>
    <t>SETHOXYDIM</t>
  </si>
  <si>
    <t>ACLONIFEN</t>
  </si>
  <si>
    <t>SULFOMETURON (PH 5-7)</t>
  </si>
  <si>
    <t>METSULFURON-METHYL</t>
  </si>
  <si>
    <t>TRANS-5-PENTADECENE</t>
  </si>
  <si>
    <t>FENPICLONIL</t>
  </si>
  <si>
    <t>5H-PYRIDO(4,3-B)INDOL-3-AMINE, 1,4-DIMETHYL-, ACETATE</t>
  </si>
  <si>
    <t>LOVASTATIN</t>
  </si>
  <si>
    <t>1-METHYL-4-PENTYL CYCLOHEXANE</t>
  </si>
  <si>
    <t>2-AMINO-3-METHYL-3H-IMIDAZO(4,5-F)QUINOLINE</t>
  </si>
  <si>
    <t>QUIZALOFOP-ETHYL</t>
  </si>
  <si>
    <t>PACLOBUTRAZOL</t>
  </si>
  <si>
    <t>GLUFOSINATE-AMMONIUM</t>
  </si>
  <si>
    <t>PYRACLOFOS</t>
  </si>
  <si>
    <t>OXADIXYL</t>
  </si>
  <si>
    <t>HEXYTHIAZOX</t>
  </si>
  <si>
    <t>FLUAZIFOP-P-BUTYL</t>
  </si>
  <si>
    <t>HARMONY</t>
  </si>
  <si>
    <t>TETRAFLUTHRIN</t>
  </si>
  <si>
    <t>FLUAZINAM</t>
  </si>
  <si>
    <t>ETOFENPROX</t>
  </si>
  <si>
    <t>IMAZAPYR</t>
  </si>
  <si>
    <t>IMAZETHAPYR</t>
  </si>
  <si>
    <t>IMAZAMETHABENZ (ISOMER MIX)</t>
  </si>
  <si>
    <t>FLUROXYPYR-MEPTYL</t>
  </si>
  <si>
    <t>IMAZAPYR-ISOPROPYLAMMONIUM SALT</t>
  </si>
  <si>
    <t>CLOMAZONE</t>
  </si>
  <si>
    <t>TRIASULFURON</t>
  </si>
  <si>
    <t>3,7-DIMETHYL DODECANE</t>
  </si>
  <si>
    <t>ISOXABEN</t>
  </si>
  <si>
    <t>BENFURACARB</t>
  </si>
  <si>
    <t>BIFENTHRIN</t>
  </si>
  <si>
    <t>BENSULFURON-METHYL (PH7)</t>
  </si>
  <si>
    <t>TEFLUBENZURON</t>
  </si>
  <si>
    <t>DIFLUFENICAN</t>
  </si>
  <si>
    <t>L-2-CHLOROPROPIONIC ACID ISOBUTYL ESTER</t>
  </si>
  <si>
    <t>UNICONAZOLE</t>
  </si>
  <si>
    <t>QUINCLORAC</t>
  </si>
  <si>
    <t>METHOXYPROPANOL ACETATE</t>
  </si>
  <si>
    <t>N-NONYLPHENOL</t>
  </si>
  <si>
    <t>2,3,3',4,4'-PENTACHLORODIPHENYLETHER</t>
  </si>
  <si>
    <t>PRIMISULFURON-METHYL</t>
  </si>
  <si>
    <t>ISOMAZOLE</t>
  </si>
  <si>
    <t>CARBAMIC ACID, (3,4-DIETHOXYPHENYL)-, 1-METHYLET</t>
  </si>
  <si>
    <t>HALOXYFOP-ETOTYL</t>
  </si>
  <si>
    <t>S-METOLACHLOR</t>
  </si>
  <si>
    <t>FLUMICLORAC-PENTYL</t>
  </si>
  <si>
    <t>DIMETHENAMID</t>
  </si>
  <si>
    <t>ETHANONE, 1-[2-HYDROXY-3-PROPYL-4-[4-(1H-TETRAZO</t>
  </si>
  <si>
    <t>PYRIFENOX</t>
  </si>
  <si>
    <t>MYCLOBUTANIL</t>
  </si>
  <si>
    <t>DIPROPYLENE GLYCOL METHYL ETHER ACETATE ISOMERS</t>
  </si>
  <si>
    <t>2-METHOXY-1-(2-METHOXY-1-METHYLETHOXY)-PROPANE; DIPROPYLENE GLYCOL DIMETHYL ETHER</t>
  </si>
  <si>
    <t>QUINMERAC</t>
  </si>
  <si>
    <t>LAMBDA-CYHALOTHRIN</t>
  </si>
  <si>
    <t>1-METHYL-2-HEXYL CYCLOHEXANE</t>
  </si>
  <si>
    <t>ENROFLOXACIN</t>
  </si>
  <si>
    <t>ALKENES, C15-18</t>
  </si>
  <si>
    <t>FLUVASTATIN</t>
  </si>
  <si>
    <t>2-TERT-BUTOXY-1-PROPANOL</t>
  </si>
  <si>
    <t>FLUCYCLOXURON,(E)-ISOMER</t>
  </si>
  <si>
    <t>PROSULFURON</t>
  </si>
  <si>
    <t>CYPROCONAZOLE</t>
  </si>
  <si>
    <t>TRINEXAPAC-ETHYL</t>
  </si>
  <si>
    <t>PYRIPROXYFEN</t>
  </si>
  <si>
    <t>TEBUPIRIMFOS</t>
  </si>
  <si>
    <t>PYRIDABEN</t>
  </si>
  <si>
    <t>DITHIOPYR</t>
  </si>
  <si>
    <t>PROSCAR</t>
  </si>
  <si>
    <t>FLUMETSULAM</t>
  </si>
  <si>
    <t>CLETHODIM</t>
  </si>
  <si>
    <t>CLOQUINTOCET-MEXYL</t>
  </si>
  <si>
    <t>HALOSULFURON-METHYL</t>
  </si>
  <si>
    <t>TRIBENURON-METHYL</t>
  </si>
  <si>
    <t>CYCLOXYDIM</t>
  </si>
  <si>
    <t>TAU-FLUVALINATE</t>
  </si>
  <si>
    <t>FENCHLORAZOLE-ETHYL</t>
  </si>
  <si>
    <t>FLUMIOXAZIN</t>
  </si>
  <si>
    <t>CLODINAFOP-PROPARGYL</t>
  </si>
  <si>
    <t>BAS 480F</t>
  </si>
  <si>
    <t>TEBUCONAZOLE</t>
  </si>
  <si>
    <t>DIMETHOMORPH</t>
  </si>
  <si>
    <t>1,2-BENZENEDICARBOXYLIC ACID, HEPTYL NONYL ESTER, BRANCHED AND LINEAR</t>
  </si>
  <si>
    <t>PROPAQUIZAFOP</t>
  </si>
  <si>
    <t>3-METHYL-2-ISOPROPYL-1-BUTENE</t>
  </si>
  <si>
    <t>NICOSULFURON</t>
  </si>
  <si>
    <t>1,2-DIBENZOYL-1-TERT-BUTYLHYDRAZINE</t>
  </si>
  <si>
    <t>HALOFENOZIDE</t>
  </si>
  <si>
    <t>TEBUFENOZIDE</t>
  </si>
  <si>
    <t>CYCLANILIDE</t>
  </si>
  <si>
    <t>IMAZAMOX</t>
  </si>
  <si>
    <t>FENBUCONAZOLE</t>
  </si>
  <si>
    <t>BROMUCONAZOLE</t>
  </si>
  <si>
    <t>FLUTHIACET-METHYL</t>
  </si>
  <si>
    <t>THIAZOPYR</t>
  </si>
  <si>
    <t>DIFENOCONAZOLE</t>
  </si>
  <si>
    <t>FIPRONIL</t>
  </si>
  <si>
    <t>CGA 219417 (CYPRODINIL)</t>
  </si>
  <si>
    <t>SULFENTRAZONE</t>
  </si>
  <si>
    <t>RIMSULFURON</t>
  </si>
  <si>
    <t>PYMETROZINE</t>
  </si>
  <si>
    <t>PYRITHIOBAC-SODIUM SALT</t>
  </si>
  <si>
    <t>BISPYRIBAC-SODIUM</t>
  </si>
  <si>
    <t>TRIFLUSULFURON-METHYL</t>
  </si>
  <si>
    <t>CARFENTRAZONE-ETHYL</t>
  </si>
  <si>
    <t>FLUDIOXONIL</t>
  </si>
  <si>
    <t>AZOXYSTROBIN</t>
  </si>
  <si>
    <t>HCFC-244</t>
  </si>
  <si>
    <t>HCFC-262</t>
  </si>
  <si>
    <t>CGA 245704</t>
  </si>
  <si>
    <t>IMIDACLOPRID</t>
  </si>
  <si>
    <t>HFC-43-10mee</t>
  </si>
  <si>
    <t>ISOXAFLUTOLE</t>
  </si>
  <si>
    <t>SULFOSULFURON</t>
  </si>
  <si>
    <t>FLUTHIAMIDE</t>
  </si>
  <si>
    <t>BAS 490F</t>
  </si>
  <si>
    <t>BAS 620H</t>
  </si>
  <si>
    <t>RH-2485</t>
  </si>
  <si>
    <t>ETHOXY-PERFLUORO-N-BUTANE</t>
  </si>
  <si>
    <t>ETHOXY-PERFLUORO-ISOBUTANE</t>
  </si>
  <si>
    <t>METHOXY-PERFLUORO-N-BUTANE</t>
  </si>
  <si>
    <t>METHOXY-PERFLUORO-ISOBUTENE</t>
  </si>
  <si>
    <t>1,3-DIETHYL-5-METHYL CYCLOHEXANE</t>
  </si>
  <si>
    <t>1,3,5-TRIETHYL CYCLOHEXANE</t>
  </si>
  <si>
    <t>DPX-MP062</t>
  </si>
  <si>
    <t>4,8-DIMETHYL TETRADECANE</t>
  </si>
  <si>
    <t>TRANS-1-METHYL-4-HEPTYL CYCLOHEXANE</t>
  </si>
  <si>
    <t>x</t>
  </si>
  <si>
    <t>1,2,3-C10 TRISUBSTITUTED BENZENES</t>
  </si>
  <si>
    <t>1,2,3-C11 TRISUBSTITUTED BENZENES</t>
  </si>
  <si>
    <t>1,2,3-C12 TRISUBSTITUTED BENZENES</t>
  </si>
  <si>
    <t>1,2,3-C13 TRISUBSTITUTED BENZENES</t>
  </si>
  <si>
    <t>1,2,3-C14 TRISUBSTITUTED BENZENES</t>
  </si>
  <si>
    <t>1,2,3-C15 TRISUBSTITUTED BENZENES</t>
  </si>
  <si>
    <t>1,2,3-C16 TRISUBSTITUTED BENZENES</t>
  </si>
  <si>
    <t>1,2,3-TRIBROMO-3,3-DIFLUOROPROPANE</t>
  </si>
  <si>
    <t>1,2,3-TRIMETHYL CYCLOPENTANE</t>
  </si>
  <si>
    <t>1,2,4-C10 TRISUBSTITUTED BENZENES</t>
  </si>
  <si>
    <t>1,2,4-C11 TRISUBSTITUTED BENZENES</t>
  </si>
  <si>
    <t>1,2,4-C12 TRISUBSTITUTED BENZENES</t>
  </si>
  <si>
    <t>1,2,4-C13 TRISUBSTITUTED BENZENES</t>
  </si>
  <si>
    <t>1,2,4-C14 TRISUBSTITUTED BENZENES</t>
  </si>
  <si>
    <t>1,2,4-C15 TRISUBSTITUTED BENZENES</t>
  </si>
  <si>
    <t>1,2,4-C16 TRISUBSTITUTED BENZENES</t>
  </si>
  <si>
    <t>1,2,4-TRIMETHYL CYCLOPENTANE</t>
  </si>
  <si>
    <t>1,3,5-C10 TRISUBSTITUTED BENZENES</t>
  </si>
  <si>
    <t>1,3,5-C11 TRISUBSTITUTED BENZENES</t>
  </si>
  <si>
    <t>1,3,5-C12 TRISUBSTITUTED BENZENES</t>
  </si>
  <si>
    <t>1,3,5-C13 TRISUBSTITUTED BENZENES</t>
  </si>
  <si>
    <t>1,3,5-C14 TRISUBSTITUTED BENZENES</t>
  </si>
  <si>
    <t>1,3,5-C15 TRISUBSTITUTED BENZENES</t>
  </si>
  <si>
    <t>1,3,5-C16 TRISUBSTITUTED BENZENES</t>
  </si>
  <si>
    <t>1,3,5-TRIPROPYL CYCLOHEXANE</t>
  </si>
  <si>
    <t>1,3-DIBROMO-1,1,3,3-TETRAFLUOROPROPANE </t>
  </si>
  <si>
    <t>1,3-DICHLOROPROPENE MIXTURE</t>
  </si>
  <si>
    <t>1,3-DIETHYL-5-PENTYL CYCLOHEXANE</t>
  </si>
  <si>
    <t>1,3-DIETHYL-5-PROPYL CYCLOHEXANE</t>
  </si>
  <si>
    <t>1,3-DI-N-PROPYL BENZENE</t>
  </si>
  <si>
    <t>1,3-DIPROPYL-5-ETHYL CYCLOHEXANE</t>
  </si>
  <si>
    <t>1,3-PROPYL-5-BUTYL CYCLOHEXANE</t>
  </si>
  <si>
    <t>1,4 DI-ISOPROPYL BENZENE</t>
  </si>
  <si>
    <t>1-BUTYL-2-METHYL BENZENE</t>
  </si>
  <si>
    <t>1-ETHYL-2-N-PROPYL BENZENE</t>
  </si>
  <si>
    <t>1-METHYL-2-OCTYL CYCLOHEXANE</t>
  </si>
  <si>
    <t>1-METHYL-3-ETHYL CYCLOPENTANE</t>
  </si>
  <si>
    <t>2,2,5-TRIMETHYL HEPTANE</t>
  </si>
  <si>
    <t>2,3,5,6,8-PENTAMETHYL-NONYL ACETATE</t>
  </si>
  <si>
    <t>2,3,5,7-TETRAMETHYL-OCTYL ACETATE</t>
  </si>
  <si>
    <t>2,3,5-TRIMETHYL-HEXYL ACETATE</t>
  </si>
  <si>
    <t>2,3,6-TRIMETHYL 4-ISOPROPYL HEPTANE</t>
  </si>
  <si>
    <t>2,3-BUTANEDIOL</t>
  </si>
  <si>
    <t>2,3-DIMETHYLBUTYL ACETATE</t>
  </si>
  <si>
    <t>2,3-DIMETHYL-HEPTYL ACETATE</t>
  </si>
  <si>
    <t>2,4,4-TRIMETHYL HEPTANE</t>
  </si>
  <si>
    <t>2,4,5,6,8-PENTAMETHYL NONANE</t>
  </si>
  <si>
    <t>2,4,6,8-TETRAMETHYL-NONYL ACETATE</t>
  </si>
  <si>
    <t>2,4-DIMETHYL-HEPTYL ACETATE</t>
  </si>
  <si>
    <t>2,4-DIMETHYLHEXYL ACETATE</t>
  </si>
  <si>
    <t>2,4-DIMETHYLPENTYL ACETATE</t>
  </si>
  <si>
    <t>2,5,5-TRIMETHYL HEPTANE</t>
  </si>
  <si>
    <t>2,5-DIMETHYL OCTANE</t>
  </si>
  <si>
    <t>2,5-DIMETHYL PHENOL</t>
  </si>
  <si>
    <t>2,5-DIMETHYL-HEPTYL ACETATE</t>
  </si>
  <si>
    <t>2,6,8-TRIMETHYL 4-ISOPROPYL NONANE</t>
  </si>
  <si>
    <t>2,7-DIMETHYL 3,5-DIISOPROPYL HEPTANE</t>
  </si>
  <si>
    <t>2-METHYL 3,5-DIISOPROPYL HEPTANE</t>
  </si>
  <si>
    <t>2-METHYLHEXYL ACETATE</t>
  </si>
  <si>
    <t>2-METHYLOCTYL ACETATE</t>
  </si>
  <si>
    <t>2-METHYLPENTYL ACETATE</t>
  </si>
  <si>
    <t>2-PENTENES</t>
  </si>
  <si>
    <t>3,4-DIMETHYL-HEXYL ACETATE</t>
  </si>
  <si>
    <t>3,5,7,9-TETRAMETHYL-DECYL ACETATE</t>
  </si>
  <si>
    <t>3,5,7-TRIMETHYL-NONYL ACETATE</t>
  </si>
  <si>
    <t>3,5,7-TRIMETHYL-OCTYL ACETATE</t>
  </si>
  <si>
    <t>3,5-DIMETHYL-HEPTYL ACETATE</t>
  </si>
  <si>
    <t>3,5-DIMETHYL-HEXYL ACETATE</t>
  </si>
  <si>
    <t>3,6,8-TRIMETHYL-NONYL ACETATE</t>
  </si>
  <si>
    <t>3,6-DIMETHYL-HEPTYL ACETATE</t>
  </si>
  <si>
    <t>3,6-DIMETHYL-OCTYL ACETATE</t>
  </si>
  <si>
    <t>3,7-DIETHYL NONANE</t>
  </si>
  <si>
    <t>3,7-DIMETHYL TRIDECANE</t>
  </si>
  <si>
    <t>3-ETHYL-6,7-DIMETHYL-NONYL ACETATE</t>
  </si>
  <si>
    <t>3-ETHYL-6-METHYL-OCTYL ACETATE</t>
  </si>
  <si>
    <t>3-ETHYL-HEPTYL ACETATE</t>
  </si>
  <si>
    <t>3-ETHYL-HEXYL ACETATE</t>
  </si>
  <si>
    <t>3-ETHYLPENTYL ACETATE</t>
  </si>
  <si>
    <t>3-ISOPROPYL-HEPTYL ACETATE</t>
  </si>
  <si>
    <t>3-METHYL-HEPTYL ACETATE</t>
  </si>
  <si>
    <t>3-METHYLHEXYL ACETATE</t>
  </si>
  <si>
    <t>3-METHYLPENTYL ACETATE</t>
  </si>
  <si>
    <t>3-NONENES</t>
  </si>
  <si>
    <t>3-OCTENES</t>
  </si>
  <si>
    <t>4,5-DIMETHYL-HEPTYL ACETATE</t>
  </si>
  <si>
    <t>4,5-DIMETHYL-HEXYL ACETATE</t>
  </si>
  <si>
    <t>4,6-DIMETHYL-HEPTYL ACETATE</t>
  </si>
  <si>
    <t>4,6-DIMETHYL-OCTYL ACETATE</t>
  </si>
  <si>
    <t>4,7,9-TRIMETHYL-DECYL ACETATE</t>
  </si>
  <si>
    <t>4,7-DIMETHYL-NONYL ACETATE</t>
  </si>
  <si>
    <t>4-METHYL-HEPTYL ACETATE</t>
  </si>
  <si>
    <t>4-METHYLHEXYL ACETATE</t>
  </si>
  <si>
    <t>4-METHYLOCTYL ACETATE</t>
  </si>
  <si>
    <t>4-METHYLPENTYL ACETATE</t>
  </si>
  <si>
    <t>5-ETHYL-3,6,8-TRIMETHYL-NONYL ACETATE</t>
  </si>
  <si>
    <t>5-METHYL-HEPTYL ACETATE</t>
  </si>
  <si>
    <t>5-METHYLHEXYL ACETATE</t>
  </si>
  <si>
    <t>5-METHYLOCTYL ACETATE</t>
  </si>
  <si>
    <t>ANTIMONY(III)</t>
  </si>
  <si>
    <t>ANTIMONY(V)</t>
  </si>
  <si>
    <t>AROMATIC 100®</t>
  </si>
  <si>
    <t>ARSENIC(III)</t>
  </si>
  <si>
    <t>ARSENIC(V)</t>
  </si>
  <si>
    <t>BARIUM(II)</t>
  </si>
  <si>
    <t>BASE ROG MIXTURE</t>
  </si>
  <si>
    <t>BERYLLIUM(II)</t>
  </si>
  <si>
    <t>BIOLOGICAL OXYGEN DEMAND</t>
  </si>
  <si>
    <t>BRANCHED C10 ALKANES</t>
  </si>
  <si>
    <t>BRANCHED C11 ALKANES</t>
  </si>
  <si>
    <t>BRANCHED C12 ALKANES</t>
  </si>
  <si>
    <t>BRANCHED C13 ALKANES</t>
  </si>
  <si>
    <t>BRANCHED C14 ALKANES</t>
  </si>
  <si>
    <t>BRANCHED C15 ALKANES</t>
  </si>
  <si>
    <t>BRANCHED C16 ALKANES</t>
  </si>
  <si>
    <t>BRANCHED C17 ALKANES</t>
  </si>
  <si>
    <t>BRANCHED C18 ALKANES</t>
  </si>
  <si>
    <t>BRANCHED C19 ALKANES</t>
  </si>
  <si>
    <t>BRANCHED C20 ALKANES</t>
  </si>
  <si>
    <t>BRANCHED C21 ALKANES</t>
  </si>
  <si>
    <t>BRANCHED C22 ALKANES</t>
  </si>
  <si>
    <t>BRANCHED C5 ALKANES</t>
  </si>
  <si>
    <t>BRANCHED C6 ALKANES</t>
  </si>
  <si>
    <t>BRANCHED C7 ALKANES</t>
  </si>
  <si>
    <t>BRANCHED C8 ALKANES</t>
  </si>
  <si>
    <t>BRANCHED C9 ALKANES</t>
  </si>
  <si>
    <t>BUTYLBENZENES</t>
  </si>
  <si>
    <t>C10 3-ALKENES</t>
  </si>
  <si>
    <t>C10 ALKENES</t>
  </si>
  <si>
    <t>C10 ALKYL PHENOLS</t>
  </si>
  <si>
    <t>C10 BICYCLOALKANES</t>
  </si>
  <si>
    <t>C10 CYCLIC KETONES</t>
  </si>
  <si>
    <t>C10 CYCLIC OLEFINS OR DI-OLEFINS</t>
  </si>
  <si>
    <t>C10 CYCLOALKANES</t>
  </si>
  <si>
    <t>C10 DISUBSTITUTED BENZENES</t>
  </si>
  <si>
    <t>C10 INTERNAL ALKENES</t>
  </si>
  <si>
    <t>C10 KETONES</t>
  </si>
  <si>
    <t>C10 MONOSUBSTITUTED BENZENES</t>
  </si>
  <si>
    <t>C10 STYRENES</t>
  </si>
  <si>
    <t>C10 TERMINAL ALKENES</t>
  </si>
  <si>
    <t>C10 TETRASUBSTITUTED BENZENES</t>
  </si>
  <si>
    <t>C10 TRISUBSTITUTED BENZENES</t>
  </si>
  <si>
    <t>C11 3-ALKENES</t>
  </si>
  <si>
    <t>C11 ALKENES</t>
  </si>
  <si>
    <t>C11 ALKYL PHENOLS</t>
  </si>
  <si>
    <t>C11 BICYCLOALKANES</t>
  </si>
  <si>
    <t>C11 CYCLIC OLEFINS OR DI-OLEFINS</t>
  </si>
  <si>
    <t>C11 CYCLOALKANES</t>
  </si>
  <si>
    <t>C11 DISUBSTITUTED BENZENES</t>
  </si>
  <si>
    <t>C11 INTERNAL ALKENES</t>
  </si>
  <si>
    <t>C11 MONOSUBSTITUTED BENZENES</t>
  </si>
  <si>
    <t>C11 PENTASUBSTITUTED BENZENES</t>
  </si>
  <si>
    <t>C11 TERMINAL ALKENES</t>
  </si>
  <si>
    <t>C11 TETRALINS OR INDANES</t>
  </si>
  <si>
    <t>C11 TETRASUBSTITUTED BENZENES</t>
  </si>
  <si>
    <t>C11 TRISUBSTITUTED BENZENES</t>
  </si>
  <si>
    <t>C12 2-ALKENES</t>
  </si>
  <si>
    <t>C12 3-ALKENES</t>
  </si>
  <si>
    <t>C12 ALKENES</t>
  </si>
  <si>
    <t>C12 ALKYL PHENOLS</t>
  </si>
  <si>
    <t>C12 BICYCLOALKANES</t>
  </si>
  <si>
    <t>C12 CYCLIC OLEFINS OR DI-OLEFINS</t>
  </si>
  <si>
    <t>C12 CYCLOALKANES</t>
  </si>
  <si>
    <t>C12 DISUBSTITUTED BENZENES</t>
  </si>
  <si>
    <t>C12 DISUBSTITUTED NAPHTHALENES</t>
  </si>
  <si>
    <t>C12 HEXASUBSTITUTED BENZENES</t>
  </si>
  <si>
    <t>C12 INTERNAL ALKENES</t>
  </si>
  <si>
    <t>C12 MONOSUBSTITUTED BENZENES</t>
  </si>
  <si>
    <t>C12 MONOSUBSTITUTED NAPHTHALENE</t>
  </si>
  <si>
    <t>C12 NAPHTHALENES</t>
  </si>
  <si>
    <t>C12 PENTASUBSTITUTED BENZENES</t>
  </si>
  <si>
    <t>C12 TERMINAL ALKENES</t>
  </si>
  <si>
    <t>C12 TETRALINS OR INDANES</t>
  </si>
  <si>
    <t>C12 TETRASUBSTITUTED BENZENES</t>
  </si>
  <si>
    <t>C12 TRICYCLOALKANES</t>
  </si>
  <si>
    <t>C12 TRISUBSTITUTED BENZENES</t>
  </si>
  <si>
    <t>C13 3-ALKENES</t>
  </si>
  <si>
    <t>C13 ALKENES</t>
  </si>
  <si>
    <t>C13 BICYCLOALKANES</t>
  </si>
  <si>
    <t>C13 CYCLIC OLEFINS OR DI-OLEFINS</t>
  </si>
  <si>
    <t>C13 CYCLOALKANES</t>
  </si>
  <si>
    <t>C13 DISUBSTITUTED BENZENES</t>
  </si>
  <si>
    <t>C13 DISUBSTITUTED NAPHTHALENES</t>
  </si>
  <si>
    <t>C13 INTERNAL ALKENES</t>
  </si>
  <si>
    <t>C13 MONOSUBSTITUTED BENZENES</t>
  </si>
  <si>
    <t>C13 MONOSUBSTITUTED NAPHTHALENE</t>
  </si>
  <si>
    <t>C13 NAPHTHALENES</t>
  </si>
  <si>
    <t>C13 TERMINAL ALKENES</t>
  </si>
  <si>
    <t>C13 TETRALINS OR INDANES</t>
  </si>
  <si>
    <t>C13 TRICYCLOALKANES</t>
  </si>
  <si>
    <t>C13 TRISUBSTITUTED BENZENES</t>
  </si>
  <si>
    <t>C13 TRISUBSTITUTED NAPHTHALENES</t>
  </si>
  <si>
    <t>C14 3-ALKENES</t>
  </si>
  <si>
    <t>C14 ALKENES</t>
  </si>
  <si>
    <t>C14 BICYCLOALKANES</t>
  </si>
  <si>
    <t>C14 CYCLIC OLEFINS OR DI-OLEFINS</t>
  </si>
  <si>
    <t>C14 CYCLOALKANES</t>
  </si>
  <si>
    <t>C14 DISUBSTITUTED BENZENES</t>
  </si>
  <si>
    <t>C14 INTERNAL ALKENES</t>
  </si>
  <si>
    <t>C14 MONOSUBSTITUTED BENZENES</t>
  </si>
  <si>
    <t>C14 NAPHTHALENES</t>
  </si>
  <si>
    <t>C14 TERMINAL ALKENES</t>
  </si>
  <si>
    <t>C14 TETRALINS OR INDANES</t>
  </si>
  <si>
    <t>C14 TRICYCLOALKANES</t>
  </si>
  <si>
    <t>C14 TRISUBSTITUTED BENZENES</t>
  </si>
  <si>
    <t>C15 3-ALKENES</t>
  </si>
  <si>
    <t>C15 ALKENES</t>
  </si>
  <si>
    <t>C15 BICYCLOALKANES</t>
  </si>
  <si>
    <t>C15 CYCLIC OLEFINS OR DI-OLEFINS</t>
  </si>
  <si>
    <t>C15 CYCLOALKANES</t>
  </si>
  <si>
    <t>C15 DISUBSTITUTED BENZENES</t>
  </si>
  <si>
    <t>C15 INTERNAL ALKENES</t>
  </si>
  <si>
    <t>C15 MONOSUBSTITUTED BENZENES</t>
  </si>
  <si>
    <t>C15 NAPHTHALENES</t>
  </si>
  <si>
    <t>C15 TERMINAL ALKENES</t>
  </si>
  <si>
    <t>C15 TETRALINS OR INDANES</t>
  </si>
  <si>
    <t>C15 TRICYCLOALKANES</t>
  </si>
  <si>
    <t>C15 TRISUBSTITUTED BENZENES</t>
  </si>
  <si>
    <t>C16 BICYCLOALKANES</t>
  </si>
  <si>
    <t>C16 CYCLOALKANES</t>
  </si>
  <si>
    <t>C16 DISUBSTITUTED BENZENES</t>
  </si>
  <si>
    <t>C16 MONOSUBSTITUTED BENZENES</t>
  </si>
  <si>
    <t>C16 NAPHTHALENES</t>
  </si>
  <si>
    <t>C16 TETRALINS OR INDANES</t>
  </si>
  <si>
    <t>C16 TRICYCLOALKANES</t>
  </si>
  <si>
    <t>C16 TRISUBSTITUTED BENZENES</t>
  </si>
  <si>
    <t>C17 BICYCLOALKANES</t>
  </si>
  <si>
    <t>C17 CYCLOALKANES</t>
  </si>
  <si>
    <t>C17 DISUBSTITUTED BENZENES</t>
  </si>
  <si>
    <t>C17 MONOSUBSTITUTED BENZENES</t>
  </si>
  <si>
    <t>C17 NAPHTHALENES</t>
  </si>
  <si>
    <t>C17 TETRALINS OR INDANES</t>
  </si>
  <si>
    <t>C17 TRICYCLOALKANES</t>
  </si>
  <si>
    <t>C17 TRISUBSTITUTED BENZENES</t>
  </si>
  <si>
    <t>C18 BICYCLOALKANES</t>
  </si>
  <si>
    <t>C18 CYCLOALKANES</t>
  </si>
  <si>
    <t>C18 DISUBSTITUTED BENZENES</t>
  </si>
  <si>
    <t>C18 MONOSUBSTITUTED BENZENES</t>
  </si>
  <si>
    <t>C18 NAPHTHALENES</t>
  </si>
  <si>
    <t>C18 TETRALINS OR INDANES</t>
  </si>
  <si>
    <t>C18 TRICYCLOALKANES</t>
  </si>
  <si>
    <t>C18 TRISUBSTITUTED BENZENES</t>
  </si>
  <si>
    <t>C19 BICYCLOALKANES</t>
  </si>
  <si>
    <t>C19 CYCLOALKANES</t>
  </si>
  <si>
    <t>C19 DISUBSTITUTED BENZENES</t>
  </si>
  <si>
    <t>C19 MONOSUBSTITUTED BENZENES</t>
  </si>
  <si>
    <t>C19 NAPHTHALENES</t>
  </si>
  <si>
    <t>C19 TETRALINS OR INDANES</t>
  </si>
  <si>
    <t>C19 TRICYCLOALKANES</t>
  </si>
  <si>
    <t>C19 TRISUBSTITUTED BENZENES</t>
  </si>
  <si>
    <t>C20 BICYCLOALKANES</t>
  </si>
  <si>
    <t>C20 CYCLOALKANES</t>
  </si>
  <si>
    <t>C20 DISUBSTITUTED BENZENES</t>
  </si>
  <si>
    <t>C20 MONOSUBSTITUTED BENZENES</t>
  </si>
  <si>
    <t>C20 NAPHTHALENES</t>
  </si>
  <si>
    <t>C20 TETRALINS OR INDANES</t>
  </si>
  <si>
    <t>C20 TRICYCLOALKANES</t>
  </si>
  <si>
    <t>C20 TRISUBSTITUTED BENZENES</t>
  </si>
  <si>
    <t>C21 BICYCLOALKANES</t>
  </si>
  <si>
    <t>C21 CYCLOALKANES</t>
  </si>
  <si>
    <t>C21 DISUBSTITUTED BENZENES</t>
  </si>
  <si>
    <t>C21 MONOSUBSTITUTED BENZENES</t>
  </si>
  <si>
    <t>C21 NAPHTHALENES</t>
  </si>
  <si>
    <t>C21 TETRALINS OR INDANES</t>
  </si>
  <si>
    <t>C21 TRICYCLOALKANES</t>
  </si>
  <si>
    <t>C21 TRISUBSTITUTED BENZENES</t>
  </si>
  <si>
    <t>C22 BICYCLOALKANES</t>
  </si>
  <si>
    <t>C22 CYCLOALKANES</t>
  </si>
  <si>
    <t>C22 DISUBSTITUTED BENZENES</t>
  </si>
  <si>
    <t>C22 MONOSUBSTITUTED BENZENES</t>
  </si>
  <si>
    <t>C22 NAPHTHALENES</t>
  </si>
  <si>
    <t>C22 TETRALINS OR INDANES</t>
  </si>
  <si>
    <t>C22 TRICYCLOALKANES</t>
  </si>
  <si>
    <t>C22 TRISUBSTITUTED BENZENES</t>
  </si>
  <si>
    <t>C2H2FBR3</t>
  </si>
  <si>
    <t>C2HF2BR3</t>
  </si>
  <si>
    <t>C2HFBR4</t>
  </si>
  <si>
    <t>C3H2F2BR4</t>
  </si>
  <si>
    <t>C3H2F4BR2</t>
  </si>
  <si>
    <t>C3H2F5BR</t>
  </si>
  <si>
    <t>C3H2FBR5</t>
  </si>
  <si>
    <t>C3H3F2BR3</t>
  </si>
  <si>
    <t>C3H3F3BR2</t>
  </si>
  <si>
    <t>C3H3F4BR</t>
  </si>
  <si>
    <t>C3H3FBR4</t>
  </si>
  <si>
    <t>C3H4F3BR</t>
  </si>
  <si>
    <t>C3H4FBR3</t>
  </si>
  <si>
    <t>C3H5F2BR</t>
  </si>
  <si>
    <t>C3H5FBR2</t>
  </si>
  <si>
    <t>C3HF2BR5</t>
  </si>
  <si>
    <t>C3HF3BR4</t>
  </si>
  <si>
    <t>C3HF4BR3</t>
  </si>
  <si>
    <t>C3HF5BR2</t>
  </si>
  <si>
    <t>C3HF6BR</t>
  </si>
  <si>
    <t>C3HFBR6</t>
  </si>
  <si>
    <t>C4 ALDEHYDES</t>
  </si>
  <si>
    <t>C4 ALKENES</t>
  </si>
  <si>
    <t>C4 INTERNAL ALKENES</t>
  </si>
  <si>
    <t>C4 TERMINAL ALKENES</t>
  </si>
  <si>
    <t>C5 ALDEHYDES</t>
  </si>
  <si>
    <t>C5 ALKENES</t>
  </si>
  <si>
    <t>C5 CYCLIC KETONES</t>
  </si>
  <si>
    <t>C5 INTERNAL ALKENES</t>
  </si>
  <si>
    <t>C5 KETONES</t>
  </si>
  <si>
    <t>C5 TERMINAL ALKENES</t>
  </si>
  <si>
    <t>C6 ALDEHYDES</t>
  </si>
  <si>
    <t>C6 ALKENES</t>
  </si>
  <si>
    <t>C6 CYCLIC KETONES</t>
  </si>
  <si>
    <t>C6 CYCLIC OLEFINS OR DI-OLEFINS</t>
  </si>
  <si>
    <t>C6 CYCLOALKANES</t>
  </si>
  <si>
    <t>C6 INTERNAL ALKENES</t>
  </si>
  <si>
    <t>C6 KETONES</t>
  </si>
  <si>
    <t>C6 TERMINAL ALKENES</t>
  </si>
  <si>
    <t>C7 ALDEHYDES</t>
  </si>
  <si>
    <t>C7 ALKENES</t>
  </si>
  <si>
    <t>C7 CYCLIC KETONES</t>
  </si>
  <si>
    <t>C7 CYCLIC OLEFINS OR DI-OLEFINS</t>
  </si>
  <si>
    <t>C7 CYCLOALKANES</t>
  </si>
  <si>
    <t>C7 INTERNAL ALKENES</t>
  </si>
  <si>
    <t>C7 KETONES</t>
  </si>
  <si>
    <t>C7 TERMINAL ALKENES</t>
  </si>
  <si>
    <t>C8 ALDEHYDES</t>
  </si>
  <si>
    <t>C8 ALKENES</t>
  </si>
  <si>
    <t>C8 ALKYL PHENOLS</t>
  </si>
  <si>
    <t>C8 BICYCLOALKANES</t>
  </si>
  <si>
    <t>C8 CYCLIC KETONES</t>
  </si>
  <si>
    <t>C8 CYCLIC OLEFINS OR DI-OLEFINS</t>
  </si>
  <si>
    <t>C8 CYCLOALKANES</t>
  </si>
  <si>
    <t>C8 INTERNAL ALKENES</t>
  </si>
  <si>
    <t>C8 KETONES</t>
  </si>
  <si>
    <t>C8 TERMINAL ALKENES</t>
  </si>
  <si>
    <t>C9 ALKENES</t>
  </si>
  <si>
    <t>C9 ALKYL PHENOLS</t>
  </si>
  <si>
    <t>C9 BICYCLOALKANES</t>
  </si>
  <si>
    <t>C9 CYCLIC KETONES</t>
  </si>
  <si>
    <t>C9 CYCLIC OLEFINS OR DI-OLEFINS</t>
  </si>
  <si>
    <t>C9 CYCLOALKANES</t>
  </si>
  <si>
    <t>C9 DISUBSTITUTED BENZENES</t>
  </si>
  <si>
    <t>C9 INTERNAL ALKENES</t>
  </si>
  <si>
    <t>C9 KETONES</t>
  </si>
  <si>
    <t>C9 MONOSUBSTITUTED BENZENES</t>
  </si>
  <si>
    <t>C9 STYRENES</t>
  </si>
  <si>
    <t>C9 TERMINAL ALKENES</t>
  </si>
  <si>
    <t>CADMIUM(II)</t>
  </si>
  <si>
    <t>CARB HYDROCARBON BIN 1</t>
  </si>
  <si>
    <t>CARB HYDROCARBON BIN 10</t>
  </si>
  <si>
    <t>CARB HYDROCARBON BIN 11</t>
  </si>
  <si>
    <t>CARB HYDROCARBON BIN 12</t>
  </si>
  <si>
    <t>CARB HYDROCARBON BIN 13</t>
  </si>
  <si>
    <t>CARB HYDROCARBON BIN 14</t>
  </si>
  <si>
    <t>CARB HYDROCARBON BIN 15</t>
  </si>
  <si>
    <t>CARB HYDROCARBON BIN 16</t>
  </si>
  <si>
    <t>CARB HYDROCARBON BIN 17</t>
  </si>
  <si>
    <t>CARB HYDROCARBON BIN 18</t>
  </si>
  <si>
    <t>CARB HYDROCARBON BIN 19</t>
  </si>
  <si>
    <t>CARB HYDROCARBON BIN 2</t>
  </si>
  <si>
    <t>CARB HYDROCARBON BIN 20</t>
  </si>
  <si>
    <t>CARB HYDROCARBON BIN 21</t>
  </si>
  <si>
    <t>CARB HYDROCARBON BIN 22</t>
  </si>
  <si>
    <t>CARB HYDROCARBON BIN 23</t>
  </si>
  <si>
    <t>CARB HYDROCARBON BIN 24</t>
  </si>
  <si>
    <t>CARB HYDROCARBON BIN 3</t>
  </si>
  <si>
    <t>CARB HYDROCARBON BIN 4</t>
  </si>
  <si>
    <t>CARB HYDROCARBON BIN 5</t>
  </si>
  <si>
    <t>CARB HYDROCARBON BIN 6</t>
  </si>
  <si>
    <t>CARB HYDROCARBON BIN 7</t>
  </si>
  <si>
    <t>CARB HYDROCARBON BIN 8</t>
  </si>
  <si>
    <t>CARB HYDROCARBON BIN 9</t>
  </si>
  <si>
    <t>CHEMICAL OXYGEN DEMAND</t>
  </si>
  <si>
    <t>CHROMIUM(III)</t>
  </si>
  <si>
    <t>CHROMIUM(VI)</t>
  </si>
  <si>
    <t>CIS 4-METHYL-2-PENTENE</t>
  </si>
  <si>
    <t>CIS-1,2-DICHLOROETHENE</t>
  </si>
  <si>
    <t>COBALT(II)</t>
  </si>
  <si>
    <t>COMPOSITE MINERAL SPIRIT (NAPHTHAS OR LACTOL SPIRITS) (CARB PROFILE ID 802)</t>
  </si>
  <si>
    <t>COPPER(II)</t>
  </si>
  <si>
    <t>DEAROMATIZED ALKANES, MIXED, PREDOMINATELY C10-C12</t>
  </si>
  <si>
    <t>DIMETHYL NAPHTHALENES</t>
  </si>
  <si>
    <t>DIPROPYLENE GLYCOL METHYL ETHER ACETATE ISOMER #1</t>
  </si>
  <si>
    <t>DIPROPYLENE GLYCOL METHYL ETHER ACETATE ISOMER #2</t>
  </si>
  <si>
    <t>DIPROPYLENE GLYCOL METHYL ETHER: 1-METHOXY-2-(2-HYDROXYPROPOXY)-PROPANE</t>
  </si>
  <si>
    <t>DIPROPYLENE GLYCOL N-PROPYL ETHER ISOMER #1</t>
  </si>
  <si>
    <t>EXXON EXXOL® D95 FLUID</t>
  </si>
  <si>
    <t>EXXON ISOPAR® M FLUID</t>
  </si>
  <si>
    <t>FINAL LEV -- PHASE 2</t>
  </si>
  <si>
    <t>FINAL LEV – RFA</t>
  </si>
  <si>
    <t>HCFE-235da2</t>
  </si>
  <si>
    <t>HEXYL ACETATES</t>
  </si>
  <si>
    <t>HEXYL BENZENES</t>
  </si>
  <si>
    <t>HFE-227ea</t>
  </si>
  <si>
    <t>HFE-236ca12</t>
  </si>
  <si>
    <t>HFE-236ea2</t>
  </si>
  <si>
    <t>HFE-236fa</t>
  </si>
  <si>
    <t>HFE-245cb2</t>
  </si>
  <si>
    <t>HFE-245fa2</t>
  </si>
  <si>
    <t>HFE-254cb2</t>
  </si>
  <si>
    <t>HFE-263fb2</t>
  </si>
  <si>
    <t>HFE-329mcc2</t>
  </si>
  <si>
    <t>HFE-338mcf2</t>
  </si>
  <si>
    <t>HFE-338pcc13</t>
  </si>
  <si>
    <t>HFE-347mcc3</t>
  </si>
  <si>
    <t>HFE-347pcf2</t>
  </si>
  <si>
    <t>HFE-356mec3</t>
  </si>
  <si>
    <t>HFE-356pcc3</t>
  </si>
  <si>
    <t>HFE-356pcf2</t>
  </si>
  <si>
    <t>HFE-356pcf3</t>
  </si>
  <si>
    <t>HFE-374pc2</t>
  </si>
  <si>
    <t>HFE-43-10pccc124</t>
  </si>
  <si>
    <t>HFE-569sf2</t>
  </si>
  <si>
    <t>HFE-7100</t>
  </si>
  <si>
    <t>HFE-7200</t>
  </si>
  <si>
    <t>ISOMERS OF ETHYLBENZENE</t>
  </si>
  <si>
    <t>ISOMERS OF PROPYL BENZENE</t>
  </si>
  <si>
    <t>KEROSENE</t>
  </si>
  <si>
    <t>LEAD(II)</t>
  </si>
  <si>
    <t>LUMPED C5+ UNSATURATED CARBONYL SPECIES</t>
  </si>
  <si>
    <t>M-C10 DISUBSTITUTED BENZENES</t>
  </si>
  <si>
    <t>M-C11 DISUBSTITUTED BENZENES</t>
  </si>
  <si>
    <t>M-C12 DISUBSTITUTED BENZENES</t>
  </si>
  <si>
    <t>M-C13 DISUBSTITUTED BENZENES</t>
  </si>
  <si>
    <t>M-C14 DISUBSTITUTED BENZENES</t>
  </si>
  <si>
    <t>M-C15 DISUBSTITUTED BENZENES</t>
  </si>
  <si>
    <t>M-C16 DISUBSTITUTED BENZENES</t>
  </si>
  <si>
    <t>MERCURY(II)</t>
  </si>
  <si>
    <t>METHYL CIS-9-HEPTADECENOATE</t>
  </si>
  <si>
    <t>METHYL CIS-9-PENTADECENOATE</t>
  </si>
  <si>
    <t>METHYL INDANES</t>
  </si>
  <si>
    <t>MOLYBDENUM(VI)</t>
  </si>
  <si>
    <t>NICKEL(II)</t>
  </si>
  <si>
    <t>NITROGEN OXIDES</t>
  </si>
  <si>
    <t>O-C10 DISUBSTITUTED BENZENES</t>
  </si>
  <si>
    <t>O-C11 DISUBSTITUTED BENZENES</t>
  </si>
  <si>
    <t>O-C12 DISUBSTITUTED BENZENES</t>
  </si>
  <si>
    <t>O-C13 DISUBSTITUTED BENZENES</t>
  </si>
  <si>
    <t>O-C14 DISUBSTITUTED BENZENES</t>
  </si>
  <si>
    <t>O-C15 DISUBSTITUTED BENZENES</t>
  </si>
  <si>
    <t>O-C16 DISUBSTITUTED BENZENES</t>
  </si>
  <si>
    <t>OXO-DECYL ACETATE</t>
  </si>
  <si>
    <t>OXO-DODECYL ACETATE</t>
  </si>
  <si>
    <t>OXO-HEPTYL ACETATE</t>
  </si>
  <si>
    <t>OXO-HEXYL ACETATE</t>
  </si>
  <si>
    <t>OXO-NONYL ACETATE</t>
  </si>
  <si>
    <t>OXO-OCTYL ACETATE</t>
  </si>
  <si>
    <t>OXO-TRIDECYL ACETATE</t>
  </si>
  <si>
    <t>P-C10 DISUBSTITUTED BENZENES</t>
  </si>
  <si>
    <t>P-C11 DISUBSTITUTED BENZENES</t>
  </si>
  <si>
    <t>P-C12 DISUBSTITUTED BENZENES</t>
  </si>
  <si>
    <t>P-C13 DISUBSTITUTED BENZENES</t>
  </si>
  <si>
    <t>P-C14 DISUBSTITUTED BENZENES</t>
  </si>
  <si>
    <t>P-C15 DISUBSTITUTED BENZENES</t>
  </si>
  <si>
    <t>P-C16 DISUBSTITUTED BENZENES</t>
  </si>
  <si>
    <t>PENTYL BENZENES</t>
  </si>
  <si>
    <t>PFPMIE</t>
  </si>
  <si>
    <t>PHOSPHORUS PENTOXIDE</t>
  </si>
  <si>
    <t>PM10</t>
  </si>
  <si>
    <t>PM2.5</t>
  </si>
  <si>
    <t>PROPANE, PERFLUOROCYCLO-</t>
  </si>
  <si>
    <t>REDUCED AROMATICS MINERAL SPIRITS</t>
  </si>
  <si>
    <t>REGULAR MINERAL SPIRITS</t>
  </si>
  <si>
    <t>SAFETY-KLEEN MINERAL SPIRITS "A" (TYPE I-B, 91% ALKANES)</t>
  </si>
  <si>
    <t>SAFETY-KLEEN MINERAL SPIRITS "B" (TYPE II-C)</t>
  </si>
  <si>
    <t>SAFETY-KLEEN MINERAL SPIRITS "C" (TYPE II-C)</t>
  </si>
  <si>
    <t>SAFETY-KLEEN MINERAL SPIRITS "D" (TYPE II-C)</t>
  </si>
  <si>
    <t>SELENIUM(IV)</t>
  </si>
  <si>
    <t>SILVER(I)</t>
  </si>
  <si>
    <t>SOY METHYL ESTERS; ALKYL C16-C18 METHYL ESTERS</t>
  </si>
  <si>
    <t>SUBSTITUTED C7 ESTER (C12)</t>
  </si>
  <si>
    <t>SUBSTITUTED C9 ESTER (C12)</t>
  </si>
  <si>
    <t>SULFUR OXIDES (SOX)</t>
  </si>
  <si>
    <t>SYNTHETIC ISOPARAFFINIC ALKANE MIXTURE, PREDOMINATELY C10-C12</t>
  </si>
  <si>
    <t>TERPENE (MONOTERPENES)</t>
  </si>
  <si>
    <t>THALLIUM(I)</t>
  </si>
  <si>
    <t>THINNING SOLVENT/MINERAL SPIRITS (CAL POLY SLO 1996)</t>
  </si>
  <si>
    <t>TIN(II)</t>
  </si>
  <si>
    <t>TLEV EXHAUST -- CNG</t>
  </si>
  <si>
    <t>TLEV EXHAUST -- E-85</t>
  </si>
  <si>
    <t>TLEV EXHAUST -- LPG</t>
  </si>
  <si>
    <t>TLEV EXHAUST -- M-85</t>
  </si>
  <si>
    <t>TLEV EXHAUST – PHASE 2</t>
  </si>
  <si>
    <t>TLEV EXHAUST -- RFA</t>
  </si>
  <si>
    <t>TRANS-3-METHYL-2-HEXENE</t>
  </si>
  <si>
    <t>TRANS-4-METHYL-2-HEXENE</t>
  </si>
  <si>
    <t>TRIFLUOROMETHYL SULFUR PENTAFLUORIDE</t>
  </si>
  <si>
    <t>TSP</t>
  </si>
  <si>
    <t>UNSPECIATED C10 ALKANES</t>
  </si>
  <si>
    <t>UNSPECIATED C10 AROMATICS</t>
  </si>
  <si>
    <t>UNSPECIATED C11 ALKANES</t>
  </si>
  <si>
    <t>UNSPECIATED C11 AROMATICS</t>
  </si>
  <si>
    <t>UNSPECIATED C12 ALKANES</t>
  </si>
  <si>
    <t>UNSPECIATED C12 AROMATICS</t>
  </si>
  <si>
    <t>UNSPECIATED C13 ALKANES</t>
  </si>
  <si>
    <t>UNSPECIATED C13 AROMATICS</t>
  </si>
  <si>
    <t>UNSPECIATED C14 ALKANES</t>
  </si>
  <si>
    <t>UNSPECIATED C14 AROMATICS</t>
  </si>
  <si>
    <t>UNSPECIATED C15 ALKANES</t>
  </si>
  <si>
    <t>UNSPECIATED C15 AROMATICS</t>
  </si>
  <si>
    <t>UNSPECIATED C16 ALKANES</t>
  </si>
  <si>
    <t>UNSPECIATED C16 AROMATICS</t>
  </si>
  <si>
    <t>UNSPECIATED C17 ALKANES</t>
  </si>
  <si>
    <t>UNSPECIATED C18 ALKANES</t>
  </si>
  <si>
    <t>UNSPECIATED C6 ALKANES</t>
  </si>
  <si>
    <t>UNSPECIATED C7 ALKANES</t>
  </si>
  <si>
    <t>UNSPECIATED C8 ALKANES</t>
  </si>
  <si>
    <t>UNSPECIATED C8 AROMATICS</t>
  </si>
  <si>
    <t>UNSPECIATED C9 ALKANES</t>
  </si>
  <si>
    <t>UNSPECIATED C9 AROMATICS</t>
  </si>
  <si>
    <t>VANADIUM(V)</t>
  </si>
  <si>
    <t>VMP NAPHTHA</t>
  </si>
  <si>
    <t>VOCS</t>
  </si>
  <si>
    <t>ZINC(II)</t>
  </si>
  <si>
    <t>TRACI 2.1</t>
  </si>
  <si>
    <t>Tool for the Reduction and Assessment of Chemical and other environmental Impacts 2.1</t>
  </si>
  <si>
    <t>Available from: the US EPA, Office of Research and Development, National Risk Management Research Laboratory, Sustainable Technology Division</t>
  </si>
  <si>
    <t xml:space="preserve">Disclaimer  </t>
  </si>
  <si>
    <t>Use of TRACI, including but not limited to the impact assessment modeling, does not create regulatory or scientific approval by the US EPA on any issues to which it is applied, nor does it release any users from any potential liability, either administratively or judicially, for any damage to human health or the environment.  The US EPA does not make any warranty concerning the correctness of the database, any actions taken by third parties as a result of using the model, or the merchantability or fitness for a particular purpose of the model.  The EPA does not endorse any products or services.</t>
  </si>
  <si>
    <t>Fossil Fuel Consumed</t>
  </si>
  <si>
    <t>Fossil Fuel CF (MJ/MJ)</t>
  </si>
  <si>
    <t>Conventional Natural Gas</t>
  </si>
  <si>
    <t>Conventional oil, average extraction 1990</t>
  </si>
  <si>
    <t>Hard coal, open pit mining</t>
  </si>
  <si>
    <t>Crude oil, secondary extraction</t>
  </si>
  <si>
    <t>Hard coal, underground mining</t>
  </si>
  <si>
    <t>Brown Coal, open pit mining</t>
  </si>
  <si>
    <t>Crude oil, tertiary extraction</t>
  </si>
  <si>
    <t>Crude oil from oil shale</t>
  </si>
  <si>
    <t>Crude oil from tar sand</t>
  </si>
  <si>
    <t>References for TRACI 2.1</t>
  </si>
  <si>
    <t>Ecotoxicity</t>
  </si>
  <si>
    <t>NOTE:  Units are expressed in CTUs.  Recommended and interim factors should be used with an understanding of the distinction.</t>
  </si>
  <si>
    <t>USEtox Version 1.00, February 15, 2010 available at USEtox.org:</t>
  </si>
  <si>
    <t xml:space="preserve">Consensus model developed under the UNEP / SETAC Life Cycle Initiative involved numerous model developers from around the world.  Two publications were peer reviewed by journals.  </t>
  </si>
  <si>
    <t>Rosenbaum RK, Bachmann TK, Gold LS, Huijbregts MAJ, Jolliet O, Juraske R, Koehler A, Larsen HF, MacLeod M, Margni M, McKone TE, Payet J, Schuhmacher M, Van de Meent D and Hauschild MZ (2008).</t>
  </si>
  <si>
    <t>USEtox - The UNEP/SETAC-consensus model: recommended characterisation factors for human toxicity and freshwater ecotoxicity in Life Cycle Impact Assessment. International Journal of Life Cycle Assessment 13(7): 532-546.</t>
  </si>
  <si>
    <t>DOI: http://dx.doi.org/10.1007/s11367-008-0038-4</t>
  </si>
  <si>
    <t>Hauschild MZ, Huijbregts MAJ, Jolliet O, MacLeod M, Margni M, Van de Meent D, Rosenbaum RK and McKone TE (2008).</t>
  </si>
  <si>
    <t>Building a model based on scientific consensus for Life Cycle Impact Assessment of Chemicals: the Search for Harmony and Parsimony. Environmental Science and Technology 42(19): 7032–7037.</t>
  </si>
  <si>
    <t>DOI: http://dx.doi.org/10.1021/es703145t</t>
  </si>
  <si>
    <t>Human Health Cancer</t>
  </si>
  <si>
    <t>NOTE:  Human Health Cancer and Noncancer Tox Charactization Factors should not be combined.   Units are expressed in CTUs.  Recommended and interim factors should be used with an understanding of the distinction.</t>
  </si>
  <si>
    <t>Human Health Noncancer</t>
  </si>
  <si>
    <t>Ozone Depletion</t>
  </si>
  <si>
    <t>US Environmental Protection Agency. (2008). "Ozone Layer Depletion - Science, Class I Ozone-depleting Substances."   Retrieved July 10, 2008, from http://www.epa.gov/ozone/science/ods/classone.html.</t>
  </si>
  <si>
    <t>US Environmental Protection Agency. (2008). "Ozone Layer Depletion - Science, Class II Ozone-depleting Substances."   Retrieved July 2, 2008, from http://www.epa.gov/ozone/science/ods/classtwo.html.</t>
  </si>
  <si>
    <t>WMO (World Meteorological Organization) (1999). Scientific Assessment of Ozone Depletion: 1998. Global Ozone Research and Monitoring Project - Report No. 44. Geneva, Switzerland.</t>
  </si>
  <si>
    <t>WMO (World Meteorological Organization) (2003). Scientific Assessment of Ozone Depletion: 2002, Global Ozone Research and Monitoring Project—Report No. 47. Geneva, Switzerland: 498, Table 1.6 - 1.7.</t>
  </si>
  <si>
    <t>Global Climate Change</t>
  </si>
  <si>
    <t>IPCC (Intergovernmental Panel on Climate Change) (1996). Climate Change 1995:  The Science of Climate Change.  Intergovernmental Panel on Climate Change. J.T. Houghton, L. G. Meira Filho, B.A. Callanderet al. Cambridge, UK.</t>
  </si>
  <si>
    <t>IPCC (Intergovernmental Panel on Climate Change) (2001). Climate Change 2001: The Scientific Basis: Contribution of Working Group I to the Third Assessment Report of the Intergovernmental Panel on Climate Change. Cambridge, U.K., Cambridge University Press.</t>
  </si>
  <si>
    <t>Solomon, S., D. Qin, et al., Eds. (2007). Technical Summary. In: Climate Change 2007: The Physical Science Basis. Contribution of Working Group I to the Fourth Assessment Report of the Intergovernmental Panel on Climate Change. Cambridge, United Kingdom and New York, NY, USA, Cambridge University Press.</t>
  </si>
  <si>
    <t>http://www.eoearth.org/article/IPCC_Fourth_Assessment_Report,_Working_Group_I:_Technical_Summary</t>
  </si>
  <si>
    <t>See Table TS 2.</t>
  </si>
  <si>
    <t>Acidification</t>
  </si>
  <si>
    <t>Wenzel, H.; Hauschild, M. Z.; Alting, L., Environmental assessment of products. Volume 1. Methodology, tools and case studies in product development. Chapman and Hall: London, 1997.</t>
  </si>
  <si>
    <t>Wenzel, H.; Hauschild, M., Environmental assessment of products. Volume 2:  Scientific backgrounds. London, UK, 1997.</t>
  </si>
  <si>
    <t>Also cited in:  Potting, J., Schopp, W., Blok, K., Hauschild, M.,, Site-Dependent Life-Cycle Impact Assessment of Acidification. Journal of Industrial Ecology 2008, 2, (2), 63-87.</t>
  </si>
  <si>
    <t>Eutrophication</t>
  </si>
  <si>
    <t>Bare, J. C.; Norris, G. A.; Pennington, D. W.; McKone, T., TRACI – The Tool for the Reduction and Assessment of Chemical and other environmental Impacts. Journal of Industrial Ecology 2003, 6, (3), 49-78.</t>
  </si>
  <si>
    <t>Norris, G., Impact characterization in the Tool for the Reduction and Assessment of Chemical and other Environmental Impacts – Methods for acidification, eutrophication, and ozone formation. Journal of Industrial Ecology 2003, 6, (3-4).</t>
  </si>
  <si>
    <t xml:space="preserve">Smog Formation </t>
  </si>
  <si>
    <t>Carter, W. (2007). Development of the SAPRC-07 Chemical Mechanism and Updated Ozone Reactivity Scales, Final Report, California Air Resources Board.</t>
  </si>
  <si>
    <t>Carter, W. (2008). Estimation of the Maximum Ozone Impacts of Oxides of Nitrogen.</t>
  </si>
  <si>
    <t>saprc07.xls found at:  http://www.engr.ucr.edu/~carter/SAPRC/#mec12210.  Accessed on March 9, 2012.</t>
  </si>
  <si>
    <t xml:space="preserve">Fossil Fuels Depletion </t>
  </si>
  <si>
    <t>Goedkoop, M. and R. Spriensma (1999). The Eco-Indicator 99:  A damage orientated method for life cycle impact assessment. the Hague, the Netherlands.</t>
  </si>
  <si>
    <t>Human Health Particulate</t>
  </si>
  <si>
    <t>Humbert, S., "Geographically Differentiated Life-cycle Impact Assessment of Human Health - A Dissertation," University of California, Berkeley, 2009.</t>
  </si>
  <si>
    <t>Steam</t>
  </si>
  <si>
    <t>Fuel (assuming 0.8 KJ steam/KJ fuel)</t>
  </si>
  <si>
    <t>CO2 from fuel</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</si>
</sst>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numFmt numFmtId="165" formatCode="General_)"/>
  </numFmts>
  <fonts count="39" x14ac:knownFonts="1">
    <font>
      <sz val="12"/>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1"/>
      <color theme="1"/>
      <name val="Calibri"/>
      <scheme val="minor"/>
    </font>
    <font>
      <b/>
      <sz val="12"/>
      <color rgb="FFFFFFFF"/>
      <name val="Calibri"/>
      <scheme val="minor"/>
    </font>
    <font>
      <sz val="12"/>
      <color rgb="FF000000"/>
      <name val="Calibri"/>
      <scheme val="minor"/>
    </font>
    <font>
      <u/>
      <sz val="12"/>
      <color theme="10"/>
      <name val="Calibri"/>
      <family val="2"/>
      <scheme val="minor"/>
    </font>
    <font>
      <u/>
      <sz val="12"/>
      <color theme="11"/>
      <name val="Calibri"/>
      <family val="2"/>
      <scheme val="minor"/>
    </font>
    <font>
      <sz val="10"/>
      <color theme="1"/>
      <name val="Calibri"/>
      <scheme val="minor"/>
    </font>
    <font>
      <b/>
      <sz val="11"/>
      <color rgb="FFFFFFFF"/>
      <name val="Calibri"/>
      <scheme val="minor"/>
    </font>
    <font>
      <b/>
      <vertAlign val="subscript"/>
      <sz val="11"/>
      <color rgb="FFFFFFFF"/>
      <name val="Calibri"/>
      <scheme val="minor"/>
    </font>
    <font>
      <b/>
      <sz val="12"/>
      <color rgb="FFFFFFFF"/>
      <name val="Calibri"/>
      <family val="2"/>
      <scheme val="minor"/>
    </font>
    <font>
      <b/>
      <sz val="11"/>
      <color rgb="FFFFFFFF"/>
      <name val="Calibri"/>
      <family val="2"/>
      <scheme val="minor"/>
    </font>
    <font>
      <sz val="10"/>
      <color indexed="8"/>
      <name val="Arial"/>
    </font>
    <font>
      <b/>
      <sz val="8"/>
      <color theme="1"/>
      <name val="Arial"/>
      <family val="2"/>
    </font>
    <font>
      <b/>
      <sz val="8"/>
      <name val="Arial"/>
      <family val="2"/>
    </font>
    <font>
      <b/>
      <sz val="8"/>
      <color indexed="8"/>
      <name val="Arial"/>
      <family val="2"/>
    </font>
    <font>
      <sz val="10"/>
      <color theme="1"/>
      <name val="Arial"/>
      <family val="2"/>
    </font>
    <font>
      <sz val="10"/>
      <name val="Arial"/>
      <family val="2"/>
    </font>
    <font>
      <sz val="10"/>
      <color rgb="FFFFC000"/>
      <name val="Arial"/>
      <family val="2"/>
    </font>
    <font>
      <b/>
      <sz val="10"/>
      <color theme="1"/>
      <name val="Arial"/>
      <family val="2"/>
    </font>
    <font>
      <b/>
      <sz val="10"/>
      <name val="Arial"/>
      <family val="2"/>
    </font>
    <font>
      <b/>
      <sz val="10"/>
      <color indexed="8"/>
      <name val="Arial"/>
      <family val="2"/>
    </font>
    <font>
      <sz val="1"/>
      <color indexed="8"/>
      <name val="Courier"/>
      <family val="3"/>
    </font>
    <font>
      <i/>
      <sz val="1"/>
      <color indexed="8"/>
      <name val="Courier"/>
      <family val="3"/>
    </font>
    <font>
      <u/>
      <sz val="10"/>
      <color indexed="12"/>
      <name val="Arial"/>
      <family val="2"/>
    </font>
    <font>
      <sz val="9"/>
      <name val="Helvetica"/>
      <family val="2"/>
    </font>
    <font>
      <sz val="10"/>
      <color indexed="8"/>
      <name val="Arial"/>
      <family val="2"/>
    </font>
    <font>
      <sz val="12"/>
      <color indexed="8"/>
      <name val="Times New Roman"/>
      <family val="1"/>
    </font>
    <font>
      <sz val="10"/>
      <color indexed="8"/>
      <name val="Times New Roman"/>
      <family val="1"/>
    </font>
    <font>
      <b/>
      <sz val="10"/>
      <color indexed="8"/>
      <name val="Times New Roman"/>
      <family val="1"/>
    </font>
    <font>
      <sz val="9"/>
      <color indexed="8"/>
      <name val="Arial"/>
      <family val="2"/>
    </font>
    <font>
      <sz val="9"/>
      <name val="Arial"/>
      <family val="2"/>
    </font>
    <font>
      <sz val="8"/>
      <color indexed="8"/>
      <name val="Arial"/>
      <family val="2"/>
    </font>
    <font>
      <sz val="9"/>
      <color theme="6" tint="-0.249977111117893"/>
      <name val="Arial"/>
      <family val="2"/>
    </font>
    <font>
      <sz val="10"/>
      <color theme="6" tint="-0.249977111117893"/>
      <name val="Arial"/>
      <family val="2"/>
    </font>
    <font>
      <u/>
      <sz val="10"/>
      <color indexed="12"/>
      <name val="Verdana"/>
      <family val="2"/>
    </font>
    <font>
      <u/>
      <sz val="10"/>
      <name val="Verdana"/>
      <family val="2"/>
    </font>
  </fonts>
  <fills count="11">
    <fill>
      <patternFill patternType="none"/>
    </fill>
    <fill>
      <patternFill patternType="gray125"/>
    </fill>
    <fill>
      <patternFill patternType="solid">
        <fgColor rgb="FF000000"/>
        <bgColor indexed="64"/>
      </patternFill>
    </fill>
    <fill>
      <patternFill patternType="solid">
        <fgColor rgb="FF9BBB59"/>
        <bgColor indexed="64"/>
      </patternFill>
    </fill>
    <fill>
      <patternFill patternType="solid">
        <fgColor rgb="FFFF0000"/>
        <bgColor indexed="64"/>
      </patternFill>
    </fill>
    <fill>
      <patternFill patternType="solid">
        <fgColor rgb="FF4F81BD"/>
        <bgColor indexed="64"/>
      </patternFill>
    </fill>
    <fill>
      <patternFill patternType="solid">
        <fgColor rgb="FF800000"/>
        <bgColor indexed="64"/>
      </patternFill>
    </fill>
    <fill>
      <patternFill patternType="solid">
        <fgColor theme="0"/>
        <bgColor indexed="64"/>
      </patternFill>
    </fill>
    <fill>
      <patternFill patternType="solid">
        <fgColor indexed="41"/>
        <bgColor indexed="64"/>
      </patternFill>
    </fill>
    <fill>
      <patternFill patternType="solid">
        <fgColor indexed="22"/>
        <bgColor indexed="0"/>
      </patternFill>
    </fill>
    <fill>
      <patternFill patternType="solid">
        <fgColor indexed="9"/>
        <bgColor indexed="64"/>
      </patternFill>
    </fill>
  </fills>
  <borders count="23">
    <border>
      <left/>
      <right/>
      <top/>
      <bottom/>
      <diagonal/>
    </border>
    <border>
      <left/>
      <right/>
      <top style="medium">
        <color rgb="FF000000"/>
      </top>
      <bottom style="dotted">
        <color auto="1"/>
      </bottom>
      <diagonal/>
    </border>
    <border>
      <left/>
      <right/>
      <top/>
      <bottom style="dotted">
        <color auto="1"/>
      </bottom>
      <diagonal/>
    </border>
    <border>
      <left/>
      <right/>
      <top style="dotted">
        <color auto="1"/>
      </top>
      <bottom style="dotted">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top style="medium">
        <color rgb="FF000000"/>
      </top>
      <bottom style="dotted">
        <color auto="1"/>
      </bottom>
      <diagonal/>
    </border>
    <border>
      <left/>
      <right style="medium">
        <color indexed="64"/>
      </right>
      <top style="medium">
        <color rgb="FF000000"/>
      </top>
      <bottom style="dotted">
        <color auto="1"/>
      </bottom>
      <diagonal/>
    </border>
    <border>
      <left style="medium">
        <color indexed="64"/>
      </left>
      <right/>
      <top style="dotted">
        <color auto="1"/>
      </top>
      <bottom/>
      <diagonal/>
    </border>
    <border>
      <left/>
      <right style="medium">
        <color indexed="64"/>
      </right>
      <top/>
      <bottom style="dotted">
        <color auto="1"/>
      </bottom>
      <diagonal/>
    </border>
    <border>
      <left style="medium">
        <color indexed="64"/>
      </left>
      <right/>
      <top/>
      <bottom/>
      <diagonal/>
    </border>
    <border>
      <left style="medium">
        <color indexed="64"/>
      </left>
      <right/>
      <top/>
      <bottom style="dotted">
        <color auto="1"/>
      </bottom>
      <diagonal/>
    </border>
    <border>
      <left/>
      <right style="medium">
        <color indexed="64"/>
      </right>
      <top style="dotted">
        <color auto="1"/>
      </top>
      <bottom style="dotted">
        <color auto="1"/>
      </bottom>
      <diagonal/>
    </border>
    <border>
      <left style="medium">
        <color indexed="64"/>
      </left>
      <right/>
      <top/>
      <bottom style="medium">
        <color indexed="64"/>
      </bottom>
      <diagonal/>
    </border>
    <border>
      <left/>
      <right/>
      <top/>
      <bottom style="medium">
        <color indexed="64"/>
      </bottom>
      <diagonal/>
    </border>
    <border>
      <left/>
      <right/>
      <top style="dotted">
        <color auto="1"/>
      </top>
      <bottom style="medium">
        <color indexed="64"/>
      </bottom>
      <diagonal/>
    </border>
    <border>
      <left/>
      <right style="medium">
        <color indexed="64"/>
      </right>
      <top/>
      <bottom style="medium">
        <color indexed="64"/>
      </bottom>
      <diagonal/>
    </border>
    <border>
      <left style="medium">
        <color indexed="64"/>
      </left>
      <right/>
      <top style="dotted">
        <color indexed="64"/>
      </top>
      <bottom style="dotted">
        <color indexed="64"/>
      </bottom>
      <diagonal/>
    </border>
    <border>
      <left style="medium">
        <color indexed="64"/>
      </left>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s>
  <cellStyleXfs count="96">
    <xf numFmtId="0" fontId="0"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14" fillId="0" borderId="0"/>
    <xf numFmtId="0" fontId="19" fillId="0" borderId="0"/>
    <xf numFmtId="0" fontId="2" fillId="0" borderId="0"/>
    <xf numFmtId="0" fontId="19" fillId="0" borderId="0"/>
    <xf numFmtId="0" fontId="24" fillId="0" borderId="0">
      <protection locked="0"/>
    </xf>
    <xf numFmtId="0" fontId="24" fillId="0" borderId="0">
      <protection locked="0"/>
    </xf>
    <xf numFmtId="0" fontId="24" fillId="0" borderId="0">
      <protection locked="0"/>
    </xf>
    <xf numFmtId="0" fontId="24" fillId="0" borderId="0">
      <protection locked="0"/>
    </xf>
    <xf numFmtId="0" fontId="24" fillId="0" borderId="0">
      <protection locked="0"/>
    </xf>
    <xf numFmtId="0" fontId="24" fillId="0" borderId="0">
      <protection locked="0"/>
    </xf>
    <xf numFmtId="0" fontId="25" fillId="0" borderId="0">
      <protection locked="0"/>
    </xf>
    <xf numFmtId="0" fontId="2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7" fillId="0" borderId="0">
      <alignment horizontal="left" vertical="center" wrapText="1"/>
    </xf>
    <xf numFmtId="0" fontId="27" fillId="8" borderId="0">
      <alignment horizontal="left" vertical="center"/>
    </xf>
    <xf numFmtId="0" fontId="1" fillId="0" borderId="0"/>
    <xf numFmtId="0" fontId="28" fillId="0" borderId="0"/>
    <xf numFmtId="0" fontId="37" fillId="0" borderId="0" applyNumberFormat="0" applyFill="0" applyBorder="0" applyAlignment="0" applyProtection="0">
      <alignment vertical="top"/>
      <protection locked="0"/>
    </xf>
  </cellStyleXfs>
  <cellXfs count="131">
    <xf numFmtId="0" fontId="0" fillId="0" borderId="0" xfId="0"/>
    <xf numFmtId="0" fontId="9" fillId="3" borderId="2" xfId="0" applyFont="1" applyFill="1" applyBorder="1" applyAlignment="1">
      <alignment vertical="center" wrapText="1"/>
    </xf>
    <xf numFmtId="0" fontId="9" fillId="4" borderId="2" xfId="0" applyFont="1" applyFill="1" applyBorder="1" applyAlignment="1">
      <alignment vertical="center" wrapText="1"/>
    </xf>
    <xf numFmtId="0" fontId="4" fillId="0" borderId="2" xfId="0" applyFont="1" applyBorder="1" applyAlignment="1">
      <alignment vertical="center" wrapText="1"/>
    </xf>
    <xf numFmtId="0" fontId="9" fillId="5" borderId="2" xfId="0" applyFont="1" applyFill="1" applyBorder="1" applyAlignment="1">
      <alignment vertical="center" wrapText="1"/>
    </xf>
    <xf numFmtId="0" fontId="9" fillId="6" borderId="2" xfId="0" applyFont="1" applyFill="1" applyBorder="1" applyAlignment="1">
      <alignment vertical="center" wrapText="1"/>
    </xf>
    <xf numFmtId="0" fontId="10" fillId="2" borderId="1" xfId="0" applyFont="1" applyFill="1" applyBorder="1" applyAlignment="1">
      <alignment vertical="center" wrapText="1"/>
    </xf>
    <xf numFmtId="11" fontId="4" fillId="0" borderId="2" xfId="0" applyNumberFormat="1" applyFont="1" applyBorder="1" applyAlignment="1">
      <alignment vertical="center" wrapText="1"/>
    </xf>
    <xf numFmtId="0" fontId="9" fillId="3" borderId="3" xfId="0" applyFont="1" applyFill="1" applyBorder="1" applyAlignment="1">
      <alignment vertical="center" wrapText="1"/>
    </xf>
    <xf numFmtId="0" fontId="9" fillId="4" borderId="3" xfId="0" applyFont="1" applyFill="1" applyBorder="1" applyAlignment="1">
      <alignment vertical="center" wrapText="1"/>
    </xf>
    <xf numFmtId="0" fontId="9" fillId="6" borderId="15" xfId="0" applyFont="1" applyFill="1" applyBorder="1" applyAlignment="1">
      <alignment vertical="center" wrapText="1"/>
    </xf>
    <xf numFmtId="0" fontId="6" fillId="0" borderId="12" xfId="0" applyFont="1" applyBorder="1" applyAlignment="1">
      <alignment vertical="center"/>
    </xf>
    <xf numFmtId="0" fontId="6" fillId="0" borderId="10" xfId="0" applyFont="1" applyBorder="1" applyAlignment="1">
      <alignment horizontal="right" vertical="center"/>
    </xf>
    <xf numFmtId="0" fontId="6" fillId="0" borderId="14" xfId="0" applyFont="1" applyBorder="1" applyAlignment="1">
      <alignment vertical="center"/>
    </xf>
    <xf numFmtId="0" fontId="6" fillId="0" borderId="17" xfId="0" applyFont="1" applyBorder="1" applyAlignment="1">
      <alignment horizontal="right" vertical="center"/>
    </xf>
    <xf numFmtId="0" fontId="10" fillId="2" borderId="7" xfId="0" applyFont="1" applyFill="1" applyBorder="1" applyAlignment="1">
      <alignment vertical="center" wrapText="1"/>
    </xf>
    <xf numFmtId="0" fontId="10" fillId="2" borderId="8" xfId="0" applyFont="1" applyFill="1" applyBorder="1" applyAlignment="1">
      <alignment vertical="center" wrapText="1"/>
    </xf>
    <xf numFmtId="0" fontId="4" fillId="0" borderId="12" xfId="0" applyFont="1" applyBorder="1" applyAlignment="1">
      <alignment vertical="center" wrapText="1"/>
    </xf>
    <xf numFmtId="0" fontId="4" fillId="0" borderId="10" xfId="0" applyFont="1" applyBorder="1" applyAlignment="1">
      <alignment vertical="center" wrapText="1"/>
    </xf>
    <xf numFmtId="11" fontId="4" fillId="0" borderId="10" xfId="0" applyNumberFormat="1" applyFont="1" applyBorder="1" applyAlignment="1">
      <alignment vertical="center" wrapText="1"/>
    </xf>
    <xf numFmtId="0" fontId="4" fillId="0" borderId="14" xfId="0" applyFont="1" applyBorder="1" applyAlignment="1">
      <alignment vertical="center" wrapText="1"/>
    </xf>
    <xf numFmtId="0" fontId="4" fillId="0" borderId="15" xfId="0" applyFont="1" applyBorder="1" applyAlignment="1">
      <alignment vertical="center" wrapText="1"/>
    </xf>
    <xf numFmtId="11" fontId="4" fillId="0" borderId="17" xfId="0" applyNumberFormat="1" applyFont="1" applyBorder="1" applyAlignment="1">
      <alignment vertical="center" wrapText="1"/>
    </xf>
    <xf numFmtId="0" fontId="12" fillId="2" borderId="7" xfId="0" applyFont="1" applyFill="1" applyBorder="1" applyAlignment="1">
      <alignment vertical="center"/>
    </xf>
    <xf numFmtId="0" fontId="12" fillId="2" borderId="8" xfId="0" applyFont="1" applyFill="1" applyBorder="1" applyAlignment="1">
      <alignment horizontal="right" vertical="center"/>
    </xf>
    <xf numFmtId="0" fontId="6" fillId="0" borderId="18" xfId="0" applyFont="1" applyBorder="1" applyAlignment="1">
      <alignment vertical="center"/>
    </xf>
    <xf numFmtId="11" fontId="0" fillId="0" borderId="3" xfId="0" applyNumberFormat="1" applyBorder="1"/>
    <xf numFmtId="11" fontId="6" fillId="0" borderId="3" xfId="0" applyNumberFormat="1" applyFont="1" applyBorder="1" applyAlignment="1">
      <alignment horizontal="right" vertical="center"/>
    </xf>
    <xf numFmtId="11" fontId="6" fillId="0" borderId="13" xfId="0" applyNumberFormat="1" applyFont="1" applyBorder="1" applyAlignment="1">
      <alignment horizontal="right" vertical="center" wrapText="1"/>
    </xf>
    <xf numFmtId="11" fontId="6" fillId="0" borderId="13" xfId="0" applyNumberFormat="1" applyFont="1" applyBorder="1" applyAlignment="1">
      <alignment horizontal="right" vertical="center"/>
    </xf>
    <xf numFmtId="0" fontId="6" fillId="0" borderId="19" xfId="0" applyFont="1" applyBorder="1" applyAlignment="1">
      <alignment vertical="center"/>
    </xf>
    <xf numFmtId="11" fontId="0" fillId="0" borderId="16" xfId="0" applyNumberFormat="1" applyBorder="1"/>
    <xf numFmtId="11" fontId="6" fillId="0" borderId="16" xfId="0" applyNumberFormat="1" applyFont="1" applyBorder="1" applyAlignment="1">
      <alignment horizontal="right" vertical="center" wrapText="1"/>
    </xf>
    <xf numFmtId="11" fontId="6" fillId="0" borderId="16" xfId="0" applyNumberFormat="1" applyFont="1" applyBorder="1" applyAlignment="1">
      <alignment horizontal="right" vertical="center"/>
    </xf>
    <xf numFmtId="11" fontId="6" fillId="0" borderId="20" xfId="0" applyNumberFormat="1" applyFont="1" applyBorder="1" applyAlignment="1">
      <alignment horizontal="right" vertical="center"/>
    </xf>
    <xf numFmtId="0" fontId="5" fillId="2" borderId="12" xfId="0" applyFont="1" applyFill="1" applyBorder="1"/>
    <xf numFmtId="0" fontId="5" fillId="2" borderId="2" xfId="0" applyFont="1" applyFill="1" applyBorder="1" applyAlignment="1">
      <alignment vertical="center" wrapText="1"/>
    </xf>
    <xf numFmtId="0" fontId="5" fillId="2" borderId="10" xfId="0" applyFont="1" applyFill="1" applyBorder="1" applyAlignment="1">
      <alignment vertical="center" wrapText="1"/>
    </xf>
    <xf numFmtId="0" fontId="13" fillId="2" borderId="7" xfId="0" applyFont="1" applyFill="1" applyBorder="1" applyAlignment="1">
      <alignment vertical="center" wrapText="1"/>
    </xf>
    <xf numFmtId="0" fontId="13" fillId="2" borderId="1" xfId="0" applyFont="1" applyFill="1" applyBorder="1" applyAlignment="1">
      <alignment vertical="center" wrapText="1"/>
    </xf>
    <xf numFmtId="0" fontId="13" fillId="2" borderId="1" xfId="0" applyFont="1" applyFill="1" applyBorder="1" applyAlignment="1">
      <alignment horizontal="right" vertical="center" wrapText="1"/>
    </xf>
    <xf numFmtId="0" fontId="13" fillId="2" borderId="8" xfId="0" applyFont="1" applyFill="1" applyBorder="1" applyAlignment="1">
      <alignment vertical="center" wrapText="1"/>
    </xf>
    <xf numFmtId="0" fontId="15" fillId="7" borderId="0" xfId="9" applyNumberFormat="1" applyFont="1" applyFill="1" applyBorder="1" applyAlignment="1" applyProtection="1">
      <alignment horizontal="right" vertical="center" wrapText="1"/>
    </xf>
    <xf numFmtId="164" fontId="15" fillId="7" borderId="0" xfId="9" applyNumberFormat="1" applyFont="1" applyFill="1" applyBorder="1" applyAlignment="1" applyProtection="1">
      <alignment horizontal="right" vertical="center" wrapText="1"/>
    </xf>
    <xf numFmtId="0" fontId="15" fillId="7" borderId="0" xfId="9" applyFont="1" applyFill="1" applyBorder="1" applyAlignment="1" applyProtection="1">
      <alignment horizontal="center" vertical="center" wrapText="1"/>
    </xf>
    <xf numFmtId="11" fontId="16" fillId="7" borderId="0" xfId="9" applyNumberFormat="1" applyFont="1" applyFill="1" applyBorder="1" applyAlignment="1" applyProtection="1">
      <alignment horizontal="center" vertical="center" wrapText="1"/>
    </xf>
    <xf numFmtId="11" fontId="17" fillId="7" borderId="0" xfId="9" applyNumberFormat="1" applyFont="1" applyFill="1" applyBorder="1" applyAlignment="1" applyProtection="1">
      <alignment horizontal="center" vertical="center" wrapText="1"/>
    </xf>
    <xf numFmtId="0" fontId="16" fillId="0" borderId="0" xfId="9" applyFont="1" applyFill="1" applyAlignment="1" applyProtection="1">
      <alignment horizontal="center" vertical="center" wrapText="1"/>
    </xf>
    <xf numFmtId="0" fontId="18" fillId="7" borderId="0" xfId="9" applyNumberFormat="1" applyFont="1" applyFill="1" applyBorder="1" applyAlignment="1">
      <alignment horizontal="right" vertical="center"/>
    </xf>
    <xf numFmtId="164" fontId="18" fillId="7" borderId="0" xfId="9" applyNumberFormat="1" applyFont="1" applyFill="1" applyBorder="1" applyAlignment="1">
      <alignment horizontal="right"/>
    </xf>
    <xf numFmtId="0" fontId="18" fillId="7" borderId="0" xfId="9" applyFont="1" applyFill="1" applyBorder="1"/>
    <xf numFmtId="11" fontId="18" fillId="7" borderId="0" xfId="9" applyNumberFormat="1" applyFont="1" applyFill="1" applyBorder="1" applyAlignment="1"/>
    <xf numFmtId="11" fontId="19" fillId="7" borderId="0" xfId="9" applyNumberFormat="1" applyFont="1" applyFill="1" applyBorder="1" applyAlignment="1"/>
    <xf numFmtId="11" fontId="18" fillId="7" borderId="0" xfId="9" applyNumberFormat="1" applyFont="1" applyFill="1" applyBorder="1"/>
    <xf numFmtId="0" fontId="14" fillId="0" borderId="0" xfId="9"/>
    <xf numFmtId="0" fontId="19" fillId="0" borderId="0" xfId="9" applyFont="1"/>
    <xf numFmtId="11" fontId="19" fillId="7" borderId="0" xfId="10" applyNumberFormat="1" applyFont="1" applyFill="1" applyBorder="1" applyAlignment="1"/>
    <xf numFmtId="0" fontId="18" fillId="7" borderId="0" xfId="9" applyFont="1" applyFill="1" applyBorder="1" applyAlignment="1"/>
    <xf numFmtId="11" fontId="20" fillId="7" borderId="0" xfId="9" applyNumberFormat="1" applyFont="1" applyFill="1" applyBorder="1" applyAlignment="1"/>
    <xf numFmtId="0" fontId="19" fillId="7" borderId="0" xfId="10" applyNumberFormat="1" applyFont="1" applyFill="1" applyBorder="1" applyAlignment="1">
      <alignment horizontal="right" vertical="center"/>
    </xf>
    <xf numFmtId="164" fontId="19" fillId="7" borderId="0" xfId="10" applyNumberFormat="1" applyFont="1" applyFill="1" applyBorder="1" applyAlignment="1">
      <alignment horizontal="right"/>
    </xf>
    <xf numFmtId="0" fontId="14" fillId="0" borderId="0" xfId="9" applyAlignment="1"/>
    <xf numFmtId="0" fontId="19" fillId="7" borderId="0" xfId="9" applyNumberFormat="1" applyFont="1" applyFill="1" applyBorder="1" applyAlignment="1">
      <alignment horizontal="right" vertical="center"/>
    </xf>
    <xf numFmtId="164" fontId="19" fillId="7" borderId="0" xfId="9" applyNumberFormat="1" applyFont="1" applyFill="1" applyBorder="1" applyAlignment="1">
      <alignment horizontal="right"/>
    </xf>
    <xf numFmtId="0" fontId="19" fillId="7" borderId="0" xfId="9" applyFont="1" applyFill="1" applyBorder="1" applyAlignment="1"/>
    <xf numFmtId="11" fontId="19" fillId="7" borderId="0" xfId="9" applyNumberFormat="1" applyFont="1" applyFill="1" applyBorder="1"/>
    <xf numFmtId="0" fontId="18" fillId="0" borderId="0" xfId="9" applyFont="1"/>
    <xf numFmtId="11" fontId="19" fillId="7" borderId="0" xfId="10" applyNumberFormat="1" applyFont="1" applyFill="1" applyBorder="1" applyAlignment="1">
      <alignment horizontal="right"/>
    </xf>
    <xf numFmtId="11" fontId="19" fillId="7" borderId="0" xfId="12" applyNumberFormat="1" applyFont="1" applyFill="1" applyBorder="1"/>
    <xf numFmtId="0" fontId="19" fillId="7" borderId="0" xfId="10" applyFont="1" applyFill="1" applyBorder="1"/>
    <xf numFmtId="11" fontId="19" fillId="7" borderId="0" xfId="10" applyNumberFormat="1" applyFont="1" applyFill="1" applyBorder="1"/>
    <xf numFmtId="0" fontId="21" fillId="0" borderId="0" xfId="9" applyFont="1" applyBorder="1"/>
    <xf numFmtId="11" fontId="21" fillId="7" borderId="0" xfId="9" applyNumberFormat="1" applyFont="1" applyFill="1" applyBorder="1" applyAlignment="1"/>
    <xf numFmtId="11" fontId="22" fillId="7" borderId="0" xfId="9" applyNumberFormat="1" applyFont="1" applyFill="1" applyBorder="1" applyAlignment="1"/>
    <xf numFmtId="11" fontId="23" fillId="7" borderId="0" xfId="9" applyNumberFormat="1" applyFont="1" applyFill="1" applyBorder="1" applyAlignment="1"/>
    <xf numFmtId="0" fontId="28" fillId="0" borderId="0" xfId="9" applyFont="1"/>
    <xf numFmtId="0" fontId="29" fillId="0" borderId="0" xfId="9" applyFont="1" applyAlignment="1">
      <alignment horizontal="center"/>
    </xf>
    <xf numFmtId="0" fontId="30" fillId="0" borderId="0" xfId="9" applyFont="1" applyAlignment="1">
      <alignment horizontal="center"/>
    </xf>
    <xf numFmtId="0" fontId="31" fillId="0" borderId="0" xfId="9" applyFont="1" applyAlignment="1">
      <alignment horizontal="left"/>
    </xf>
    <xf numFmtId="0" fontId="18" fillId="7" borderId="0" xfId="93" applyFont="1" applyFill="1" applyBorder="1"/>
    <xf numFmtId="11" fontId="18" fillId="7" borderId="0" xfId="93" applyNumberFormat="1" applyFont="1" applyFill="1" applyBorder="1"/>
    <xf numFmtId="0" fontId="28" fillId="7" borderId="0" xfId="9" applyNumberFormat="1" applyFont="1" applyFill="1" applyBorder="1" applyAlignment="1">
      <alignment horizontal="right" vertical="center"/>
    </xf>
    <xf numFmtId="164" fontId="28" fillId="7" borderId="0" xfId="9" applyNumberFormat="1" applyFont="1" applyFill="1" applyBorder="1" applyAlignment="1">
      <alignment horizontal="right"/>
    </xf>
    <xf numFmtId="0" fontId="18" fillId="7" borderId="0" xfId="93" applyNumberFormat="1" applyFont="1" applyFill="1" applyBorder="1" applyAlignment="1">
      <alignment horizontal="right" vertical="center"/>
    </xf>
    <xf numFmtId="164" fontId="18" fillId="7" borderId="0" xfId="93" applyNumberFormat="1" applyFont="1" applyFill="1" applyBorder="1" applyAlignment="1">
      <alignment horizontal="right"/>
    </xf>
    <xf numFmtId="11" fontId="28" fillId="7" borderId="0" xfId="9" applyNumberFormat="1" applyFont="1" applyFill="1" applyBorder="1"/>
    <xf numFmtId="11" fontId="19" fillId="7" borderId="0" xfId="94" applyNumberFormat="1" applyFont="1" applyFill="1" applyBorder="1" applyAlignment="1">
      <alignment horizontal="right" wrapText="1"/>
    </xf>
    <xf numFmtId="0" fontId="32" fillId="9" borderId="21" xfId="9" applyFont="1" applyFill="1" applyBorder="1" applyAlignment="1">
      <alignment horizontal="center" textRotation="75" wrapText="1"/>
    </xf>
    <xf numFmtId="0" fontId="33" fillId="9" borderId="21" xfId="9" applyFont="1" applyFill="1" applyBorder="1" applyAlignment="1">
      <alignment horizontal="center" textRotation="75" wrapText="1"/>
    </xf>
    <xf numFmtId="0" fontId="33" fillId="0" borderId="0" xfId="9" applyFont="1" applyAlignment="1">
      <alignment textRotation="75" wrapText="1"/>
    </xf>
    <xf numFmtId="0" fontId="32" fillId="0" borderId="0" xfId="9" applyFont="1" applyAlignment="1">
      <alignment textRotation="75" wrapText="1"/>
    </xf>
    <xf numFmtId="0" fontId="34" fillId="0" borderId="0" xfId="9" applyFont="1" applyAlignment="1">
      <alignment textRotation="75" wrapText="1"/>
    </xf>
    <xf numFmtId="0" fontId="32" fillId="0" borderId="0" xfId="9" applyFont="1"/>
    <xf numFmtId="0" fontId="33" fillId="0" borderId="22" xfId="9" applyFont="1" applyFill="1" applyBorder="1"/>
    <xf numFmtId="0" fontId="33" fillId="0" borderId="0" xfId="9" applyFont="1"/>
    <xf numFmtId="11" fontId="14" fillId="0" borderId="0" xfId="9" applyNumberFormat="1"/>
    <xf numFmtId="0" fontId="35" fillId="0" borderId="0" xfId="9" applyFont="1"/>
    <xf numFmtId="0" fontId="36" fillId="0" borderId="0" xfId="9" applyFont="1"/>
    <xf numFmtId="0" fontId="23" fillId="0" borderId="0" xfId="9" applyFont="1" applyAlignment="1">
      <alignment wrapText="1"/>
    </xf>
    <xf numFmtId="0" fontId="28" fillId="0" borderId="0" xfId="9" applyFont="1" applyAlignment="1">
      <alignment wrapText="1"/>
    </xf>
    <xf numFmtId="0" fontId="19" fillId="10" borderId="0" xfId="9" applyFont="1" applyFill="1" applyAlignment="1">
      <alignment vertical="center" wrapText="1"/>
    </xf>
    <xf numFmtId="165" fontId="26" fillId="10" borderId="0" xfId="95" applyNumberFormat="1" applyFont="1" applyFill="1" applyAlignment="1" applyProtection="1">
      <alignment vertical="center" wrapText="1"/>
    </xf>
    <xf numFmtId="0" fontId="14" fillId="0" borderId="0" xfId="9" applyAlignment="1">
      <alignment wrapText="1"/>
    </xf>
    <xf numFmtId="0" fontId="37" fillId="0" borderId="0" xfId="95" applyAlignment="1" applyProtection="1">
      <alignment wrapText="1"/>
    </xf>
    <xf numFmtId="0" fontId="38" fillId="0" borderId="0" xfId="95" applyFont="1" applyAlignment="1" applyProtection="1">
      <alignment wrapText="1"/>
    </xf>
    <xf numFmtId="0" fontId="14" fillId="0" borderId="0" xfId="9" applyNumberFormat="1" applyAlignment="1">
      <alignment wrapText="1"/>
    </xf>
    <xf numFmtId="0" fontId="9" fillId="7" borderId="2" xfId="0" applyFont="1" applyFill="1" applyBorder="1" applyAlignment="1">
      <alignment vertical="center" wrapText="1"/>
    </xf>
    <xf numFmtId="3" fontId="9" fillId="7" borderId="2" xfId="0" applyNumberFormat="1" applyFont="1" applyFill="1" applyBorder="1" applyAlignment="1">
      <alignment horizontal="right" vertical="center" wrapText="1"/>
    </xf>
    <xf numFmtId="11" fontId="9" fillId="7" borderId="2" xfId="0" applyNumberFormat="1" applyFont="1" applyFill="1" applyBorder="1" applyAlignment="1">
      <alignment vertical="center" wrapText="1"/>
    </xf>
    <xf numFmtId="0" fontId="4" fillId="7" borderId="2" xfId="0" applyFont="1" applyFill="1" applyBorder="1" applyAlignment="1">
      <alignment vertical="top" wrapText="1"/>
    </xf>
    <xf numFmtId="0" fontId="9" fillId="7" borderId="10" xfId="0" applyFont="1" applyFill="1" applyBorder="1" applyAlignment="1">
      <alignment vertical="center" wrapText="1"/>
    </xf>
    <xf numFmtId="3" fontId="9" fillId="7" borderId="3" xfId="0" applyNumberFormat="1" applyFont="1" applyFill="1" applyBorder="1" applyAlignment="1">
      <alignment horizontal="right" vertical="center" wrapText="1"/>
    </xf>
    <xf numFmtId="11" fontId="9" fillId="7" borderId="3" xfId="0" applyNumberFormat="1" applyFont="1" applyFill="1" applyBorder="1" applyAlignment="1">
      <alignment vertical="center" wrapText="1"/>
    </xf>
    <xf numFmtId="3" fontId="9" fillId="7" borderId="15" xfId="0" applyNumberFormat="1" applyFont="1" applyFill="1" applyBorder="1" applyAlignment="1">
      <alignment horizontal="right" vertical="center" wrapText="1"/>
    </xf>
    <xf numFmtId="11" fontId="9" fillId="7" borderId="16" xfId="0" applyNumberFormat="1" applyFont="1" applyFill="1" applyBorder="1" applyAlignment="1">
      <alignment vertical="center" wrapText="1"/>
    </xf>
    <xf numFmtId="0" fontId="9" fillId="7" borderId="2" xfId="0" applyFont="1" applyFill="1" applyBorder="1" applyAlignment="1">
      <alignment horizontal="right" vertical="center" wrapText="1"/>
    </xf>
    <xf numFmtId="11" fontId="9" fillId="7" borderId="10" xfId="0" applyNumberFormat="1" applyFont="1" applyFill="1" applyBorder="1" applyAlignment="1">
      <alignment vertical="center" wrapText="1"/>
    </xf>
    <xf numFmtId="11" fontId="9" fillId="7" borderId="13" xfId="0" applyNumberFormat="1" applyFont="1" applyFill="1" applyBorder="1" applyAlignment="1">
      <alignment vertical="center" wrapText="1"/>
    </xf>
    <xf numFmtId="0" fontId="9" fillId="7" borderId="15" xfId="0" applyFont="1" applyFill="1" applyBorder="1" applyAlignment="1">
      <alignment horizontal="right" vertical="center" wrapText="1"/>
    </xf>
    <xf numFmtId="11" fontId="9" fillId="7" borderId="17" xfId="0" applyNumberFormat="1" applyFont="1" applyFill="1" applyBorder="1" applyAlignment="1">
      <alignment vertical="center" wrapText="1"/>
    </xf>
    <xf numFmtId="0" fontId="9" fillId="7" borderId="15" xfId="0" applyFont="1" applyFill="1" applyBorder="1" applyAlignment="1">
      <alignment vertical="center" wrapText="1"/>
    </xf>
    <xf numFmtId="0" fontId="3" fillId="0" borderId="4" xfId="0" applyFont="1" applyBorder="1" applyAlignment="1">
      <alignment horizontal="center"/>
    </xf>
    <xf numFmtId="0" fontId="3" fillId="0" borderId="5" xfId="0" applyFont="1" applyBorder="1" applyAlignment="1">
      <alignment horizontal="center"/>
    </xf>
    <xf numFmtId="0" fontId="3" fillId="0" borderId="6" xfId="0" applyFont="1" applyBorder="1" applyAlignment="1">
      <alignment horizontal="center"/>
    </xf>
    <xf numFmtId="0" fontId="9" fillId="7" borderId="9" xfId="0" applyFont="1" applyFill="1" applyBorder="1" applyAlignment="1">
      <alignment vertical="center" wrapText="1"/>
    </xf>
    <xf numFmtId="0" fontId="9" fillId="7" borderId="11" xfId="0" applyFont="1" applyFill="1" applyBorder="1" applyAlignment="1">
      <alignment vertical="center" wrapText="1"/>
    </xf>
    <xf numFmtId="0" fontId="9" fillId="7" borderId="12" xfId="0" applyFont="1" applyFill="1" applyBorder="1" applyAlignment="1">
      <alignment vertical="center" wrapText="1"/>
    </xf>
    <xf numFmtId="0" fontId="9" fillId="7" borderId="14" xfId="0" applyFont="1" applyFill="1" applyBorder="1" applyAlignment="1">
      <alignment vertical="center" wrapText="1"/>
    </xf>
    <xf numFmtId="0" fontId="30" fillId="0" borderId="0" xfId="9" applyFont="1" applyAlignment="1">
      <alignment wrapText="1"/>
    </xf>
    <xf numFmtId="0" fontId="14" fillId="0" borderId="0" xfId="9" applyAlignment="1"/>
    <xf numFmtId="11" fontId="0" fillId="0" borderId="0" xfId="0" applyNumberFormat="1"/>
  </cellXfs>
  <cellStyles count="96">
    <cellStyle name="F2" xfId="13"/>
    <cellStyle name="F3" xfId="14"/>
    <cellStyle name="F4" xfId="15"/>
    <cellStyle name="F5" xfId="16"/>
    <cellStyle name="F6" xfId="17"/>
    <cellStyle name="F7" xfId="18"/>
    <cellStyle name="F8" xfId="19"/>
    <cellStyle name="Followed Hyperlink" xfId="2" builtinId="9" hidden="1"/>
    <cellStyle name="Followed Hyperlink" xfId="4" builtinId="9" hidden="1"/>
    <cellStyle name="Followed Hyperlink" xfId="6" builtinId="9" hidden="1"/>
    <cellStyle name="Followed Hyperlink" xfId="8" builtinId="9" hidden="1"/>
    <cellStyle name="Hyperlink" xfId="1" builtinId="8" hidden="1"/>
    <cellStyle name="Hyperlink" xfId="3" builtinId="8" hidden="1"/>
    <cellStyle name="Hyperlink" xfId="5" builtinId="8" hidden="1"/>
    <cellStyle name="Hyperlink" xfId="7" builtinId="8" hidden="1"/>
    <cellStyle name="Hyperlink" xfId="95" builtinId="8"/>
    <cellStyle name="Hyperlink 2" xfId="20"/>
    <cellStyle name="Normal" xfId="0" builtinId="0"/>
    <cellStyle name="Normal 2" xfId="9"/>
    <cellStyle name="Normal 2 10" xfId="21"/>
    <cellStyle name="Normal 2 11" xfId="22"/>
    <cellStyle name="Normal 2 12" xfId="23"/>
    <cellStyle name="Normal 2 13" xfId="24"/>
    <cellStyle name="Normal 2 14" xfId="25"/>
    <cellStyle name="Normal 2 15" xfId="26"/>
    <cellStyle name="Normal 2 16" xfId="27"/>
    <cellStyle name="Normal 2 17" xfId="28"/>
    <cellStyle name="Normal 2 18" xfId="29"/>
    <cellStyle name="Normal 2 19" xfId="30"/>
    <cellStyle name="Normal 2 2" xfId="11"/>
    <cellStyle name="Normal 2 20" xfId="31"/>
    <cellStyle name="Normal 2 21" xfId="32"/>
    <cellStyle name="Normal 2 22" xfId="33"/>
    <cellStyle name="Normal 2 23" xfId="34"/>
    <cellStyle name="Normal 2 24" xfId="35"/>
    <cellStyle name="Normal 2 25" xfId="36"/>
    <cellStyle name="Normal 2 26" xfId="37"/>
    <cellStyle name="Normal 2 27" xfId="38"/>
    <cellStyle name="Normal 2 28" xfId="39"/>
    <cellStyle name="Normal 2 29" xfId="40"/>
    <cellStyle name="Normal 2 3" xfId="41"/>
    <cellStyle name="Normal 2 30" xfId="42"/>
    <cellStyle name="Normal 2 31" xfId="43"/>
    <cellStyle name="Normal 2 32" xfId="44"/>
    <cellStyle name="Normal 2 33" xfId="45"/>
    <cellStyle name="Normal 2 34" xfId="46"/>
    <cellStyle name="Normal 2 35" xfId="47"/>
    <cellStyle name="Normal 2 36" xfId="48"/>
    <cellStyle name="Normal 2 37" xfId="49"/>
    <cellStyle name="Normal 2 38" xfId="50"/>
    <cellStyle name="Normal 2 39" xfId="51"/>
    <cellStyle name="Normal 2 4" xfId="52"/>
    <cellStyle name="Normal 2 40" xfId="53"/>
    <cellStyle name="Normal 2 41" xfId="54"/>
    <cellStyle name="Normal 2 42" xfId="55"/>
    <cellStyle name="Normal 2 43" xfId="56"/>
    <cellStyle name="Normal 2 44" xfId="57"/>
    <cellStyle name="Normal 2 45" xfId="58"/>
    <cellStyle name="Normal 2 46" xfId="59"/>
    <cellStyle name="Normal 2 47" xfId="60"/>
    <cellStyle name="Normal 2 48" xfId="61"/>
    <cellStyle name="Normal 2 49" xfId="62"/>
    <cellStyle name="Normal 2 5" xfId="63"/>
    <cellStyle name="Normal 2 50" xfId="64"/>
    <cellStyle name="Normal 2 51" xfId="65"/>
    <cellStyle name="Normal 2 52" xfId="66"/>
    <cellStyle name="Normal 2 53" xfId="67"/>
    <cellStyle name="Normal 2 54" xfId="68"/>
    <cellStyle name="Normal 2 55" xfId="69"/>
    <cellStyle name="Normal 2 56" xfId="70"/>
    <cellStyle name="Normal 2 57" xfId="71"/>
    <cellStyle name="Normal 2 58" xfId="72"/>
    <cellStyle name="Normal 2 59" xfId="73"/>
    <cellStyle name="Normal 2 6" xfId="74"/>
    <cellStyle name="Normal 2 60" xfId="75"/>
    <cellStyle name="Normal 2 61" xfId="76"/>
    <cellStyle name="Normal 2 62" xfId="77"/>
    <cellStyle name="Normal 2 63" xfId="78"/>
    <cellStyle name="Normal 2 64" xfId="79"/>
    <cellStyle name="Normal 2 65" xfId="80"/>
    <cellStyle name="Normal 2 66" xfId="81"/>
    <cellStyle name="Normal 2 67" xfId="82"/>
    <cellStyle name="Normal 2 68" xfId="83"/>
    <cellStyle name="Normal 2 69" xfId="84"/>
    <cellStyle name="Normal 2 7" xfId="85"/>
    <cellStyle name="Normal 2 70" xfId="86"/>
    <cellStyle name="Normal 2 71" xfId="87"/>
    <cellStyle name="Normal 2 72" xfId="93"/>
    <cellStyle name="Normal 2 8" xfId="88"/>
    <cellStyle name="Normal 2 9" xfId="89"/>
    <cellStyle name="Normal 67" xfId="10"/>
    <cellStyle name="Normal 68" xfId="12"/>
    <cellStyle name="Normal_Sheet1 2 2" xfId="94"/>
    <cellStyle name="Standaard_Blad1" xfId="90"/>
    <cellStyle name="Standard_ecoinvent2000-names" xfId="91"/>
    <cellStyle name="Wasser" xfId="92"/>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layout/>
      <c:overlay val="0"/>
    </c:title>
    <c:autoTitleDeleted val="0"/>
    <c:plotArea>
      <c:layout/>
      <c:barChart>
        <c:barDir val="col"/>
        <c:grouping val="clustered"/>
        <c:varyColors val="0"/>
        <c:ser>
          <c:idx val="0"/>
          <c:order val="0"/>
          <c:tx>
            <c:strRef>
              <c:f>'LCI and LCIA'!$B$30</c:f>
              <c:strCache>
                <c:ptCount val="1"/>
                <c:pt idx="0">
                  <c:v>Global Warming Air (kg CO2 eq / kg methanol)</c:v>
                </c:pt>
              </c:strCache>
            </c:strRef>
          </c:tx>
          <c:invertIfNegative val="0"/>
          <c:cat>
            <c:strRef>
              <c:f>'LCI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'LCI and LCIA'!$B$31:$B$36</c:f>
              <c:numCache>
                <c:formatCode>0.00E+00</c:formatCode>
                <c:ptCount val="6"/>
                <c:pt idx="0">
                  <c:v>-1.3794740686632578</c:v>
                </c:pt>
                <c:pt idx="1">
                  <c:v>-2.7592491343174776</c:v>
                </c:pt>
                <c:pt idx="2">
                  <c:v>-1.396857299470126</c:v>
                </c:pt>
                <c:pt idx="3">
                  <c:v>-1.4577696526508226</c:v>
                </c:pt>
                <c:pt idx="4">
                  <c:v>-1.4523722627737226</c:v>
                </c:pt>
                <c:pt idx="5">
                  <c:v>-9.7427403613875736</c:v>
                </c:pt>
              </c:numCache>
            </c:numRef>
          </c:val>
        </c:ser>
        <c:dLbls>
          <c:showLegendKey val="0"/>
          <c:showVal val="0"/>
          <c:showCatName val="0"/>
          <c:showSerName val="0"/>
          <c:showPercent val="0"/>
          <c:showBubbleSize val="0"/>
        </c:dLbls>
        <c:gapWidth val="150"/>
        <c:axId val="96935936"/>
        <c:axId val="96937472"/>
      </c:barChart>
      <c:catAx>
        <c:axId val="96935936"/>
        <c:scaling>
          <c:orientation val="minMax"/>
        </c:scaling>
        <c:delete val="0"/>
        <c:axPos val="b"/>
        <c:majorTickMark val="out"/>
        <c:minorTickMark val="none"/>
        <c:tickLblPos val="high"/>
        <c:crossAx val="96937472"/>
        <c:crosses val="autoZero"/>
        <c:auto val="1"/>
        <c:lblAlgn val="ctr"/>
        <c:lblOffset val="100"/>
        <c:noMultiLvlLbl val="0"/>
      </c:catAx>
      <c:valAx>
        <c:axId val="96937472"/>
        <c:scaling>
          <c:orientation val="minMax"/>
        </c:scaling>
        <c:delete val="0"/>
        <c:axPos val="l"/>
        <c:numFmt formatCode="0.00E+00" sourceLinked="1"/>
        <c:majorTickMark val="out"/>
        <c:minorTickMark val="none"/>
        <c:tickLblPos val="nextTo"/>
        <c:crossAx val="96935936"/>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layout/>
      <c:overlay val="0"/>
    </c:title>
    <c:autoTitleDeleted val="0"/>
    <c:plotArea>
      <c:layout/>
      <c:barChart>
        <c:barDir val="col"/>
        <c:grouping val="clustered"/>
        <c:varyColors val="0"/>
        <c:ser>
          <c:idx val="0"/>
          <c:order val="0"/>
          <c:tx>
            <c:strRef>
              <c:f>'LCI and LCIA'!$C$30</c:f>
              <c:strCache>
                <c:ptCount val="1"/>
                <c:pt idx="0">
                  <c:v>HH Particulate Air (PM2.5 eq / kg methanol)</c:v>
                </c:pt>
              </c:strCache>
            </c:strRef>
          </c:tx>
          <c:invertIfNegative val="0"/>
          <c:cat>
            <c:strRef>
              <c:f>'LCI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'LCI and LCIA'!$C$31:$C$36</c:f>
              <c:numCache>
                <c:formatCode>0.00E+00</c:formatCode>
                <c:ptCount val="6"/>
                <c:pt idx="0">
                  <c:v>0</c:v>
                </c:pt>
                <c:pt idx="1">
                  <c:v>3.1259486057955165E-4</c:v>
                </c:pt>
                <c:pt idx="2">
                  <c:v>3.8052256532066504E-6</c:v>
                </c:pt>
                <c:pt idx="3">
                  <c:v>0</c:v>
                </c:pt>
                <c:pt idx="4">
                  <c:v>1.6416277372262772E-5</c:v>
                </c:pt>
                <c:pt idx="5">
                  <c:v>2.3340032853415789E-7</c:v>
                </c:pt>
              </c:numCache>
            </c:numRef>
          </c:val>
        </c:ser>
        <c:dLbls>
          <c:showLegendKey val="0"/>
          <c:showVal val="0"/>
          <c:showCatName val="0"/>
          <c:showSerName val="0"/>
          <c:showPercent val="0"/>
          <c:showBubbleSize val="0"/>
        </c:dLbls>
        <c:gapWidth val="150"/>
        <c:axId val="96961664"/>
        <c:axId val="96963200"/>
      </c:barChart>
      <c:catAx>
        <c:axId val="96961664"/>
        <c:scaling>
          <c:orientation val="minMax"/>
        </c:scaling>
        <c:delete val="0"/>
        <c:axPos val="b"/>
        <c:majorTickMark val="out"/>
        <c:minorTickMark val="none"/>
        <c:tickLblPos val="low"/>
        <c:crossAx val="96963200"/>
        <c:crosses val="autoZero"/>
        <c:auto val="1"/>
        <c:lblAlgn val="ctr"/>
        <c:lblOffset val="100"/>
        <c:noMultiLvlLbl val="0"/>
      </c:catAx>
      <c:valAx>
        <c:axId val="96963200"/>
        <c:scaling>
          <c:orientation val="minMax"/>
        </c:scaling>
        <c:delete val="0"/>
        <c:axPos val="l"/>
        <c:numFmt formatCode="0.00E+00" sourceLinked="1"/>
        <c:majorTickMark val="out"/>
        <c:minorTickMark val="none"/>
        <c:tickLblPos val="nextTo"/>
        <c:crossAx val="96961664"/>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'LCI and LCIA'!$D$30</c:f>
              <c:strCache>
                <c:ptCount val="1"/>
                <c:pt idx="0">
                  <c:v>Smog Air (kg O3 eq / kg methanol)</c:v>
                </c:pt>
              </c:strCache>
            </c:strRef>
          </c:tx>
          <c:invertIfNegative val="0"/>
          <c:cat>
            <c:strRef>
              <c:f>'LCI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'LCI and LCIA'!$D$31:$D$36</c:f>
              <c:numCache>
                <c:formatCode>0.00E+00</c:formatCode>
                <c:ptCount val="6"/>
                <c:pt idx="0">
                  <c:v>0.67200000000000004</c:v>
                </c:pt>
                <c:pt idx="1">
                  <c:v>0.72082099507927833</c:v>
                </c:pt>
                <c:pt idx="2">
                  <c:v>0.67259429928741099</c:v>
                </c:pt>
                <c:pt idx="3">
                  <c:v>0.67200000000000004</c:v>
                </c:pt>
                <c:pt idx="4">
                  <c:v>0.67456389051094889</c:v>
                </c:pt>
                <c:pt idx="5">
                  <c:v>0.67203645241086096</c:v>
                </c:pt>
              </c:numCache>
            </c:numRef>
          </c:val>
        </c:ser>
        <c:dLbls>
          <c:showLegendKey val="0"/>
          <c:showVal val="0"/>
          <c:showCatName val="0"/>
          <c:showSerName val="0"/>
          <c:showPercent val="0"/>
          <c:showBubbleSize val="0"/>
        </c:dLbls>
        <c:gapWidth val="150"/>
        <c:axId val="96983296"/>
        <c:axId val="96985088"/>
      </c:barChart>
      <c:catAx>
        <c:axId val="96983296"/>
        <c:scaling>
          <c:orientation val="minMax"/>
        </c:scaling>
        <c:delete val="0"/>
        <c:axPos val="b"/>
        <c:majorTickMark val="out"/>
        <c:minorTickMark val="none"/>
        <c:tickLblPos val="low"/>
        <c:crossAx val="96985088"/>
        <c:crosses val="autoZero"/>
        <c:auto val="1"/>
        <c:lblAlgn val="ctr"/>
        <c:lblOffset val="100"/>
        <c:noMultiLvlLbl val="0"/>
      </c:catAx>
      <c:valAx>
        <c:axId val="96985088"/>
        <c:scaling>
          <c:orientation val="minMax"/>
        </c:scaling>
        <c:delete val="0"/>
        <c:axPos val="l"/>
        <c:numFmt formatCode="0.00E+00" sourceLinked="1"/>
        <c:majorTickMark val="out"/>
        <c:minorTickMark val="none"/>
        <c:tickLblPos val="nextTo"/>
        <c:crossAx val="96983296"/>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'LCI and LCIA'!$E$30</c:f>
              <c:strCache>
                <c:ptCount val="1"/>
                <c:pt idx="0">
                  <c:v>Energy Intensity (kJ/kg methanol)</c:v>
                </c:pt>
              </c:strCache>
            </c:strRef>
          </c:tx>
          <c:invertIfNegative val="0"/>
          <c:cat>
            <c:strRef>
              <c:f>'LCI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'LCI and LCIA'!$E$31:$E$36</c:f>
              <c:numCache>
                <c:formatCode>0.00E+00</c:formatCode>
                <c:ptCount val="6"/>
                <c:pt idx="0">
                  <c:v>24134.506939371804</c:v>
                </c:pt>
                <c:pt idx="1">
                  <c:v>37401.77692728267</c:v>
                </c:pt>
                <c:pt idx="2">
                  <c:v>21564.92417321396</c:v>
                </c:pt>
                <c:pt idx="3">
                  <c:v>18743.440585009139</c:v>
                </c:pt>
                <c:pt idx="4">
                  <c:v>16316.195255474451</c:v>
                </c:pt>
                <c:pt idx="5">
                  <c:v>10141.238709054016</c:v>
                </c:pt>
              </c:numCache>
            </c:numRef>
          </c:val>
        </c:ser>
        <c:dLbls>
          <c:showLegendKey val="0"/>
          <c:showVal val="0"/>
          <c:showCatName val="0"/>
          <c:showSerName val="0"/>
          <c:showPercent val="0"/>
          <c:showBubbleSize val="0"/>
        </c:dLbls>
        <c:gapWidth val="150"/>
        <c:axId val="98123136"/>
        <c:axId val="98133120"/>
      </c:barChart>
      <c:catAx>
        <c:axId val="98123136"/>
        <c:scaling>
          <c:orientation val="minMax"/>
        </c:scaling>
        <c:delete val="0"/>
        <c:axPos val="b"/>
        <c:majorTickMark val="out"/>
        <c:minorTickMark val="none"/>
        <c:tickLblPos val="low"/>
        <c:crossAx val="98133120"/>
        <c:crosses val="autoZero"/>
        <c:auto val="1"/>
        <c:lblAlgn val="ctr"/>
        <c:lblOffset val="100"/>
        <c:noMultiLvlLbl val="0"/>
      </c:catAx>
      <c:valAx>
        <c:axId val="98133120"/>
        <c:scaling>
          <c:orientation val="minMax"/>
        </c:scaling>
        <c:delete val="0"/>
        <c:axPos val="l"/>
        <c:numFmt formatCode="0.00E+00" sourceLinked="1"/>
        <c:majorTickMark val="out"/>
        <c:minorTickMark val="none"/>
        <c:tickLblPos val="nextTo"/>
        <c:crossAx val="98123136"/>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'LCI and LCIA'!$F$30</c:f>
              <c:strCache>
                <c:ptCount val="1"/>
                <c:pt idx="0">
                  <c:v>Water Intensity (kg/kg methanol)</c:v>
                </c:pt>
              </c:strCache>
            </c:strRef>
          </c:tx>
          <c:invertIfNegative val="0"/>
          <c:cat>
            <c:strRef>
              <c:f>'LCI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'LCI and LCIA'!$F$31:$F$36</c:f>
              <c:numCache>
                <c:formatCode>0.00E+00</c:formatCode>
                <c:ptCount val="6"/>
                <c:pt idx="0">
                  <c:v>331.62892622352081</c:v>
                </c:pt>
                <c:pt idx="1">
                  <c:v>487.33369783123749</c:v>
                </c:pt>
                <c:pt idx="2">
                  <c:v>301.66270783847983</c:v>
                </c:pt>
                <c:pt idx="3">
                  <c:v>2705.6672760511883</c:v>
                </c:pt>
                <c:pt idx="4">
                  <c:v>240.5109489051095</c:v>
                </c:pt>
                <c:pt idx="5">
                  <c:v>120.72905594743453</c:v>
                </c:pt>
              </c:numCache>
            </c:numRef>
          </c:val>
        </c:ser>
        <c:dLbls>
          <c:showLegendKey val="0"/>
          <c:showVal val="0"/>
          <c:showCatName val="0"/>
          <c:showSerName val="0"/>
          <c:showPercent val="0"/>
          <c:showBubbleSize val="0"/>
        </c:dLbls>
        <c:gapWidth val="150"/>
        <c:axId val="98169600"/>
        <c:axId val="98171136"/>
      </c:barChart>
      <c:catAx>
        <c:axId val="98169600"/>
        <c:scaling>
          <c:orientation val="minMax"/>
        </c:scaling>
        <c:delete val="0"/>
        <c:axPos val="b"/>
        <c:majorTickMark val="out"/>
        <c:minorTickMark val="none"/>
        <c:tickLblPos val="low"/>
        <c:crossAx val="98171136"/>
        <c:crosses val="autoZero"/>
        <c:auto val="1"/>
        <c:lblAlgn val="ctr"/>
        <c:lblOffset val="100"/>
        <c:noMultiLvlLbl val="0"/>
      </c:catAx>
      <c:valAx>
        <c:axId val="98171136"/>
        <c:scaling>
          <c:orientation val="minMax"/>
        </c:scaling>
        <c:delete val="0"/>
        <c:axPos val="l"/>
        <c:numFmt formatCode="0.00E+00" sourceLinked="1"/>
        <c:majorTickMark val="out"/>
        <c:minorTickMark val="none"/>
        <c:tickLblPos val="nextTo"/>
        <c:crossAx val="98169600"/>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'LCI and LCIA'!$G$30</c:f>
              <c:strCache>
                <c:ptCount val="1"/>
                <c:pt idx="0">
                  <c:v>Material Intensity (kg/kg methanol)</c:v>
                </c:pt>
              </c:strCache>
            </c:strRef>
          </c:tx>
          <c:invertIfNegative val="0"/>
          <c:cat>
            <c:strRef>
              <c:f>'LCI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'LCI and LCIA'!$G$31:$G$36</c:f>
              <c:numCache>
                <c:formatCode>0.00E+00</c:formatCode>
                <c:ptCount val="6"/>
                <c:pt idx="0">
                  <c:v>1.5690284879474068</c:v>
                </c:pt>
                <c:pt idx="1">
                  <c:v>3.0120284308365228</c:v>
                </c:pt>
                <c:pt idx="2">
                  <c:v>1.5872464827334185</c:v>
                </c:pt>
                <c:pt idx="3">
                  <c:v>1.6577696526508225</c:v>
                </c:pt>
                <c:pt idx="4">
                  <c:v>1.6452554744525547</c:v>
                </c:pt>
                <c:pt idx="5">
                  <c:v>0.72272683351048417</c:v>
                </c:pt>
              </c:numCache>
            </c:numRef>
          </c:val>
        </c:ser>
        <c:dLbls>
          <c:showLegendKey val="0"/>
          <c:showVal val="0"/>
          <c:showCatName val="0"/>
          <c:showSerName val="0"/>
          <c:showPercent val="0"/>
          <c:showBubbleSize val="0"/>
        </c:dLbls>
        <c:gapWidth val="150"/>
        <c:axId val="98064256"/>
        <c:axId val="98065792"/>
      </c:barChart>
      <c:catAx>
        <c:axId val="98064256"/>
        <c:scaling>
          <c:orientation val="minMax"/>
        </c:scaling>
        <c:delete val="0"/>
        <c:axPos val="b"/>
        <c:majorTickMark val="out"/>
        <c:minorTickMark val="none"/>
        <c:tickLblPos val="low"/>
        <c:crossAx val="98065792"/>
        <c:crosses val="autoZero"/>
        <c:auto val="1"/>
        <c:lblAlgn val="ctr"/>
        <c:lblOffset val="100"/>
        <c:noMultiLvlLbl val="0"/>
      </c:catAx>
      <c:valAx>
        <c:axId val="98065792"/>
        <c:scaling>
          <c:orientation val="minMax"/>
        </c:scaling>
        <c:delete val="0"/>
        <c:axPos val="l"/>
        <c:numFmt formatCode="0.00E+00" sourceLinked="1"/>
        <c:majorTickMark val="out"/>
        <c:minorTickMark val="none"/>
        <c:tickLblPos val="nextTo"/>
        <c:crossAx val="98064256"/>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layout/>
      <c:overlay val="0"/>
    </c:title>
    <c:autoTitleDeleted val="0"/>
    <c:plotArea>
      <c:layout/>
      <c:barChart>
        <c:barDir val="col"/>
        <c:grouping val="clustered"/>
        <c:varyColors val="0"/>
        <c:ser>
          <c:idx val="0"/>
          <c:order val="0"/>
          <c:tx>
            <c:strRef>
              <c:f>'Syst Expansion LCI and LCIA'!$B$30</c:f>
              <c:strCache>
                <c:ptCount val="1"/>
                <c:pt idx="0">
                  <c:v>Global Warming Air (kg CO2 eq / kg methanol)</c:v>
                </c:pt>
              </c:strCache>
            </c:strRef>
          </c:tx>
          <c:invertIfNegative val="0"/>
          <c:cat>
            <c:strRef>
              <c:f>'Syst Expansion 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'Syst Expansion LCI and LCIA'!$B$31:$B$36</c:f>
              <c:numCache>
                <c:formatCode>0.00E+00</c:formatCode>
                <c:ptCount val="6"/>
                <c:pt idx="0">
                  <c:v>0.85598463659605528</c:v>
                </c:pt>
                <c:pt idx="1">
                  <c:v>0.70509045357207922</c:v>
                </c:pt>
                <c:pt idx="2">
                  <c:v>0.60059380207381685</c:v>
                </c:pt>
                <c:pt idx="3">
                  <c:v>0.27834153153564856</c:v>
                </c:pt>
                <c:pt idx="4">
                  <c:v>5.891532276459821E-2</c:v>
                </c:pt>
                <c:pt idx="5">
                  <c:v>-8.803408125961445</c:v>
                </c:pt>
              </c:numCache>
            </c:numRef>
          </c:val>
        </c:ser>
        <c:dLbls>
          <c:showLegendKey val="0"/>
          <c:showVal val="0"/>
          <c:showCatName val="0"/>
          <c:showSerName val="0"/>
          <c:showPercent val="0"/>
          <c:showBubbleSize val="0"/>
        </c:dLbls>
        <c:gapWidth val="150"/>
        <c:axId val="87950464"/>
        <c:axId val="87952000"/>
      </c:barChart>
      <c:catAx>
        <c:axId val="87950464"/>
        <c:scaling>
          <c:orientation val="minMax"/>
        </c:scaling>
        <c:delete val="0"/>
        <c:axPos val="b"/>
        <c:majorTickMark val="out"/>
        <c:minorTickMark val="none"/>
        <c:tickLblPos val="high"/>
        <c:crossAx val="87952000"/>
        <c:crosses val="autoZero"/>
        <c:auto val="1"/>
        <c:lblAlgn val="ctr"/>
        <c:lblOffset val="100"/>
        <c:noMultiLvlLbl val="0"/>
      </c:catAx>
      <c:valAx>
        <c:axId val="87952000"/>
        <c:scaling>
          <c:orientation val="minMax"/>
        </c:scaling>
        <c:delete val="0"/>
        <c:axPos val="l"/>
        <c:numFmt formatCode="0.00E+00" sourceLinked="1"/>
        <c:majorTickMark val="out"/>
        <c:minorTickMark val="none"/>
        <c:tickLblPos val="nextTo"/>
        <c:crossAx val="87950464"/>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layout/>
      <c:overlay val="0"/>
    </c:title>
    <c:autoTitleDeleted val="0"/>
    <c:plotArea>
      <c:layout/>
      <c:barChart>
        <c:barDir val="col"/>
        <c:grouping val="clustered"/>
        <c:varyColors val="0"/>
        <c:ser>
          <c:idx val="0"/>
          <c:order val="0"/>
          <c:tx>
            <c:strRef>
              <c:f>'Syst Expansion LCI and LCIA'!$C$30</c:f>
              <c:strCache>
                <c:ptCount val="1"/>
                <c:pt idx="0">
                  <c:v>HH Particulate Air (PM2.5 eq / kg methanol)</c:v>
                </c:pt>
              </c:strCache>
            </c:strRef>
          </c:tx>
          <c:invertIfNegative val="0"/>
          <c:cat>
            <c:strRef>
              <c:f>'Syst Expansion 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'Syst Expansion LCI and LCIA'!$C$31:$C$36</c:f>
              <c:numCache>
                <c:formatCode>0.00E+00</c:formatCode>
                <c:ptCount val="6"/>
                <c:pt idx="0">
                  <c:v>0</c:v>
                </c:pt>
                <c:pt idx="1">
                  <c:v>3.1259486057955165E-4</c:v>
                </c:pt>
                <c:pt idx="2">
                  <c:v>3.8052256532066504E-6</c:v>
                </c:pt>
                <c:pt idx="3">
                  <c:v>0</c:v>
                </c:pt>
                <c:pt idx="4">
                  <c:v>1.6416277372262772E-5</c:v>
                </c:pt>
                <c:pt idx="5">
                  <c:v>2.3340032853415789E-7</c:v>
                </c:pt>
              </c:numCache>
            </c:numRef>
          </c:val>
        </c:ser>
        <c:dLbls>
          <c:showLegendKey val="0"/>
          <c:showVal val="0"/>
          <c:showCatName val="0"/>
          <c:showSerName val="0"/>
          <c:showPercent val="0"/>
          <c:showBubbleSize val="0"/>
        </c:dLbls>
        <c:gapWidth val="150"/>
        <c:axId val="87968384"/>
        <c:axId val="87974272"/>
      </c:barChart>
      <c:catAx>
        <c:axId val="87968384"/>
        <c:scaling>
          <c:orientation val="minMax"/>
        </c:scaling>
        <c:delete val="0"/>
        <c:axPos val="b"/>
        <c:majorTickMark val="out"/>
        <c:minorTickMark val="none"/>
        <c:tickLblPos val="low"/>
        <c:crossAx val="87974272"/>
        <c:crosses val="autoZero"/>
        <c:auto val="1"/>
        <c:lblAlgn val="ctr"/>
        <c:lblOffset val="100"/>
        <c:noMultiLvlLbl val="0"/>
      </c:catAx>
      <c:valAx>
        <c:axId val="87974272"/>
        <c:scaling>
          <c:orientation val="minMax"/>
        </c:scaling>
        <c:delete val="0"/>
        <c:axPos val="l"/>
        <c:numFmt formatCode="0.00E+00" sourceLinked="1"/>
        <c:majorTickMark val="out"/>
        <c:minorTickMark val="none"/>
        <c:tickLblPos val="nextTo"/>
        <c:crossAx val="87968384"/>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'Syst Expansion LCI and LCIA'!$D$30</c:f>
              <c:strCache>
                <c:ptCount val="1"/>
                <c:pt idx="0">
                  <c:v>Smog Air (kg O3 eq / kg methanol)</c:v>
                </c:pt>
              </c:strCache>
            </c:strRef>
          </c:tx>
          <c:invertIfNegative val="0"/>
          <c:cat>
            <c:strRef>
              <c:f>'Syst Expansion 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'Syst Expansion LCI and LCIA'!$D$31:$D$36</c:f>
              <c:numCache>
                <c:formatCode>0.00E+00</c:formatCode>
                <c:ptCount val="6"/>
                <c:pt idx="0">
                  <c:v>0.67200000000000004</c:v>
                </c:pt>
                <c:pt idx="1">
                  <c:v>0.72082099507927833</c:v>
                </c:pt>
                <c:pt idx="2">
                  <c:v>0.67259429928741099</c:v>
                </c:pt>
                <c:pt idx="3">
                  <c:v>0.67200000000000004</c:v>
                </c:pt>
                <c:pt idx="4">
                  <c:v>0.67456389051094889</c:v>
                </c:pt>
                <c:pt idx="5">
                  <c:v>0.67203645241086096</c:v>
                </c:pt>
              </c:numCache>
            </c:numRef>
          </c:val>
        </c:ser>
        <c:dLbls>
          <c:showLegendKey val="0"/>
          <c:showVal val="0"/>
          <c:showCatName val="0"/>
          <c:showSerName val="0"/>
          <c:showPercent val="0"/>
          <c:showBubbleSize val="0"/>
        </c:dLbls>
        <c:gapWidth val="150"/>
        <c:axId val="88215552"/>
        <c:axId val="88217088"/>
      </c:barChart>
      <c:catAx>
        <c:axId val="88215552"/>
        <c:scaling>
          <c:orientation val="minMax"/>
        </c:scaling>
        <c:delete val="0"/>
        <c:axPos val="b"/>
        <c:majorTickMark val="out"/>
        <c:minorTickMark val="none"/>
        <c:tickLblPos val="low"/>
        <c:crossAx val="88217088"/>
        <c:crosses val="autoZero"/>
        <c:auto val="1"/>
        <c:lblAlgn val="ctr"/>
        <c:lblOffset val="100"/>
        <c:noMultiLvlLbl val="0"/>
      </c:catAx>
      <c:valAx>
        <c:axId val="88217088"/>
        <c:scaling>
          <c:orientation val="minMax"/>
        </c:scaling>
        <c:delete val="0"/>
        <c:axPos val="l"/>
        <c:numFmt formatCode="0.00E+00" sourceLinked="1"/>
        <c:majorTickMark val="out"/>
        <c:minorTickMark val="none"/>
        <c:tickLblPos val="nextTo"/>
        <c:crossAx val="88215552"/>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'Syst Expansion LCI and LCIA'!$E$30</c:f>
              <c:strCache>
                <c:ptCount val="1"/>
                <c:pt idx="0">
                  <c:v>Energy Intensity (kJ/kg methanol)</c:v>
                </c:pt>
              </c:strCache>
            </c:strRef>
          </c:tx>
          <c:invertIfNegative val="0"/>
          <c:cat>
            <c:strRef>
              <c:f>'Syst Expansion 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'Syst Expansion LCI and LCIA'!$E$31:$E$36</c:f>
              <c:numCache>
                <c:formatCode>0.00E+00</c:formatCode>
                <c:ptCount val="6"/>
                <c:pt idx="0">
                  <c:v>24134.506939371804</c:v>
                </c:pt>
                <c:pt idx="1">
                  <c:v>37401.77692728267</c:v>
                </c:pt>
                <c:pt idx="2">
                  <c:v>21564.92417321396</c:v>
                </c:pt>
                <c:pt idx="3">
                  <c:v>18743.440585009139</c:v>
                </c:pt>
                <c:pt idx="4">
                  <c:v>16316.195255474451</c:v>
                </c:pt>
                <c:pt idx="5">
                  <c:v>10141.238709054016</c:v>
                </c:pt>
              </c:numCache>
            </c:numRef>
          </c:val>
        </c:ser>
        <c:dLbls>
          <c:showLegendKey val="0"/>
          <c:showVal val="0"/>
          <c:showCatName val="0"/>
          <c:showSerName val="0"/>
          <c:showPercent val="0"/>
          <c:showBubbleSize val="0"/>
        </c:dLbls>
        <c:gapWidth val="150"/>
        <c:axId val="88241280"/>
        <c:axId val="88242816"/>
      </c:barChart>
      <c:catAx>
        <c:axId val="88241280"/>
        <c:scaling>
          <c:orientation val="minMax"/>
        </c:scaling>
        <c:delete val="0"/>
        <c:axPos val="b"/>
        <c:majorTickMark val="out"/>
        <c:minorTickMark val="none"/>
        <c:tickLblPos val="low"/>
        <c:crossAx val="88242816"/>
        <c:crosses val="autoZero"/>
        <c:auto val="1"/>
        <c:lblAlgn val="ctr"/>
        <c:lblOffset val="100"/>
        <c:noMultiLvlLbl val="0"/>
      </c:catAx>
      <c:valAx>
        <c:axId val="88242816"/>
        <c:scaling>
          <c:orientation val="minMax"/>
        </c:scaling>
        <c:delete val="0"/>
        <c:axPos val="l"/>
        <c:numFmt formatCode="0.00E+00" sourceLinked="1"/>
        <c:majorTickMark val="out"/>
        <c:minorTickMark val="none"/>
        <c:tickLblPos val="nextTo"/>
        <c:crossAx val="88241280"/>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'Syst Expansion LCI and LCIA'!$F$30</c:f>
              <c:strCache>
                <c:ptCount val="1"/>
                <c:pt idx="0">
                  <c:v>Water Intensity (kg/kg methanol)</c:v>
                </c:pt>
              </c:strCache>
            </c:strRef>
          </c:tx>
          <c:invertIfNegative val="0"/>
          <c:cat>
            <c:strRef>
              <c:f>'Syst Expansion 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'Syst Expansion LCI and LCIA'!$F$31:$F$36</c:f>
              <c:numCache>
                <c:formatCode>0.00E+00</c:formatCode>
                <c:ptCount val="6"/>
                <c:pt idx="0">
                  <c:v>331.62892622352081</c:v>
                </c:pt>
                <c:pt idx="1">
                  <c:v>487.33369783123749</c:v>
                </c:pt>
                <c:pt idx="2">
                  <c:v>301.66270783847983</c:v>
                </c:pt>
                <c:pt idx="3">
                  <c:v>2705.6672760511883</c:v>
                </c:pt>
                <c:pt idx="4">
                  <c:v>240.5109489051095</c:v>
                </c:pt>
                <c:pt idx="5">
                  <c:v>120.72905594743453</c:v>
                </c:pt>
              </c:numCache>
            </c:numRef>
          </c:val>
        </c:ser>
        <c:dLbls>
          <c:showLegendKey val="0"/>
          <c:showVal val="0"/>
          <c:showCatName val="0"/>
          <c:showSerName val="0"/>
          <c:showPercent val="0"/>
          <c:showBubbleSize val="0"/>
        </c:dLbls>
        <c:gapWidth val="150"/>
        <c:axId val="88357120"/>
        <c:axId val="88358912"/>
      </c:barChart>
      <c:catAx>
        <c:axId val="88357120"/>
        <c:scaling>
          <c:orientation val="minMax"/>
        </c:scaling>
        <c:delete val="0"/>
        <c:axPos val="b"/>
        <c:majorTickMark val="out"/>
        <c:minorTickMark val="none"/>
        <c:tickLblPos val="low"/>
        <c:crossAx val="88358912"/>
        <c:crosses val="autoZero"/>
        <c:auto val="1"/>
        <c:lblAlgn val="ctr"/>
        <c:lblOffset val="100"/>
        <c:noMultiLvlLbl val="0"/>
      </c:catAx>
      <c:valAx>
        <c:axId val="88358912"/>
        <c:scaling>
          <c:orientation val="minMax"/>
        </c:scaling>
        <c:delete val="0"/>
        <c:axPos val="l"/>
        <c:numFmt formatCode="0.00E+00" sourceLinked="1"/>
        <c:majorTickMark val="out"/>
        <c:minorTickMark val="none"/>
        <c:tickLblPos val="nextTo"/>
        <c:crossAx val="88357120"/>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overlay val="0"/>
    </c:title>
    <c:autoTitleDeleted val="0"/>
    <c:plotArea>
      <c:layout/>
      <c:barChart>
        <c:barDir val="col"/>
        <c:grouping val="clustered"/>
        <c:varyColors val="0"/>
        <c:ser>
          <c:idx val="0"/>
          <c:order val="0"/>
          <c:tx>
            <c:strRef>
              <c:f>'Syst Expansion LCI and LCIA'!$G$30</c:f>
              <c:strCache>
                <c:ptCount val="1"/>
                <c:pt idx="0">
                  <c:v>Material Intensity (kg/kg methanol)</c:v>
                </c:pt>
              </c:strCache>
            </c:strRef>
          </c:tx>
          <c:invertIfNegative val="0"/>
          <c:cat>
            <c:strRef>
              <c:f>'Syst Expansion LCI and LCIA'!$A$31:$A$36</c:f>
              <c:strCache>
                <c:ptCount val="6"/>
                <c:pt idx="0">
                  <c:v>Nerlov and Chokendorff, 1999</c:v>
                </c:pt>
                <c:pt idx="1">
                  <c:v>Toyir et al., 1998</c:v>
                </c:pt>
                <c:pt idx="2">
                  <c:v>Ushikoshi et al., 1998</c:v>
                </c:pt>
                <c:pt idx="3">
                  <c:v>Jun, et al., 1998</c:v>
                </c:pt>
                <c:pt idx="4">
                  <c:v>Bonivardi, et al., 1998</c:v>
                </c:pt>
                <c:pt idx="5">
                  <c:v>Conventional</c:v>
                </c:pt>
              </c:strCache>
            </c:strRef>
          </c:cat>
          <c:val>
            <c:numRef>
              <c:f>'Syst Expansion LCI and LCIA'!$G$31:$G$36</c:f>
              <c:numCache>
                <c:formatCode>0.00E+00</c:formatCode>
                <c:ptCount val="6"/>
                <c:pt idx="0">
                  <c:v>1.5690284879474068</c:v>
                </c:pt>
                <c:pt idx="1">
                  <c:v>3.0120284308365228</c:v>
                </c:pt>
                <c:pt idx="2">
                  <c:v>1.5872464827334185</c:v>
                </c:pt>
                <c:pt idx="3">
                  <c:v>1.6577696526508225</c:v>
                </c:pt>
                <c:pt idx="4">
                  <c:v>1.6452554744525547</c:v>
                </c:pt>
                <c:pt idx="5">
                  <c:v>0.72272683351048417</c:v>
                </c:pt>
              </c:numCache>
            </c:numRef>
          </c:val>
        </c:ser>
        <c:dLbls>
          <c:showLegendKey val="0"/>
          <c:showVal val="0"/>
          <c:showCatName val="0"/>
          <c:showSerName val="0"/>
          <c:showPercent val="0"/>
          <c:showBubbleSize val="0"/>
        </c:dLbls>
        <c:gapWidth val="150"/>
        <c:axId val="88366464"/>
        <c:axId val="88368256"/>
      </c:barChart>
      <c:catAx>
        <c:axId val="88366464"/>
        <c:scaling>
          <c:orientation val="minMax"/>
        </c:scaling>
        <c:delete val="0"/>
        <c:axPos val="b"/>
        <c:majorTickMark val="out"/>
        <c:minorTickMark val="none"/>
        <c:tickLblPos val="low"/>
        <c:crossAx val="88368256"/>
        <c:crosses val="autoZero"/>
        <c:auto val="1"/>
        <c:lblAlgn val="ctr"/>
        <c:lblOffset val="100"/>
        <c:noMultiLvlLbl val="0"/>
      </c:catAx>
      <c:valAx>
        <c:axId val="88368256"/>
        <c:scaling>
          <c:orientation val="minMax"/>
        </c:scaling>
        <c:delete val="0"/>
        <c:axPos val="l"/>
        <c:numFmt formatCode="0.00E+00" sourceLinked="1"/>
        <c:majorTickMark val="out"/>
        <c:minorTickMark val="none"/>
        <c:tickLblPos val="nextTo"/>
        <c:crossAx val="88366464"/>
        <c:crosses val="autoZero"/>
        <c:crossBetween val="between"/>
      </c:valAx>
      <c:spPr>
        <a:solidFill>
          <a:schemeClr val="lt1"/>
        </a:solidFill>
        <a:ln w="25400" cap="flat" cmpd="sng" algn="ctr">
          <a:solidFill>
            <a:schemeClr val="dk1"/>
          </a:solidFill>
          <a:prstDash val="solid"/>
        </a:ln>
        <a:effectLst/>
      </c:spPr>
    </c:plotArea>
    <c:plotVisOnly val="1"/>
    <c:dispBlanksAs val="gap"/>
    <c:showDLblsOverMax val="0"/>
  </c:chart>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6" Type="http://schemas.openxmlformats.org/officeDocument/2006/relationships/chart" Target="../charts/chart12.xml"/><Relationship Id="rId5" Type="http://schemas.openxmlformats.org/officeDocument/2006/relationships/chart" Target="../charts/chart11.xml"/><Relationship Id="rId4" Type="http://schemas.openxmlformats.org/officeDocument/2006/relationships/chart" Target="../charts/chart10.xml"/></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emf"/><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355600</xdr:colOff>
      <xdr:row>37</xdr:row>
      <xdr:rowOff>50800</xdr:rowOff>
    </xdr:from>
    <xdr:to>
      <xdr:col>9</xdr:col>
      <xdr:colOff>241300</xdr:colOff>
      <xdr:row>66</xdr:row>
      <xdr:rowOff>12700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37</xdr:row>
      <xdr:rowOff>0</xdr:rowOff>
    </xdr:from>
    <xdr:to>
      <xdr:col>18</xdr:col>
      <xdr:colOff>711200</xdr:colOff>
      <xdr:row>65</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0</xdr:colOff>
      <xdr:row>37</xdr:row>
      <xdr:rowOff>0</xdr:rowOff>
    </xdr:from>
    <xdr:to>
      <xdr:col>28</xdr:col>
      <xdr:colOff>711200</xdr:colOff>
      <xdr:row>65</xdr:row>
      <xdr:rowOff>152400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63500</xdr:colOff>
      <xdr:row>37</xdr:row>
      <xdr:rowOff>0</xdr:rowOff>
    </xdr:from>
    <xdr:to>
      <xdr:col>38</xdr:col>
      <xdr:colOff>774700</xdr:colOff>
      <xdr:row>65</xdr:row>
      <xdr:rowOff>152400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40</xdr:col>
      <xdr:colOff>0</xdr:colOff>
      <xdr:row>37</xdr:row>
      <xdr:rowOff>0</xdr:rowOff>
    </xdr:from>
    <xdr:to>
      <xdr:col>48</xdr:col>
      <xdr:colOff>711200</xdr:colOff>
      <xdr:row>65</xdr:row>
      <xdr:rowOff>152400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50</xdr:col>
      <xdr:colOff>0</xdr:colOff>
      <xdr:row>37</xdr:row>
      <xdr:rowOff>0</xdr:rowOff>
    </xdr:from>
    <xdr:to>
      <xdr:col>58</xdr:col>
      <xdr:colOff>711200</xdr:colOff>
      <xdr:row>65</xdr:row>
      <xdr:rowOff>152400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355600</xdr:colOff>
      <xdr:row>37</xdr:row>
      <xdr:rowOff>50800</xdr:rowOff>
    </xdr:from>
    <xdr:to>
      <xdr:col>9</xdr:col>
      <xdr:colOff>241300</xdr:colOff>
      <xdr:row>66</xdr:row>
      <xdr:rowOff>12700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37</xdr:row>
      <xdr:rowOff>0</xdr:rowOff>
    </xdr:from>
    <xdr:to>
      <xdr:col>18</xdr:col>
      <xdr:colOff>711200</xdr:colOff>
      <xdr:row>65</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0</xdr:colOff>
      <xdr:row>37</xdr:row>
      <xdr:rowOff>0</xdr:rowOff>
    </xdr:from>
    <xdr:to>
      <xdr:col>28</xdr:col>
      <xdr:colOff>711200</xdr:colOff>
      <xdr:row>65</xdr:row>
      <xdr:rowOff>152400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63500</xdr:colOff>
      <xdr:row>37</xdr:row>
      <xdr:rowOff>0</xdr:rowOff>
    </xdr:from>
    <xdr:to>
      <xdr:col>38</xdr:col>
      <xdr:colOff>774700</xdr:colOff>
      <xdr:row>65</xdr:row>
      <xdr:rowOff>152400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40</xdr:col>
      <xdr:colOff>0</xdr:colOff>
      <xdr:row>37</xdr:row>
      <xdr:rowOff>0</xdr:rowOff>
    </xdr:from>
    <xdr:to>
      <xdr:col>48</xdr:col>
      <xdr:colOff>711200</xdr:colOff>
      <xdr:row>65</xdr:row>
      <xdr:rowOff>152400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50</xdr:col>
      <xdr:colOff>0</xdr:colOff>
      <xdr:row>37</xdr:row>
      <xdr:rowOff>0</xdr:rowOff>
    </xdr:from>
    <xdr:to>
      <xdr:col>58</xdr:col>
      <xdr:colOff>711200</xdr:colOff>
      <xdr:row>65</xdr:row>
      <xdr:rowOff>152400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xdr:col>
      <xdr:colOff>131762</xdr:colOff>
      <xdr:row>23</xdr:row>
      <xdr:rowOff>104775</xdr:rowOff>
    </xdr:from>
    <xdr:to>
      <xdr:col>12</xdr:col>
      <xdr:colOff>207962</xdr:colOff>
      <xdr:row>35</xdr:row>
      <xdr:rowOff>142875</xdr:rowOff>
    </xdr:to>
    <xdr:sp macro="" textlink="">
      <xdr:nvSpPr>
        <xdr:cNvPr id="2" name="Rectangle 1"/>
        <xdr:cNvSpPr>
          <a:spLocks noChangeArrowheads="1"/>
        </xdr:cNvSpPr>
      </xdr:nvSpPr>
      <xdr:spPr bwMode="auto">
        <a:xfrm>
          <a:off x="1960562" y="3867150"/>
          <a:ext cx="5562600" cy="1981200"/>
        </a:xfrm>
        <a:prstGeom prst="rect">
          <a:avLst/>
        </a:prstGeom>
        <a:noFill/>
        <a:ln w="73025">
          <a:solidFill>
            <a:schemeClr val="bg1"/>
          </a:solidFill>
          <a:miter lim="800000"/>
          <a:headEnd/>
          <a:tailEnd/>
        </a:ln>
      </xdr:spPr>
      <xdr:txBody>
        <a:bodyPr wrap="none" anchor="ct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n-US"/>
        </a:p>
      </xdr:txBody>
    </xdr:sp>
    <xdr:clientData/>
  </xdr:twoCellAnchor>
  <xdr:twoCellAnchor>
    <xdr:from>
      <xdr:col>0</xdr:col>
      <xdr:colOff>0</xdr:colOff>
      <xdr:row>6</xdr:row>
      <xdr:rowOff>0</xdr:rowOff>
    </xdr:from>
    <xdr:to>
      <xdr:col>12</xdr:col>
      <xdr:colOff>111125</xdr:colOff>
      <xdr:row>40</xdr:row>
      <xdr:rowOff>65088</xdr:rowOff>
    </xdr:to>
    <xdr:pic>
      <xdr:nvPicPr>
        <xdr:cNvPr id="3" name="Object 2"/>
        <xdr:cNvPicPr>
          <a:picLocks noChangeAspect="1" noChangeArrowheads="1"/>
        </xdr:cNvPicPr>
      </xdr:nvPicPr>
      <xdr:blipFill>
        <a:blip xmlns:r="http://schemas.openxmlformats.org/officeDocument/2006/relationships" r:embed="rId1" cstate="print"/>
        <a:srcRect/>
        <a:stretch>
          <a:fillRect/>
        </a:stretch>
      </xdr:blipFill>
      <xdr:spPr bwMode="auto">
        <a:xfrm>
          <a:off x="0" y="1009650"/>
          <a:ext cx="7426325" cy="5570538"/>
        </a:xfrm>
        <a:prstGeom prst="rect">
          <a:avLst/>
        </a:prstGeom>
        <a:noFill/>
        <a:ln w="9525">
          <a:noFill/>
          <a:miter lim="800000"/>
          <a:headEnd/>
          <a:tailEnd/>
        </a:ln>
      </xdr:spPr>
    </xdr:pic>
    <xdr:clientData/>
  </xdr:twoCellAnchor>
  <xdr:twoCellAnchor>
    <xdr:from>
      <xdr:col>7</xdr:col>
      <xdr:colOff>207962</xdr:colOff>
      <xdr:row>29</xdr:row>
      <xdr:rowOff>123825</xdr:rowOff>
    </xdr:from>
    <xdr:to>
      <xdr:col>9</xdr:col>
      <xdr:colOff>588962</xdr:colOff>
      <xdr:row>36</xdr:row>
      <xdr:rowOff>84138</xdr:rowOff>
    </xdr:to>
    <xdr:pic>
      <xdr:nvPicPr>
        <xdr:cNvPr id="4" name="Object 3"/>
        <xdr:cNvPicPr>
          <a:picLocks noChangeAspect="1" noChangeArrowheads="1"/>
        </xdr:cNvPicPr>
      </xdr:nvPicPr>
      <xdr:blipFill>
        <a:blip xmlns:r="http://schemas.openxmlformats.org/officeDocument/2006/relationships" r:embed="rId2" cstate="print"/>
        <a:srcRect/>
        <a:stretch>
          <a:fillRect/>
        </a:stretch>
      </xdr:blipFill>
      <xdr:spPr bwMode="auto">
        <a:xfrm>
          <a:off x="4475162" y="4857750"/>
          <a:ext cx="1600200" cy="1093788"/>
        </a:xfrm>
        <a:prstGeom prst="rect">
          <a:avLst/>
        </a:prstGeom>
        <a:noFill/>
        <a:ln w="9525">
          <a:noFill/>
          <a:miter lim="800000"/>
          <a:headEnd/>
          <a:tailEnd/>
        </a:ln>
        <a:effectLst/>
      </xdr:spPr>
    </xdr:pic>
    <xdr:clientData/>
  </xdr:twoCellAnchor>
  <xdr:twoCellAnchor>
    <xdr:from>
      <xdr:col>7</xdr:col>
      <xdr:colOff>142875</xdr:colOff>
      <xdr:row>10</xdr:row>
      <xdr:rowOff>0</xdr:rowOff>
    </xdr:from>
    <xdr:to>
      <xdr:col>11</xdr:col>
      <xdr:colOff>360362</xdr:colOff>
      <xdr:row>19</xdr:row>
      <xdr:rowOff>34925</xdr:rowOff>
    </xdr:to>
    <xdr:pic>
      <xdr:nvPicPr>
        <xdr:cNvPr id="5" name="Object 4"/>
        <xdr:cNvPicPr>
          <a:picLocks noChangeAspect="1" noChangeArrowheads="1"/>
        </xdr:cNvPicPr>
      </xdr:nvPicPr>
      <xdr:blipFill>
        <a:blip xmlns:r="http://schemas.openxmlformats.org/officeDocument/2006/relationships" r:embed="rId3" cstate="print"/>
        <a:srcRect/>
        <a:stretch>
          <a:fillRect/>
        </a:stretch>
      </xdr:blipFill>
      <xdr:spPr bwMode="auto">
        <a:xfrm>
          <a:off x="4410075" y="1657350"/>
          <a:ext cx="2655887" cy="1492250"/>
        </a:xfrm>
        <a:prstGeom prst="rect">
          <a:avLst/>
        </a:prstGeom>
        <a:noFill/>
        <a:ln w="9525">
          <a:miter lim="800000"/>
          <a:headEnd/>
          <a:tailEnd/>
        </a:ln>
        <a:effectLst/>
      </xdr:spPr>
    </xdr:pic>
    <xdr:clientData/>
  </xdr:twoCellAnchor>
  <mc:AlternateContent xmlns:mc="http://schemas.openxmlformats.org/markup-compatibility/2006">
    <mc:Choice xmlns:a14="http://schemas.microsoft.com/office/drawing/2010/main" Requires="a14">
      <xdr:twoCellAnchor editAs="oneCell">
        <xdr:from>
          <xdr:col>13</xdr:col>
          <xdr:colOff>28575</xdr:colOff>
          <xdr:row>2</xdr:row>
          <xdr:rowOff>0</xdr:rowOff>
        </xdr:from>
        <xdr:to>
          <xdr:col>21</xdr:col>
          <xdr:colOff>371475</xdr:colOff>
          <xdr:row>44</xdr:row>
          <xdr:rowOff>9525</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bin"/><Relationship Id="rId3" Type="http://schemas.openxmlformats.org/officeDocument/2006/relationships/hyperlink" Target="http://dx.doi.org/10.1021/es703145t" TargetMode="External"/><Relationship Id="rId7" Type="http://schemas.openxmlformats.org/officeDocument/2006/relationships/hyperlink" Target="http://www.eoearth.org/article/IPCC_Fourth_Assessment_Report,_Working_Group_I:_Technical_Summary" TargetMode="External"/><Relationship Id="rId2" Type="http://schemas.openxmlformats.org/officeDocument/2006/relationships/hyperlink" Target="http://dx.doi.org/10.1007/s11367-008-0038-4" TargetMode="External"/><Relationship Id="rId1" Type="http://schemas.openxmlformats.org/officeDocument/2006/relationships/hyperlink" Target="http://dx.doi.org/10.1021/es703145t" TargetMode="External"/><Relationship Id="rId6" Type="http://schemas.openxmlformats.org/officeDocument/2006/relationships/hyperlink" Target="http://dx.doi.org/10.1007/s11367-008-0038-4" TargetMode="External"/><Relationship Id="rId5" Type="http://schemas.openxmlformats.org/officeDocument/2006/relationships/hyperlink" Target="http://dx.doi.org/10.1021/es703145t" TargetMode="External"/><Relationship Id="rId4" Type="http://schemas.openxmlformats.org/officeDocument/2006/relationships/hyperlink" Target="http://dx.doi.org/10.1007/s11367-008-003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O36"/>
  <sheetViews>
    <sheetView tabSelected="1" topLeftCell="A28" zoomScaleNormal="100" workbookViewId="0">
      <selection activeCell="I32" sqref="I32"/>
    </sheetView>
  </sheetViews>
  <sheetFormatPr defaultColWidth="11" defaultRowHeight="21" customHeight="1" x14ac:dyDescent="0.25"/>
  <cols>
    <col min="1" max="1" width="25.5" bestFit="1" customWidth="1"/>
    <col min="2" max="2" width="19.375" customWidth="1"/>
    <col min="3" max="3" width="10.25" bestFit="1" customWidth="1"/>
    <col min="4" max="4" width="10.375" bestFit="1" customWidth="1"/>
    <col min="5" max="5" width="15.5" bestFit="1" customWidth="1"/>
    <col min="6" max="7" width="9.75" bestFit="1" customWidth="1"/>
    <col min="9" max="9" width="10.875" bestFit="1" customWidth="1"/>
    <col min="10" max="10" width="16.5" bestFit="1" customWidth="1"/>
    <col min="12" max="12" width="15.875" bestFit="1" customWidth="1"/>
    <col min="13" max="13" width="17.125" bestFit="1" customWidth="1"/>
    <col min="14" max="14" width="16.25" bestFit="1" customWidth="1"/>
    <col min="15" max="15" width="13.875" bestFit="1" customWidth="1"/>
  </cols>
  <sheetData>
    <row r="1" spans="1:15" ht="21" customHeight="1" thickBot="1" x14ac:dyDescent="0.3">
      <c r="A1" s="121" t="s">
        <v>36</v>
      </c>
      <c r="B1" s="122"/>
      <c r="C1" s="122"/>
      <c r="D1" s="122"/>
      <c r="E1" s="122"/>
      <c r="F1" s="122"/>
      <c r="G1" s="123"/>
      <c r="I1" s="121" t="s">
        <v>37</v>
      </c>
      <c r="J1" s="123"/>
      <c r="L1" s="121" t="s">
        <v>38</v>
      </c>
      <c r="M1" s="122"/>
      <c r="N1" s="122"/>
      <c r="O1" s="123"/>
    </row>
    <row r="2" spans="1:15" ht="48" x14ac:dyDescent="0.25">
      <c r="A2" s="38" t="s">
        <v>12</v>
      </c>
      <c r="B2" s="39" t="s">
        <v>13</v>
      </c>
      <c r="C2" s="40" t="s">
        <v>14</v>
      </c>
      <c r="D2" s="39" t="s">
        <v>15</v>
      </c>
      <c r="E2" s="39" t="s">
        <v>16</v>
      </c>
      <c r="F2" s="40" t="s">
        <v>14</v>
      </c>
      <c r="G2" s="41" t="s">
        <v>15</v>
      </c>
      <c r="I2" s="23" t="s">
        <v>28</v>
      </c>
      <c r="J2" s="24" t="s">
        <v>29</v>
      </c>
      <c r="L2" s="15" t="s">
        <v>31</v>
      </c>
      <c r="M2" s="6" t="s">
        <v>32</v>
      </c>
      <c r="N2" s="6" t="s">
        <v>33</v>
      </c>
      <c r="O2" s="16" t="s">
        <v>34</v>
      </c>
    </row>
    <row r="3" spans="1:15" ht="21" customHeight="1" x14ac:dyDescent="0.25">
      <c r="A3" s="124" t="s">
        <v>6</v>
      </c>
      <c r="B3" s="1" t="s">
        <v>17</v>
      </c>
      <c r="C3" s="107">
        <v>75540</v>
      </c>
      <c r="D3" s="108">
        <f>C3/F$3</f>
        <v>1.3794740686632578</v>
      </c>
      <c r="E3" s="2" t="s">
        <v>18</v>
      </c>
      <c r="F3" s="107">
        <v>54760</v>
      </c>
      <c r="G3" s="116">
        <f>F3/F3</f>
        <v>1</v>
      </c>
      <c r="I3" s="11" t="s">
        <v>27</v>
      </c>
      <c r="J3" s="12">
        <v>2196.4</v>
      </c>
      <c r="L3" s="17" t="s">
        <v>17</v>
      </c>
      <c r="M3" s="3">
        <v>1</v>
      </c>
      <c r="N3" s="3" t="s">
        <v>35</v>
      </c>
      <c r="O3" s="18" t="s">
        <v>35</v>
      </c>
    </row>
    <row r="4" spans="1:15" ht="21" customHeight="1" x14ac:dyDescent="0.25">
      <c r="A4" s="125"/>
      <c r="B4" s="106" t="s">
        <v>19</v>
      </c>
      <c r="C4" s="107">
        <v>10380</v>
      </c>
      <c r="D4" s="108">
        <f t="shared" ref="D4:D5" si="0">C4/F$3</f>
        <v>0.18955441928414901</v>
      </c>
      <c r="E4" s="109"/>
      <c r="F4" s="109"/>
      <c r="G4" s="110"/>
      <c r="I4" s="11" t="s">
        <v>30</v>
      </c>
      <c r="J4" s="12">
        <v>1981.4</v>
      </c>
      <c r="L4" s="17" t="s">
        <v>18</v>
      </c>
      <c r="M4" s="3">
        <v>25</v>
      </c>
      <c r="N4" s="3"/>
      <c r="O4" s="18"/>
    </row>
    <row r="5" spans="1:15" ht="21" customHeight="1" thickBot="1" x14ac:dyDescent="0.3">
      <c r="A5" s="125"/>
      <c r="B5" s="4" t="s">
        <v>20</v>
      </c>
      <c r="C5" s="107">
        <v>18160000</v>
      </c>
      <c r="D5" s="108">
        <f t="shared" si="0"/>
        <v>331.62892622352081</v>
      </c>
      <c r="E5" s="109"/>
      <c r="F5" s="109"/>
      <c r="G5" s="110"/>
      <c r="I5" s="13" t="s">
        <v>21</v>
      </c>
      <c r="J5" s="14">
        <v>1703.1</v>
      </c>
      <c r="L5" s="17" t="s">
        <v>22</v>
      </c>
      <c r="M5" s="3" t="s">
        <v>35</v>
      </c>
      <c r="N5" s="7">
        <v>3.5599999999999998E-4</v>
      </c>
      <c r="O5" s="19">
        <v>5.5599999999999997E-2</v>
      </c>
    </row>
    <row r="6" spans="1:15" ht="21" customHeight="1" thickBot="1" x14ac:dyDescent="0.3">
      <c r="A6" s="126"/>
      <c r="B6" s="5" t="s">
        <v>21</v>
      </c>
      <c r="C6" s="107">
        <v>776000</v>
      </c>
      <c r="D6" s="108">
        <f>C6/F$3</f>
        <v>14.170927684441198</v>
      </c>
      <c r="E6" s="106"/>
      <c r="F6" s="115"/>
      <c r="G6" s="110"/>
      <c r="L6" s="20" t="s">
        <v>18</v>
      </c>
      <c r="M6" s="21" t="s">
        <v>35</v>
      </c>
      <c r="N6" s="21" t="s">
        <v>35</v>
      </c>
      <c r="O6" s="22">
        <v>0.67200000000000004</v>
      </c>
    </row>
    <row r="7" spans="1:15" ht="21" customHeight="1" x14ac:dyDescent="0.25">
      <c r="A7" s="124" t="s">
        <v>7</v>
      </c>
      <c r="B7" s="1" t="s">
        <v>17</v>
      </c>
      <c r="C7" s="107">
        <v>151400</v>
      </c>
      <c r="D7" s="108">
        <f>C7/F$7</f>
        <v>2.7592491343174776</v>
      </c>
      <c r="E7" s="2" t="s">
        <v>18</v>
      </c>
      <c r="F7" s="107">
        <v>54870</v>
      </c>
      <c r="G7" s="116">
        <f>F7/F7</f>
        <v>1</v>
      </c>
    </row>
    <row r="8" spans="1:15" ht="21" customHeight="1" x14ac:dyDescent="0.25">
      <c r="A8" s="125"/>
      <c r="B8" s="106" t="s">
        <v>19</v>
      </c>
      <c r="C8" s="107">
        <v>13870</v>
      </c>
      <c r="D8" s="108">
        <f t="shared" ref="D8:D10" si="1">C8/F$7</f>
        <v>0.25277929651904502</v>
      </c>
      <c r="E8" s="2" t="s">
        <v>22</v>
      </c>
      <c r="F8" s="107">
        <v>48180</v>
      </c>
      <c r="G8" s="116">
        <f>F8/F7</f>
        <v>0.87807545106615636</v>
      </c>
    </row>
    <row r="9" spans="1:15" ht="21" customHeight="1" x14ac:dyDescent="0.25">
      <c r="A9" s="125"/>
      <c r="B9" s="4" t="s">
        <v>20</v>
      </c>
      <c r="C9" s="107">
        <v>26740000</v>
      </c>
      <c r="D9" s="108">
        <f t="shared" si="1"/>
        <v>487.33369783123749</v>
      </c>
      <c r="E9" s="109"/>
      <c r="F9" s="109"/>
      <c r="G9" s="110"/>
    </row>
    <row r="10" spans="1:15" ht="21" customHeight="1" x14ac:dyDescent="0.25">
      <c r="A10" s="126"/>
      <c r="B10" s="5" t="s">
        <v>21</v>
      </c>
      <c r="C10" s="107">
        <v>1205000</v>
      </c>
      <c r="D10" s="108">
        <f t="shared" si="1"/>
        <v>21.960998724257337</v>
      </c>
      <c r="E10" s="106"/>
      <c r="F10" s="115"/>
      <c r="G10" s="110"/>
    </row>
    <row r="11" spans="1:15" ht="21" customHeight="1" x14ac:dyDescent="0.25">
      <c r="A11" s="124" t="s">
        <v>23</v>
      </c>
      <c r="B11" s="1" t="s">
        <v>17</v>
      </c>
      <c r="C11" s="107">
        <v>76450</v>
      </c>
      <c r="D11" s="108">
        <f>C11/F$11</f>
        <v>1.396857299470126</v>
      </c>
      <c r="E11" s="2" t="s">
        <v>18</v>
      </c>
      <c r="F11" s="107">
        <v>54730</v>
      </c>
      <c r="G11" s="116">
        <f>F11/F11</f>
        <v>1</v>
      </c>
    </row>
    <row r="12" spans="1:15" ht="21" customHeight="1" x14ac:dyDescent="0.25">
      <c r="A12" s="125"/>
      <c r="B12" s="106" t="s">
        <v>19</v>
      </c>
      <c r="C12" s="107">
        <v>10420</v>
      </c>
      <c r="D12" s="108">
        <f t="shared" ref="D12:D14" si="2">C12/F$11</f>
        <v>0.19038918326329252</v>
      </c>
      <c r="E12" s="2" t="s">
        <v>22</v>
      </c>
      <c r="F12" s="115">
        <v>585</v>
      </c>
      <c r="G12" s="116">
        <f>F12/F11</f>
        <v>1.0688836104513063E-2</v>
      </c>
    </row>
    <row r="13" spans="1:15" ht="21" customHeight="1" x14ac:dyDescent="0.25">
      <c r="A13" s="125"/>
      <c r="B13" s="4" t="s">
        <v>20</v>
      </c>
      <c r="C13" s="107">
        <v>16510000</v>
      </c>
      <c r="D13" s="108">
        <f t="shared" si="2"/>
        <v>301.66270783847983</v>
      </c>
      <c r="E13" s="109"/>
      <c r="F13" s="109"/>
      <c r="G13" s="110"/>
    </row>
    <row r="14" spans="1:15" ht="21" customHeight="1" x14ac:dyDescent="0.25">
      <c r="A14" s="126"/>
      <c r="B14" s="5" t="s">
        <v>21</v>
      </c>
      <c r="C14" s="107">
        <v>693000</v>
      </c>
      <c r="D14" s="108">
        <f t="shared" si="2"/>
        <v>12.662159693038554</v>
      </c>
      <c r="E14" s="109"/>
      <c r="F14" s="109"/>
      <c r="G14" s="110"/>
    </row>
    <row r="15" spans="1:15" ht="21" customHeight="1" x14ac:dyDescent="0.25">
      <c r="A15" s="124" t="s">
        <v>9</v>
      </c>
      <c r="B15" s="1" t="s">
        <v>17</v>
      </c>
      <c r="C15" s="107">
        <v>79740</v>
      </c>
      <c r="D15" s="108">
        <f>C15/F$15</f>
        <v>1.4577696526508226</v>
      </c>
      <c r="E15" s="2" t="s">
        <v>18</v>
      </c>
      <c r="F15" s="107">
        <v>54700</v>
      </c>
      <c r="G15" s="116">
        <f>F15/F15</f>
        <v>1</v>
      </c>
    </row>
    <row r="16" spans="1:15" ht="21" customHeight="1" x14ac:dyDescent="0.25">
      <c r="A16" s="125"/>
      <c r="B16" s="106" t="s">
        <v>19</v>
      </c>
      <c r="C16" s="107">
        <v>10940</v>
      </c>
      <c r="D16" s="108">
        <f>C16/F$15</f>
        <v>0.2</v>
      </c>
      <c r="E16" s="106" t="s">
        <v>24</v>
      </c>
      <c r="F16" s="107">
        <v>2102</v>
      </c>
      <c r="G16" s="116">
        <f>F16/F15</f>
        <v>3.8427787934186469E-2</v>
      </c>
    </row>
    <row r="17" spans="1:7" ht="21" customHeight="1" x14ac:dyDescent="0.25">
      <c r="A17" s="125"/>
      <c r="B17" s="4" t="s">
        <v>20</v>
      </c>
      <c r="C17" s="107">
        <v>148000000</v>
      </c>
      <c r="D17" s="108">
        <f>C17/F$15</f>
        <v>2705.6672760511883</v>
      </c>
      <c r="E17" s="109"/>
      <c r="F17" s="109"/>
      <c r="G17" s="110"/>
    </row>
    <row r="18" spans="1:7" ht="21" customHeight="1" x14ac:dyDescent="0.25">
      <c r="A18" s="126"/>
      <c r="B18" s="5" t="s">
        <v>21</v>
      </c>
      <c r="C18" s="107">
        <v>602000</v>
      </c>
      <c r="D18" s="108">
        <f>C18/F$15</f>
        <v>11.005484460694698</v>
      </c>
      <c r="E18" s="106"/>
      <c r="F18" s="115"/>
      <c r="G18" s="110"/>
    </row>
    <row r="19" spans="1:7" ht="21" customHeight="1" x14ac:dyDescent="0.25">
      <c r="A19" s="124" t="s">
        <v>10</v>
      </c>
      <c r="B19" s="1" t="s">
        <v>17</v>
      </c>
      <c r="C19" s="107">
        <v>79590</v>
      </c>
      <c r="D19" s="108">
        <f>C19/F$19</f>
        <v>1.4523722627737226</v>
      </c>
      <c r="E19" s="2" t="s">
        <v>18</v>
      </c>
      <c r="F19" s="107">
        <v>54800</v>
      </c>
      <c r="G19" s="116">
        <f>F19/F19</f>
        <v>1</v>
      </c>
    </row>
    <row r="20" spans="1:7" ht="21" customHeight="1" x14ac:dyDescent="0.25">
      <c r="A20" s="125"/>
      <c r="B20" s="106" t="s">
        <v>19</v>
      </c>
      <c r="C20" s="107">
        <v>10570</v>
      </c>
      <c r="D20" s="108">
        <f>C20/F$19</f>
        <v>0.19288321167883213</v>
      </c>
      <c r="E20" s="2" t="s">
        <v>22</v>
      </c>
      <c r="F20" s="107">
        <v>2527</v>
      </c>
      <c r="G20" s="116">
        <f>F20/F19</f>
        <v>4.6113138686131386E-2</v>
      </c>
    </row>
    <row r="21" spans="1:7" ht="21" customHeight="1" x14ac:dyDescent="0.25">
      <c r="A21" s="125"/>
      <c r="B21" s="4" t="s">
        <v>20</v>
      </c>
      <c r="C21" s="107">
        <v>13180000</v>
      </c>
      <c r="D21" s="108">
        <f>C21/F$19</f>
        <v>240.5109489051095</v>
      </c>
      <c r="E21" s="109"/>
      <c r="F21" s="109"/>
      <c r="G21" s="110"/>
    </row>
    <row r="22" spans="1:7" ht="21" customHeight="1" x14ac:dyDescent="0.25">
      <c r="A22" s="126"/>
      <c r="B22" s="5" t="s">
        <v>21</v>
      </c>
      <c r="C22" s="107">
        <v>525000</v>
      </c>
      <c r="D22" s="108">
        <f>C22/F$19</f>
        <v>9.5802919708029197</v>
      </c>
      <c r="E22" s="106"/>
      <c r="F22" s="115"/>
      <c r="G22" s="110"/>
    </row>
    <row r="23" spans="1:7" ht="21" customHeight="1" x14ac:dyDescent="0.25">
      <c r="A23" s="124" t="s">
        <v>25</v>
      </c>
      <c r="B23" s="8" t="s">
        <v>17</v>
      </c>
      <c r="C23" s="111">
        <v>7177</v>
      </c>
      <c r="D23" s="112">
        <f>C23/F$23</f>
        <v>0.34674847811382742</v>
      </c>
      <c r="E23" s="9" t="s">
        <v>18</v>
      </c>
      <c r="F23" s="111">
        <v>20698</v>
      </c>
      <c r="G23" s="117">
        <f>F23/F23</f>
        <v>1</v>
      </c>
    </row>
    <row r="24" spans="1:7" ht="21" customHeight="1" x14ac:dyDescent="0.25">
      <c r="A24" s="125"/>
      <c r="B24" s="1" t="s">
        <v>26</v>
      </c>
      <c r="C24" s="107">
        <v>7782</v>
      </c>
      <c r="D24" s="108">
        <f t="shared" ref="D24:D26" si="3">C24/F$23</f>
        <v>0.37597835539665669</v>
      </c>
      <c r="E24" s="2" t="s">
        <v>22</v>
      </c>
      <c r="F24" s="115">
        <v>13.57</v>
      </c>
      <c r="G24" s="116">
        <f>F24/F23</f>
        <v>6.5561890037684801E-4</v>
      </c>
    </row>
    <row r="25" spans="1:7" ht="21" customHeight="1" x14ac:dyDescent="0.25">
      <c r="A25" s="125"/>
      <c r="B25" s="4" t="s">
        <v>20</v>
      </c>
      <c r="C25" s="107">
        <v>2498850</v>
      </c>
      <c r="D25" s="108">
        <f t="shared" si="3"/>
        <v>120.72905594743453</v>
      </c>
      <c r="E25" s="2" t="s">
        <v>17</v>
      </c>
      <c r="F25" s="115">
        <v>71.760000000000005</v>
      </c>
      <c r="G25" s="116">
        <f>F25/F23</f>
        <v>3.4670016426707898E-3</v>
      </c>
    </row>
    <row r="26" spans="1:7" ht="21" customHeight="1" thickBot="1" x14ac:dyDescent="0.3">
      <c r="A26" s="127"/>
      <c r="B26" s="10" t="s">
        <v>27</v>
      </c>
      <c r="C26" s="113">
        <v>95567</v>
      </c>
      <c r="D26" s="114">
        <f t="shared" si="3"/>
        <v>4.6172093922118078</v>
      </c>
      <c r="E26" s="120" t="s">
        <v>19</v>
      </c>
      <c r="F26" s="118">
        <v>2.97</v>
      </c>
      <c r="G26" s="119">
        <f>F26/F23</f>
        <v>1.4349212484298E-4</v>
      </c>
    </row>
    <row r="28" spans="1:7" ht="21" customHeight="1" thickBot="1" x14ac:dyDescent="0.3"/>
    <row r="29" spans="1:7" ht="21" customHeight="1" x14ac:dyDescent="0.25">
      <c r="A29" s="121" t="s">
        <v>39</v>
      </c>
      <c r="B29" s="122"/>
      <c r="C29" s="122"/>
      <c r="D29" s="122"/>
      <c r="E29" s="122"/>
      <c r="F29" s="122"/>
      <c r="G29" s="123"/>
    </row>
    <row r="30" spans="1:7" ht="78.75" x14ac:dyDescent="0.25">
      <c r="A30" s="35"/>
      <c r="B30" s="36" t="s">
        <v>0</v>
      </c>
      <c r="C30" s="36" t="s">
        <v>1</v>
      </c>
      <c r="D30" s="36" t="s">
        <v>2</v>
      </c>
      <c r="E30" s="36" t="s">
        <v>3</v>
      </c>
      <c r="F30" s="36" t="s">
        <v>4</v>
      </c>
      <c r="G30" s="37" t="s">
        <v>5</v>
      </c>
    </row>
    <row r="31" spans="1:7" ht="21" customHeight="1" x14ac:dyDescent="0.25">
      <c r="A31" s="25" t="s">
        <v>6</v>
      </c>
      <c r="B31" s="26">
        <f>-D3*M$3</f>
        <v>-1.3794740686632578</v>
      </c>
      <c r="C31" s="26">
        <f>0</f>
        <v>0</v>
      </c>
      <c r="D31" s="27">
        <f>G3*O$6</f>
        <v>0.67200000000000004</v>
      </c>
      <c r="E31" s="27">
        <f>D6*J5</f>
        <v>24134.506939371804</v>
      </c>
      <c r="F31" s="27">
        <f>D5</f>
        <v>331.62892622352081</v>
      </c>
      <c r="G31" s="28">
        <f>D3+D4</f>
        <v>1.5690284879474068</v>
      </c>
    </row>
    <row r="32" spans="1:7" ht="21" customHeight="1" x14ac:dyDescent="0.25">
      <c r="A32" s="25" t="s">
        <v>7</v>
      </c>
      <c r="B32" s="26">
        <f>-D7*M$3</f>
        <v>-2.7592491343174776</v>
      </c>
      <c r="C32" s="26">
        <f>G8*N$5</f>
        <v>3.1259486057955165E-4</v>
      </c>
      <c r="D32" s="27">
        <f>G7*O6+G8*O5</f>
        <v>0.72082099507927833</v>
      </c>
      <c r="E32" s="27">
        <f>D10*J5</f>
        <v>37401.77692728267</v>
      </c>
      <c r="F32" s="27">
        <f>D9</f>
        <v>487.33369783123749</v>
      </c>
      <c r="G32" s="29">
        <f>D7+D8</f>
        <v>3.0120284308365228</v>
      </c>
    </row>
    <row r="33" spans="1:7" ht="21" customHeight="1" x14ac:dyDescent="0.25">
      <c r="A33" s="25" t="s">
        <v>8</v>
      </c>
      <c r="B33" s="26">
        <f>-D11*M$3</f>
        <v>-1.396857299470126</v>
      </c>
      <c r="C33" s="26">
        <f>G12*N$5</f>
        <v>3.8052256532066504E-6</v>
      </c>
      <c r="D33" s="27">
        <f>G11*O6+G12*O5</f>
        <v>0.67259429928741099</v>
      </c>
      <c r="E33" s="27">
        <f>D14*J5</f>
        <v>21564.92417321396</v>
      </c>
      <c r="F33" s="27">
        <f>D13</f>
        <v>301.66270783847983</v>
      </c>
      <c r="G33" s="29">
        <f>D11+D12</f>
        <v>1.5872464827334185</v>
      </c>
    </row>
    <row r="34" spans="1:7" ht="21" customHeight="1" x14ac:dyDescent="0.25">
      <c r="A34" s="25" t="s">
        <v>9</v>
      </c>
      <c r="B34" s="26">
        <f>-D15*M$3</f>
        <v>-1.4577696526508226</v>
      </c>
      <c r="C34" s="26">
        <f>0</f>
        <v>0</v>
      </c>
      <c r="D34" s="27">
        <f>G15*O6</f>
        <v>0.67200000000000004</v>
      </c>
      <c r="E34" s="27">
        <f>D18*J5</f>
        <v>18743.440585009139</v>
      </c>
      <c r="F34" s="27">
        <f>D17</f>
        <v>2705.6672760511883</v>
      </c>
      <c r="G34" s="29">
        <f>D15+D16</f>
        <v>1.6577696526508225</v>
      </c>
    </row>
    <row r="35" spans="1:7" ht="21" customHeight="1" x14ac:dyDescent="0.25">
      <c r="A35" s="25" t="s">
        <v>10</v>
      </c>
      <c r="B35" s="26">
        <f>-D19*M$3</f>
        <v>-1.4523722627737226</v>
      </c>
      <c r="C35" s="26">
        <f>G20*N$5</f>
        <v>1.6416277372262772E-5</v>
      </c>
      <c r="D35" s="27">
        <f>G19*O6+G20*O5</f>
        <v>0.67456389051094889</v>
      </c>
      <c r="E35" s="27">
        <f>D22*J5</f>
        <v>16316.195255474451</v>
      </c>
      <c r="F35" s="27">
        <f>D21</f>
        <v>240.5109489051095</v>
      </c>
      <c r="G35" s="29">
        <f>D19+D20</f>
        <v>1.6452554744525547</v>
      </c>
    </row>
    <row r="36" spans="1:7" ht="21" customHeight="1" thickBot="1" x14ac:dyDescent="0.3">
      <c r="A36" s="30" t="s">
        <v>11</v>
      </c>
      <c r="B36" s="31">
        <f>G25*M$3-(D23*M$3+D24*M$4)</f>
        <v>-9.7427403613875736</v>
      </c>
      <c r="C36" s="31">
        <f>G24*N$5</f>
        <v>2.3340032853415789E-7</v>
      </c>
      <c r="D36" s="32">
        <f>G23*O6+G24*O5</f>
        <v>0.67203645241086096</v>
      </c>
      <c r="E36" s="32">
        <f>D26*J3</f>
        <v>10141.238709054016</v>
      </c>
      <c r="F36" s="33">
        <f>D25</f>
        <v>120.72905594743453</v>
      </c>
      <c r="G36" s="34">
        <f>D23+D24</f>
        <v>0.72272683351048417</v>
      </c>
    </row>
  </sheetData>
  <mergeCells count="10">
    <mergeCell ref="A1:G1"/>
    <mergeCell ref="I1:J1"/>
    <mergeCell ref="L1:O1"/>
    <mergeCell ref="A29:G29"/>
    <mergeCell ref="A3:A6"/>
    <mergeCell ref="A7:A10"/>
    <mergeCell ref="A11:A14"/>
    <mergeCell ref="A15:A18"/>
    <mergeCell ref="A19:A22"/>
    <mergeCell ref="A23:A26"/>
  </mergeCells>
  <pageMargins left="0.75" right="0.75" top="1" bottom="1" header="0.5" footer="0.5"/>
  <pageSetup orientation="portrait" horizontalDpi="4294967292" verticalDpi="4294967292" r:id="rId1"/>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O74"/>
  <sheetViews>
    <sheetView topLeftCell="A33" zoomScaleNormal="100" workbookViewId="0">
      <selection activeCell="B37" sqref="B37"/>
    </sheetView>
  </sheetViews>
  <sheetFormatPr defaultColWidth="11" defaultRowHeight="21" customHeight="1" x14ac:dyDescent="0.25"/>
  <cols>
    <col min="1" max="1" width="25.5" bestFit="1" customWidth="1"/>
    <col min="2" max="2" width="19.375" customWidth="1"/>
    <col min="3" max="3" width="10.25" bestFit="1" customWidth="1"/>
    <col min="4" max="4" width="10.375" bestFit="1" customWidth="1"/>
    <col min="5" max="5" width="15.5" bestFit="1" customWidth="1"/>
    <col min="6" max="7" width="9.75" bestFit="1" customWidth="1"/>
    <col min="9" max="9" width="10.875" bestFit="1" customWidth="1"/>
    <col min="10" max="10" width="16.5" bestFit="1" customWidth="1"/>
    <col min="12" max="12" width="15.875" bestFit="1" customWidth="1"/>
    <col min="13" max="13" width="17.125" bestFit="1" customWidth="1"/>
    <col min="14" max="14" width="16.25" bestFit="1" customWidth="1"/>
    <col min="15" max="15" width="13.875" bestFit="1" customWidth="1"/>
  </cols>
  <sheetData>
    <row r="1" spans="1:15" ht="21" customHeight="1" thickBot="1" x14ac:dyDescent="0.3">
      <c r="A1" s="121" t="s">
        <v>36</v>
      </c>
      <c r="B1" s="122"/>
      <c r="C1" s="122"/>
      <c r="D1" s="122"/>
      <c r="E1" s="122"/>
      <c r="F1" s="122"/>
      <c r="G1" s="123"/>
      <c r="I1" s="121" t="s">
        <v>37</v>
      </c>
      <c r="J1" s="123"/>
      <c r="L1" s="121" t="s">
        <v>38</v>
      </c>
      <c r="M1" s="122"/>
      <c r="N1" s="122"/>
      <c r="O1" s="123"/>
    </row>
    <row r="2" spans="1:15" ht="48" x14ac:dyDescent="0.25">
      <c r="A2" s="38" t="s">
        <v>12</v>
      </c>
      <c r="B2" s="39" t="s">
        <v>13</v>
      </c>
      <c r="C2" s="40" t="s">
        <v>14</v>
      </c>
      <c r="D2" s="39" t="s">
        <v>15</v>
      </c>
      <c r="E2" s="39" t="s">
        <v>16</v>
      </c>
      <c r="F2" s="40" t="s">
        <v>14</v>
      </c>
      <c r="G2" s="41" t="s">
        <v>15</v>
      </c>
      <c r="I2" s="23" t="s">
        <v>28</v>
      </c>
      <c r="J2" s="24" t="s">
        <v>29</v>
      </c>
      <c r="L2" s="15" t="s">
        <v>31</v>
      </c>
      <c r="M2" s="6" t="s">
        <v>32</v>
      </c>
      <c r="N2" s="6" t="s">
        <v>33</v>
      </c>
      <c r="O2" s="16" t="s">
        <v>34</v>
      </c>
    </row>
    <row r="3" spans="1:15" ht="21" customHeight="1" x14ac:dyDescent="0.25">
      <c r="A3" s="124" t="s">
        <v>6</v>
      </c>
      <c r="B3" s="1" t="s">
        <v>17</v>
      </c>
      <c r="C3" s="107">
        <v>75540</v>
      </c>
      <c r="D3" s="108">
        <f>C3/F$3</f>
        <v>1.3794740686632578</v>
      </c>
      <c r="E3" s="2" t="s">
        <v>18</v>
      </c>
      <c r="F3" s="107">
        <v>54760</v>
      </c>
      <c r="G3" s="116">
        <f>F3/F3</f>
        <v>1</v>
      </c>
      <c r="I3" s="11" t="s">
        <v>27</v>
      </c>
      <c r="J3" s="12">
        <v>2196.4</v>
      </c>
      <c r="L3" s="17" t="s">
        <v>17</v>
      </c>
      <c r="M3" s="3">
        <v>1</v>
      </c>
      <c r="N3" s="3" t="s">
        <v>35</v>
      </c>
      <c r="O3" s="18" t="s">
        <v>35</v>
      </c>
    </row>
    <row r="4" spans="1:15" ht="21" customHeight="1" x14ac:dyDescent="0.25">
      <c r="A4" s="125"/>
      <c r="B4" s="106" t="s">
        <v>19</v>
      </c>
      <c r="C4" s="107">
        <v>10380</v>
      </c>
      <c r="D4" s="108">
        <f t="shared" ref="D4:D5" si="0">C4/F$3</f>
        <v>0.18955441928414901</v>
      </c>
      <c r="E4" s="109"/>
      <c r="F4" s="109"/>
      <c r="G4" s="110"/>
      <c r="I4" s="11" t="s">
        <v>30</v>
      </c>
      <c r="J4" s="12">
        <v>1981.4</v>
      </c>
      <c r="L4" s="17" t="s">
        <v>18</v>
      </c>
      <c r="M4" s="3">
        <v>25</v>
      </c>
      <c r="N4" s="3"/>
      <c r="O4" s="18"/>
    </row>
    <row r="5" spans="1:15" ht="21" customHeight="1" thickBot="1" x14ac:dyDescent="0.3">
      <c r="A5" s="125"/>
      <c r="B5" s="4" t="s">
        <v>20</v>
      </c>
      <c r="C5" s="107">
        <v>18160000</v>
      </c>
      <c r="D5" s="108">
        <f t="shared" si="0"/>
        <v>331.62892622352081</v>
      </c>
      <c r="E5" s="109"/>
      <c r="F5" s="109"/>
      <c r="G5" s="110"/>
      <c r="I5" s="13" t="s">
        <v>21</v>
      </c>
      <c r="J5" s="14">
        <v>1703.1</v>
      </c>
      <c r="L5" s="17" t="s">
        <v>22</v>
      </c>
      <c r="M5" s="3" t="s">
        <v>35</v>
      </c>
      <c r="N5" s="7">
        <v>3.5599999999999998E-4</v>
      </c>
      <c r="O5" s="19">
        <v>5.5599999999999997E-2</v>
      </c>
    </row>
    <row r="6" spans="1:15" ht="21" customHeight="1" thickBot="1" x14ac:dyDescent="0.3">
      <c r="A6" s="126"/>
      <c r="B6" s="5" t="s">
        <v>21</v>
      </c>
      <c r="C6" s="107">
        <v>776000</v>
      </c>
      <c r="D6" s="108">
        <f>C6/F$3</f>
        <v>14.170927684441198</v>
      </c>
      <c r="E6" s="106"/>
      <c r="F6" s="115"/>
      <c r="G6" s="110"/>
      <c r="L6" s="20" t="s">
        <v>18</v>
      </c>
      <c r="M6" s="21" t="s">
        <v>35</v>
      </c>
      <c r="N6" s="21" t="s">
        <v>35</v>
      </c>
      <c r="O6" s="22">
        <v>0.67200000000000004</v>
      </c>
    </row>
    <row r="7" spans="1:15" ht="21" customHeight="1" x14ac:dyDescent="0.25">
      <c r="A7" s="124" t="s">
        <v>7</v>
      </c>
      <c r="B7" s="1" t="s">
        <v>17</v>
      </c>
      <c r="C7" s="107">
        <v>151400</v>
      </c>
      <c r="D7" s="108">
        <f>C7/F$7</f>
        <v>2.7592491343174776</v>
      </c>
      <c r="E7" s="2" t="s">
        <v>18</v>
      </c>
      <c r="F7" s="107">
        <v>54870</v>
      </c>
      <c r="G7" s="116">
        <f>F7/F7</f>
        <v>1</v>
      </c>
    </row>
    <row r="8" spans="1:15" ht="21" customHeight="1" x14ac:dyDescent="0.25">
      <c r="A8" s="125"/>
      <c r="B8" s="106" t="s">
        <v>19</v>
      </c>
      <c r="C8" s="107">
        <v>13870</v>
      </c>
      <c r="D8" s="108">
        <f t="shared" ref="D8:D10" si="1">C8/F$7</f>
        <v>0.25277929651904502</v>
      </c>
      <c r="E8" s="2" t="s">
        <v>22</v>
      </c>
      <c r="F8" s="107">
        <v>48180</v>
      </c>
      <c r="G8" s="116">
        <f>F8/F7</f>
        <v>0.87807545106615636</v>
      </c>
    </row>
    <row r="9" spans="1:15" ht="21" customHeight="1" x14ac:dyDescent="0.25">
      <c r="A9" s="125"/>
      <c r="B9" s="4" t="s">
        <v>20</v>
      </c>
      <c r="C9" s="107">
        <v>26740000</v>
      </c>
      <c r="D9" s="108">
        <f t="shared" si="1"/>
        <v>487.33369783123749</v>
      </c>
      <c r="E9" s="109"/>
      <c r="F9" s="109"/>
      <c r="G9" s="110"/>
    </row>
    <row r="10" spans="1:15" ht="21" customHeight="1" x14ac:dyDescent="0.25">
      <c r="A10" s="126"/>
      <c r="B10" s="5" t="s">
        <v>21</v>
      </c>
      <c r="C10" s="107">
        <v>1205000</v>
      </c>
      <c r="D10" s="108">
        <f t="shared" si="1"/>
        <v>21.960998724257337</v>
      </c>
      <c r="E10" s="106"/>
      <c r="F10" s="115"/>
      <c r="G10" s="110"/>
    </row>
    <row r="11" spans="1:15" ht="21" customHeight="1" x14ac:dyDescent="0.25">
      <c r="A11" s="124" t="s">
        <v>23</v>
      </c>
      <c r="B11" s="1" t="s">
        <v>17</v>
      </c>
      <c r="C11" s="107">
        <v>76450</v>
      </c>
      <c r="D11" s="108">
        <f>C11/F$11</f>
        <v>1.396857299470126</v>
      </c>
      <c r="E11" s="2" t="s">
        <v>18</v>
      </c>
      <c r="F11" s="107">
        <v>54730</v>
      </c>
      <c r="G11" s="116">
        <f>F11/F11</f>
        <v>1</v>
      </c>
    </row>
    <row r="12" spans="1:15" ht="21" customHeight="1" x14ac:dyDescent="0.25">
      <c r="A12" s="125"/>
      <c r="B12" s="106" t="s">
        <v>19</v>
      </c>
      <c r="C12" s="107">
        <v>10420</v>
      </c>
      <c r="D12" s="108">
        <f t="shared" ref="D12:D14" si="2">C12/F$11</f>
        <v>0.19038918326329252</v>
      </c>
      <c r="E12" s="2" t="s">
        <v>22</v>
      </c>
      <c r="F12" s="115">
        <v>585</v>
      </c>
      <c r="G12" s="116">
        <f>F12/F11</f>
        <v>1.0688836104513063E-2</v>
      </c>
    </row>
    <row r="13" spans="1:15" ht="21" customHeight="1" x14ac:dyDescent="0.25">
      <c r="A13" s="125"/>
      <c r="B13" s="4" t="s">
        <v>20</v>
      </c>
      <c r="C13" s="107">
        <v>16510000</v>
      </c>
      <c r="D13" s="108">
        <f t="shared" si="2"/>
        <v>301.66270783847983</v>
      </c>
      <c r="E13" s="109"/>
      <c r="F13" s="109"/>
      <c r="G13" s="110"/>
    </row>
    <row r="14" spans="1:15" ht="21" customHeight="1" x14ac:dyDescent="0.25">
      <c r="A14" s="126"/>
      <c r="B14" s="5" t="s">
        <v>21</v>
      </c>
      <c r="C14" s="107">
        <v>693000</v>
      </c>
      <c r="D14" s="108">
        <f t="shared" si="2"/>
        <v>12.662159693038554</v>
      </c>
      <c r="E14" s="109"/>
      <c r="F14" s="109"/>
      <c r="G14" s="110"/>
    </row>
    <row r="15" spans="1:15" ht="21" customHeight="1" x14ac:dyDescent="0.25">
      <c r="A15" s="124" t="s">
        <v>9</v>
      </c>
      <c r="B15" s="1" t="s">
        <v>17</v>
      </c>
      <c r="C15" s="107">
        <v>79740</v>
      </c>
      <c r="D15" s="108">
        <f>C15/F$15</f>
        <v>1.4577696526508226</v>
      </c>
      <c r="E15" s="2" t="s">
        <v>18</v>
      </c>
      <c r="F15" s="107">
        <v>54700</v>
      </c>
      <c r="G15" s="116">
        <f>F15/F15</f>
        <v>1</v>
      </c>
    </row>
    <row r="16" spans="1:15" ht="21" customHeight="1" x14ac:dyDescent="0.25">
      <c r="A16" s="125"/>
      <c r="B16" s="106" t="s">
        <v>19</v>
      </c>
      <c r="C16" s="107">
        <v>10940</v>
      </c>
      <c r="D16" s="108">
        <f>C16/F$15</f>
        <v>0.2</v>
      </c>
      <c r="E16" s="106" t="s">
        <v>24</v>
      </c>
      <c r="F16" s="107">
        <v>2102</v>
      </c>
      <c r="G16" s="116">
        <f>F16/F15</f>
        <v>3.8427787934186469E-2</v>
      </c>
    </row>
    <row r="17" spans="1:7" ht="21" customHeight="1" x14ac:dyDescent="0.25">
      <c r="A17" s="125"/>
      <c r="B17" s="4" t="s">
        <v>20</v>
      </c>
      <c r="C17" s="107">
        <v>148000000</v>
      </c>
      <c r="D17" s="108">
        <f>C17/F$15</f>
        <v>2705.6672760511883</v>
      </c>
      <c r="E17" s="109"/>
      <c r="F17" s="109"/>
      <c r="G17" s="110"/>
    </row>
    <row r="18" spans="1:7" ht="21" customHeight="1" x14ac:dyDescent="0.25">
      <c r="A18" s="126"/>
      <c r="B18" s="5" t="s">
        <v>21</v>
      </c>
      <c r="C18" s="107">
        <v>602000</v>
      </c>
      <c r="D18" s="108">
        <f>C18/F$15</f>
        <v>11.005484460694698</v>
      </c>
      <c r="E18" s="106"/>
      <c r="F18" s="115"/>
      <c r="G18" s="110"/>
    </row>
    <row r="19" spans="1:7" ht="21" customHeight="1" x14ac:dyDescent="0.25">
      <c r="A19" s="124" t="s">
        <v>10</v>
      </c>
      <c r="B19" s="1" t="s">
        <v>17</v>
      </c>
      <c r="C19" s="107">
        <v>79590</v>
      </c>
      <c r="D19" s="108">
        <f>C19/F$19</f>
        <v>1.4523722627737226</v>
      </c>
      <c r="E19" s="2" t="s">
        <v>18</v>
      </c>
      <c r="F19" s="107">
        <v>54800</v>
      </c>
      <c r="G19" s="116">
        <f>F19/F19</f>
        <v>1</v>
      </c>
    </row>
    <row r="20" spans="1:7" ht="21" customHeight="1" x14ac:dyDescent="0.25">
      <c r="A20" s="125"/>
      <c r="B20" s="106" t="s">
        <v>19</v>
      </c>
      <c r="C20" s="107">
        <v>10570</v>
      </c>
      <c r="D20" s="108">
        <f>C20/F$19</f>
        <v>0.19288321167883213</v>
      </c>
      <c r="E20" s="2" t="s">
        <v>22</v>
      </c>
      <c r="F20" s="107">
        <v>2527</v>
      </c>
      <c r="G20" s="116">
        <f>F20/F19</f>
        <v>4.6113138686131386E-2</v>
      </c>
    </row>
    <row r="21" spans="1:7" ht="21" customHeight="1" x14ac:dyDescent="0.25">
      <c r="A21" s="125"/>
      <c r="B21" s="4" t="s">
        <v>20</v>
      </c>
      <c r="C21" s="107">
        <v>13180000</v>
      </c>
      <c r="D21" s="108">
        <f>C21/F$19</f>
        <v>240.5109489051095</v>
      </c>
      <c r="E21" s="109"/>
      <c r="F21" s="109"/>
      <c r="G21" s="110"/>
    </row>
    <row r="22" spans="1:7" ht="21" customHeight="1" x14ac:dyDescent="0.25">
      <c r="A22" s="126"/>
      <c r="B22" s="5" t="s">
        <v>21</v>
      </c>
      <c r="C22" s="107">
        <v>525000</v>
      </c>
      <c r="D22" s="108">
        <f>C22/F$19</f>
        <v>9.5802919708029197</v>
      </c>
      <c r="E22" s="106"/>
      <c r="F22" s="115"/>
      <c r="G22" s="110"/>
    </row>
    <row r="23" spans="1:7" ht="21" customHeight="1" x14ac:dyDescent="0.25">
      <c r="A23" s="124" t="s">
        <v>25</v>
      </c>
      <c r="B23" s="8" t="s">
        <v>17</v>
      </c>
      <c r="C23" s="111">
        <v>7177</v>
      </c>
      <c r="D23" s="112">
        <f>C23/F$23</f>
        <v>0.34674847811382742</v>
      </c>
      <c r="E23" s="9" t="s">
        <v>18</v>
      </c>
      <c r="F23" s="111">
        <v>20698</v>
      </c>
      <c r="G23" s="117">
        <f>F23/F23</f>
        <v>1</v>
      </c>
    </row>
    <row r="24" spans="1:7" ht="21" customHeight="1" x14ac:dyDescent="0.25">
      <c r="A24" s="125"/>
      <c r="B24" s="1" t="s">
        <v>26</v>
      </c>
      <c r="C24" s="107">
        <v>7782</v>
      </c>
      <c r="D24" s="108">
        <f t="shared" ref="D24:D26" si="3">C24/F$23</f>
        <v>0.37597835539665669</v>
      </c>
      <c r="E24" s="2" t="s">
        <v>22</v>
      </c>
      <c r="F24" s="115">
        <v>13.57</v>
      </c>
      <c r="G24" s="116">
        <f>F24/F23</f>
        <v>6.5561890037684801E-4</v>
      </c>
    </row>
    <row r="25" spans="1:7" ht="21" customHeight="1" x14ac:dyDescent="0.25">
      <c r="A25" s="125"/>
      <c r="B25" s="4" t="s">
        <v>20</v>
      </c>
      <c r="C25" s="107">
        <v>2498850</v>
      </c>
      <c r="D25" s="108">
        <f t="shared" si="3"/>
        <v>120.72905594743453</v>
      </c>
      <c r="E25" s="2" t="s">
        <v>17</v>
      </c>
      <c r="F25" s="115">
        <v>71.760000000000005</v>
      </c>
      <c r="G25" s="116">
        <f>F25/F23</f>
        <v>3.4670016426707898E-3</v>
      </c>
    </row>
    <row r="26" spans="1:7" ht="21" customHeight="1" thickBot="1" x14ac:dyDescent="0.3">
      <c r="A26" s="127"/>
      <c r="B26" s="10" t="s">
        <v>27</v>
      </c>
      <c r="C26" s="113">
        <v>95567</v>
      </c>
      <c r="D26" s="114">
        <f t="shared" si="3"/>
        <v>4.6172093922118078</v>
      </c>
      <c r="E26" s="120" t="s">
        <v>19</v>
      </c>
      <c r="F26" s="118">
        <v>2.97</v>
      </c>
      <c r="G26" s="119">
        <f>F26/F23</f>
        <v>1.4349212484298E-4</v>
      </c>
    </row>
    <row r="28" spans="1:7" ht="21" customHeight="1" thickBot="1" x14ac:dyDescent="0.3"/>
    <row r="29" spans="1:7" ht="21" customHeight="1" x14ac:dyDescent="0.25">
      <c r="A29" s="121" t="s">
        <v>39</v>
      </c>
      <c r="B29" s="122"/>
      <c r="C29" s="122"/>
      <c r="D29" s="122"/>
      <c r="E29" s="122"/>
      <c r="F29" s="122"/>
      <c r="G29" s="123"/>
    </row>
    <row r="30" spans="1:7" ht="78.75" x14ac:dyDescent="0.25">
      <c r="A30" s="35"/>
      <c r="B30" s="36" t="s">
        <v>0</v>
      </c>
      <c r="C30" s="36" t="s">
        <v>1</v>
      </c>
      <c r="D30" s="36" t="s">
        <v>2</v>
      </c>
      <c r="E30" s="36" t="s">
        <v>3</v>
      </c>
      <c r="F30" s="36" t="s">
        <v>4</v>
      </c>
      <c r="G30" s="37" t="s">
        <v>5</v>
      </c>
    </row>
    <row r="31" spans="1:7" ht="21" customHeight="1" x14ac:dyDescent="0.25">
      <c r="A31" s="25" t="s">
        <v>6</v>
      </c>
      <c r="B31" s="26">
        <f>-D3*M$3+F69*M$3</f>
        <v>0.85598463659605528</v>
      </c>
      <c r="C31" s="26">
        <f>0</f>
        <v>0</v>
      </c>
      <c r="D31" s="27">
        <f>G3*O$6</f>
        <v>0.67200000000000004</v>
      </c>
      <c r="E31" s="27">
        <f>D6*J5</f>
        <v>24134.506939371804</v>
      </c>
      <c r="F31" s="27">
        <f>D5</f>
        <v>331.62892622352081</v>
      </c>
      <c r="G31" s="28">
        <f>D3+D4</f>
        <v>1.5690284879474068</v>
      </c>
    </row>
    <row r="32" spans="1:7" ht="21" customHeight="1" x14ac:dyDescent="0.25">
      <c r="A32" s="25" t="s">
        <v>7</v>
      </c>
      <c r="B32" s="26">
        <f>-D7*M$3+F70*M$3</f>
        <v>0.70509045357207922</v>
      </c>
      <c r="C32" s="26">
        <f>G8*N$5</f>
        <v>3.1259486057955165E-4</v>
      </c>
      <c r="D32" s="27">
        <f>G7*O6+G8*O5</f>
        <v>0.72082099507927833</v>
      </c>
      <c r="E32" s="27">
        <f>D10*J5</f>
        <v>37401.77692728267</v>
      </c>
      <c r="F32" s="27">
        <f>D9</f>
        <v>487.33369783123749</v>
      </c>
      <c r="G32" s="29">
        <f>D7+D8</f>
        <v>3.0120284308365228</v>
      </c>
    </row>
    <row r="33" spans="1:7" ht="21" customHeight="1" x14ac:dyDescent="0.25">
      <c r="A33" s="25" t="s">
        <v>8</v>
      </c>
      <c r="B33" s="26">
        <f>-D11*M$3+F71*M$3</f>
        <v>0.60059380207381685</v>
      </c>
      <c r="C33" s="26">
        <f>G12*N$5</f>
        <v>3.8052256532066504E-6</v>
      </c>
      <c r="D33" s="27">
        <f>G11*O6+G12*O5</f>
        <v>0.67259429928741099</v>
      </c>
      <c r="E33" s="27">
        <f>D14*J5</f>
        <v>21564.92417321396</v>
      </c>
      <c r="F33" s="27">
        <f>D13</f>
        <v>301.66270783847983</v>
      </c>
      <c r="G33" s="29">
        <f>D11+D12</f>
        <v>1.5872464827334185</v>
      </c>
    </row>
    <row r="34" spans="1:7" ht="21" customHeight="1" x14ac:dyDescent="0.25">
      <c r="A34" s="25" t="s">
        <v>9</v>
      </c>
      <c r="B34" s="26">
        <f>-D15*M$3+F72*M$3</f>
        <v>0.27834153153564856</v>
      </c>
      <c r="C34" s="26">
        <f>0</f>
        <v>0</v>
      </c>
      <c r="D34" s="27">
        <f>G15*O6</f>
        <v>0.67200000000000004</v>
      </c>
      <c r="E34" s="27">
        <f>D18*J5</f>
        <v>18743.440585009139</v>
      </c>
      <c r="F34" s="27">
        <f>D17</f>
        <v>2705.6672760511883</v>
      </c>
      <c r="G34" s="29">
        <f>D15+D16</f>
        <v>1.6577696526508225</v>
      </c>
    </row>
    <row r="35" spans="1:7" ht="21" customHeight="1" x14ac:dyDescent="0.25">
      <c r="A35" s="25" t="s">
        <v>10</v>
      </c>
      <c r="B35" s="26">
        <f>-D19*M$3+F73*M$3</f>
        <v>5.891532276459821E-2</v>
      </c>
      <c r="C35" s="26">
        <f>G20*N$5</f>
        <v>1.6416277372262772E-5</v>
      </c>
      <c r="D35" s="27">
        <f>G19*O6+G20*O5</f>
        <v>0.67456389051094889</v>
      </c>
      <c r="E35" s="27">
        <f>D22*J5</f>
        <v>16316.195255474451</v>
      </c>
      <c r="F35" s="27">
        <f>D21</f>
        <v>240.5109489051095</v>
      </c>
      <c r="G35" s="29">
        <f>D19+D20</f>
        <v>1.6452554744525547</v>
      </c>
    </row>
    <row r="36" spans="1:7" ht="21" customHeight="1" thickBot="1" x14ac:dyDescent="0.3">
      <c r="A36" s="30" t="s">
        <v>11</v>
      </c>
      <c r="B36" s="31">
        <f>G25*M$3-(D23*M$3+D24*M$4)+F74*M$3</f>
        <v>-8.803408125961445</v>
      </c>
      <c r="C36" s="31">
        <f>G24*N$5</f>
        <v>2.3340032853415789E-7</v>
      </c>
      <c r="D36" s="32">
        <f>G23*O6+G24*O5</f>
        <v>0.67203645241086096</v>
      </c>
      <c r="E36" s="32">
        <f>D26*J3</f>
        <v>10141.238709054016</v>
      </c>
      <c r="F36" s="33">
        <f>D25</f>
        <v>120.72905594743453</v>
      </c>
      <c r="G36" s="34">
        <f>D23+D24</f>
        <v>0.72272683351048417</v>
      </c>
    </row>
    <row r="68" spans="1:6" ht="21" customHeight="1" x14ac:dyDescent="0.25">
      <c r="A68" t="s">
        <v>12</v>
      </c>
      <c r="B68" t="s">
        <v>4068</v>
      </c>
      <c r="C68" t="s">
        <v>4069</v>
      </c>
      <c r="F68" t="s">
        <v>4070</v>
      </c>
    </row>
    <row r="69" spans="1:6" ht="21" customHeight="1" x14ac:dyDescent="0.25">
      <c r="A69" t="str">
        <f>A31</f>
        <v>Nerlov and Chokendorff, 1999</v>
      </c>
      <c r="B69" s="130">
        <f>E31</f>
        <v>24134.506939371804</v>
      </c>
      <c r="C69" s="130">
        <f>B69/0.8</f>
        <v>30168.133674214754</v>
      </c>
      <c r="E69">
        <f>74.1/10^6</f>
        <v>7.4099999999999999E-5</v>
      </c>
      <c r="F69" s="130">
        <f>E69*C69</f>
        <v>2.2354587052593131</v>
      </c>
    </row>
    <row r="70" spans="1:6" ht="21" customHeight="1" x14ac:dyDescent="0.25">
      <c r="A70" t="str">
        <f t="shared" ref="A70:A77" si="4">A32</f>
        <v>Toyir et al., 1998</v>
      </c>
      <c r="B70" s="130">
        <f t="shared" ref="B70:B74" si="5">E32</f>
        <v>37401.77692728267</v>
      </c>
      <c r="C70" s="130">
        <f t="shared" ref="C70:C74" si="6">B70/0.8</f>
        <v>46752.221159103334</v>
      </c>
      <c r="E70">
        <f t="shared" ref="E70:E74" si="7">74.1/10^6</f>
        <v>7.4099999999999999E-5</v>
      </c>
      <c r="F70" s="130">
        <f t="shared" ref="F70:F74" si="8">E70*C70</f>
        <v>3.4643395878895569</v>
      </c>
    </row>
    <row r="71" spans="1:6" ht="21" customHeight="1" x14ac:dyDescent="0.25">
      <c r="A71" t="str">
        <f t="shared" si="4"/>
        <v>Ushikoshi et al., 1998</v>
      </c>
      <c r="B71" s="130">
        <f t="shared" si="5"/>
        <v>21564.92417321396</v>
      </c>
      <c r="C71" s="130">
        <f t="shared" si="6"/>
        <v>26956.155216517447</v>
      </c>
      <c r="E71">
        <f t="shared" si="7"/>
        <v>7.4099999999999999E-5</v>
      </c>
      <c r="F71" s="130">
        <f t="shared" si="8"/>
        <v>1.9974511015439429</v>
      </c>
    </row>
    <row r="72" spans="1:6" ht="21" customHeight="1" x14ac:dyDescent="0.25">
      <c r="A72" t="str">
        <f t="shared" si="4"/>
        <v>Jun, et al., 1998</v>
      </c>
      <c r="B72" s="130">
        <f t="shared" si="5"/>
        <v>18743.440585009139</v>
      </c>
      <c r="C72" s="130">
        <f t="shared" si="6"/>
        <v>23429.300731261421</v>
      </c>
      <c r="E72">
        <f t="shared" si="7"/>
        <v>7.4099999999999999E-5</v>
      </c>
      <c r="F72" s="130">
        <f t="shared" si="8"/>
        <v>1.7361111841864711</v>
      </c>
    </row>
    <row r="73" spans="1:6" ht="21" customHeight="1" x14ac:dyDescent="0.25">
      <c r="A73" t="str">
        <f t="shared" si="4"/>
        <v>Bonivardi, et al., 1998</v>
      </c>
      <c r="B73" s="130">
        <f t="shared" si="5"/>
        <v>16316.195255474451</v>
      </c>
      <c r="C73" s="130">
        <f t="shared" si="6"/>
        <v>20395.244069343062</v>
      </c>
      <c r="E73">
        <f t="shared" si="7"/>
        <v>7.4099999999999999E-5</v>
      </c>
      <c r="F73" s="130">
        <f t="shared" si="8"/>
        <v>1.5112875855383208</v>
      </c>
    </row>
    <row r="74" spans="1:6" ht="21" customHeight="1" x14ac:dyDescent="0.25">
      <c r="A74" t="str">
        <f t="shared" si="4"/>
        <v>Conventional</v>
      </c>
      <c r="B74" s="130">
        <f t="shared" si="5"/>
        <v>10141.238709054016</v>
      </c>
      <c r="C74" s="130">
        <f t="shared" si="6"/>
        <v>12676.54838631752</v>
      </c>
      <c r="E74">
        <f t="shared" si="7"/>
        <v>7.4099999999999999E-5</v>
      </c>
      <c r="F74" s="130">
        <f t="shared" si="8"/>
        <v>0.9393322354261282</v>
      </c>
    </row>
  </sheetData>
  <mergeCells count="10">
    <mergeCell ref="A15:A18"/>
    <mergeCell ref="A19:A22"/>
    <mergeCell ref="A23:A26"/>
    <mergeCell ref="A29:G29"/>
    <mergeCell ref="A1:G1"/>
    <mergeCell ref="I1:J1"/>
    <mergeCell ref="L1:O1"/>
    <mergeCell ref="A3:A6"/>
    <mergeCell ref="A7:A10"/>
    <mergeCell ref="A11:A14"/>
  </mergeCells>
  <pageMargins left="0.75" right="0.75" top="1" bottom="1" header="0.5" footer="0.5"/>
  <pageSetup orientation="portrait" horizontalDpi="4294967292" verticalDpi="4294967292"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L44"/>
  <sheetViews>
    <sheetView workbookViewId="0">
      <selection activeCell="K50" sqref="K50"/>
    </sheetView>
  </sheetViews>
  <sheetFormatPr defaultRowHeight="12.75" x14ac:dyDescent="0.2"/>
  <cols>
    <col min="1" max="1" width="8" style="54" customWidth="1"/>
    <col min="2" max="16384" width="9" style="54"/>
  </cols>
  <sheetData>
    <row r="1" spans="1:1" x14ac:dyDescent="0.2">
      <c r="A1" s="75" t="s">
        <v>4012</v>
      </c>
    </row>
    <row r="2" spans="1:1" x14ac:dyDescent="0.2">
      <c r="A2" s="75" t="s">
        <v>4013</v>
      </c>
    </row>
    <row r="3" spans="1:1" x14ac:dyDescent="0.2">
      <c r="A3" s="54" t="s">
        <v>4014</v>
      </c>
    </row>
    <row r="5" spans="1:1" ht="15.75" x14ac:dyDescent="0.25">
      <c r="A5" s="76"/>
    </row>
    <row r="6" spans="1:1" x14ac:dyDescent="0.2">
      <c r="A6" s="77"/>
    </row>
    <row r="43" spans="1:12" x14ac:dyDescent="0.2">
      <c r="A43" s="78" t="s">
        <v>4015</v>
      </c>
    </row>
    <row r="44" spans="1:12" ht="67.5" customHeight="1" x14ac:dyDescent="0.2">
      <c r="A44" s="128" t="s">
        <v>4016</v>
      </c>
      <c r="B44" s="129"/>
      <c r="C44" s="129"/>
      <c r="D44" s="129"/>
      <c r="E44" s="129"/>
      <c r="F44" s="129"/>
      <c r="G44" s="129"/>
      <c r="H44" s="129"/>
      <c r="I44" s="129"/>
      <c r="J44" s="129"/>
      <c r="K44" s="129"/>
      <c r="L44" s="129"/>
    </row>
  </sheetData>
  <mergeCells count="1">
    <mergeCell ref="A44:L44"/>
  </mergeCells>
  <pageMargins left="0.7" right="0.7" top="0.75" bottom="0.75" header="0.3" footer="0.3"/>
  <pageSetup orientation="portrait" r:id="rId1"/>
  <drawing r:id="rId2"/>
  <legacyDrawing r:id="rId3"/>
  <oleObjects>
    <mc:AlternateContent xmlns:mc="http://schemas.openxmlformats.org/markup-compatibility/2006">
      <mc:Choice Requires="x14">
        <oleObject progId="AcroExch.Document.11" shapeId="2049" r:id="rId4">
          <objectPr defaultSize="0" r:id="rId5">
            <anchor moveWithCells="1">
              <from>
                <xdr:col>13</xdr:col>
                <xdr:colOff>28575</xdr:colOff>
                <xdr:row>2</xdr:row>
                <xdr:rowOff>0</xdr:rowOff>
              </from>
              <to>
                <xdr:col>21</xdr:col>
                <xdr:colOff>371475</xdr:colOff>
                <xdr:row>44</xdr:row>
                <xdr:rowOff>9525</xdr:rowOff>
              </to>
            </anchor>
          </objectPr>
        </oleObject>
      </mc:Choice>
      <mc:Fallback>
        <oleObject progId="AcroExch.Document.11" shapeId="2049"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F4159"/>
  <sheetViews>
    <sheetView zoomScaleNormal="100" zoomScaleSheetLayoutView="80" workbookViewId="0">
      <selection activeCell="O10" sqref="O10"/>
    </sheetView>
  </sheetViews>
  <sheetFormatPr defaultRowHeight="12.75" x14ac:dyDescent="0.2"/>
  <cols>
    <col min="1" max="1" width="10.5" style="48" customWidth="1"/>
    <col min="2" max="2" width="10.5" style="49" customWidth="1"/>
    <col min="3" max="3" width="72.5" style="57" customWidth="1"/>
    <col min="4" max="6" width="14.625" style="72" customWidth="1"/>
    <col min="7" max="8" width="14.625" style="73" customWidth="1"/>
    <col min="9" max="10" width="14.625" style="72" customWidth="1"/>
    <col min="11" max="31" width="14.625" style="74" customWidth="1"/>
    <col min="32" max="38" width="8.625" style="54" customWidth="1"/>
    <col min="39" max="45" width="8" style="54" customWidth="1"/>
    <col min="46" max="16384" width="9" style="54"/>
  </cols>
  <sheetData>
    <row r="1" spans="1:31" s="47" customFormat="1" ht="110.25" customHeight="1" x14ac:dyDescent="0.25">
      <c r="A1" s="42" t="s">
        <v>40</v>
      </c>
      <c r="B1" s="43" t="s">
        <v>41</v>
      </c>
      <c r="C1" s="44" t="s">
        <v>42</v>
      </c>
      <c r="D1" s="45" t="s">
        <v>43</v>
      </c>
      <c r="E1" s="45" t="s">
        <v>44</v>
      </c>
      <c r="F1" s="45" t="s">
        <v>33</v>
      </c>
      <c r="G1" s="45" t="s">
        <v>45</v>
      </c>
      <c r="H1" s="45" t="s">
        <v>46</v>
      </c>
      <c r="I1" s="45" t="s">
        <v>47</v>
      </c>
      <c r="J1" s="45" t="s">
        <v>48</v>
      </c>
      <c r="K1" s="45" t="s">
        <v>49</v>
      </c>
      <c r="L1" s="45" t="s">
        <v>50</v>
      </c>
      <c r="M1" s="45" t="s">
        <v>51</v>
      </c>
      <c r="N1" s="45" t="s">
        <v>52</v>
      </c>
      <c r="O1" s="45" t="s">
        <v>53</v>
      </c>
      <c r="P1" s="45" t="s">
        <v>54</v>
      </c>
      <c r="Q1" s="46" t="s">
        <v>55</v>
      </c>
      <c r="R1" s="45" t="s">
        <v>56</v>
      </c>
      <c r="S1" s="45" t="s">
        <v>57</v>
      </c>
      <c r="T1" s="45" t="s">
        <v>58</v>
      </c>
      <c r="U1" s="45" t="s">
        <v>59</v>
      </c>
      <c r="V1" s="45" t="s">
        <v>60</v>
      </c>
      <c r="W1" s="45" t="s">
        <v>61</v>
      </c>
      <c r="X1" s="45" t="s">
        <v>62</v>
      </c>
      <c r="Y1" s="45" t="s">
        <v>63</v>
      </c>
      <c r="Z1" s="45" t="s">
        <v>64</v>
      </c>
      <c r="AA1" s="45" t="s">
        <v>65</v>
      </c>
      <c r="AB1" s="45" t="s">
        <v>66</v>
      </c>
      <c r="AC1" s="45" t="s">
        <v>67</v>
      </c>
      <c r="AD1" s="46" t="s">
        <v>68</v>
      </c>
      <c r="AE1" s="46" t="s">
        <v>69</v>
      </c>
    </row>
    <row r="2" spans="1:31" ht="14.25" customHeight="1" x14ac:dyDescent="0.2">
      <c r="A2" s="48">
        <v>50000</v>
      </c>
      <c r="B2" s="49">
        <v>50000</v>
      </c>
      <c r="C2" s="50" t="s">
        <v>70</v>
      </c>
      <c r="D2" s="51">
        <v>0</v>
      </c>
      <c r="E2" s="51">
        <v>0</v>
      </c>
      <c r="F2" s="51">
        <v>0</v>
      </c>
      <c r="G2" s="52">
        <v>0</v>
      </c>
      <c r="H2" s="52">
        <v>0</v>
      </c>
      <c r="I2" s="51">
        <v>0</v>
      </c>
      <c r="J2" s="51">
        <v>9.4558461538461529</v>
      </c>
      <c r="K2" s="53">
        <v>27.624987078132335</v>
      </c>
      <c r="L2" s="53">
        <v>25.982363625231965</v>
      </c>
      <c r="M2" s="53">
        <v>297.42112311912558</v>
      </c>
      <c r="N2" s="53">
        <v>2.4443593962890909E-2</v>
      </c>
      <c r="O2" s="53">
        <v>83.961171494230626</v>
      </c>
      <c r="P2" s="53">
        <v>83.961171494230626</v>
      </c>
      <c r="Q2" s="53" t="s">
        <v>71</v>
      </c>
      <c r="R2" s="53">
        <v>2.5421685754391612E-5</v>
      </c>
      <c r="S2" s="53">
        <v>2.6672757020978675E-7</v>
      </c>
      <c r="T2" s="53">
        <v>1.385689828449256E-6</v>
      </c>
      <c r="U2" s="53">
        <v>7.5408199187373485E-8</v>
      </c>
      <c r="V2" s="53">
        <v>1.2408846392567557E-7</v>
      </c>
      <c r="W2" s="53">
        <v>3.2358848598117344E-7</v>
      </c>
      <c r="X2" s="53">
        <v>1.3136831540648676E-9</v>
      </c>
      <c r="Y2" s="53">
        <v>1.3655672218145129E-10</v>
      </c>
      <c r="Z2" s="53">
        <v>2.760177104390264E-7</v>
      </c>
      <c r="AA2" s="53">
        <v>9.9610970973719286E-8</v>
      </c>
      <c r="AB2" s="53">
        <v>2.8771372307027587E-7</v>
      </c>
      <c r="AC2" s="53">
        <v>1.4784393045317133E-7</v>
      </c>
      <c r="AD2" s="53" t="s">
        <v>71</v>
      </c>
      <c r="AE2" s="53" t="s">
        <v>71</v>
      </c>
    </row>
    <row r="3" spans="1:31" ht="14.25" customHeight="1" x14ac:dyDescent="0.2">
      <c r="A3" s="48">
        <v>50066</v>
      </c>
      <c r="B3" s="49">
        <v>50066</v>
      </c>
      <c r="C3" s="50" t="s">
        <v>72</v>
      </c>
      <c r="D3" s="51">
        <v>0</v>
      </c>
      <c r="E3" s="51">
        <v>0</v>
      </c>
      <c r="F3" s="51">
        <v>0</v>
      </c>
      <c r="G3" s="52">
        <v>0</v>
      </c>
      <c r="H3" s="52">
        <v>0</v>
      </c>
      <c r="I3" s="51">
        <v>0</v>
      </c>
      <c r="J3" s="51">
        <v>0</v>
      </c>
      <c r="K3" s="53">
        <v>14.405980043699284</v>
      </c>
      <c r="L3" s="53">
        <v>13.776670143211287</v>
      </c>
      <c r="M3" s="53">
        <v>80.995147571521116</v>
      </c>
      <c r="N3" s="53">
        <v>1.7260602574740332E-10</v>
      </c>
      <c r="O3" s="53">
        <v>15.232400873894106</v>
      </c>
      <c r="P3" s="53">
        <v>15.232400873894106</v>
      </c>
      <c r="Q3" s="53" t="s">
        <v>73</v>
      </c>
      <c r="R3" s="53">
        <v>2.3359983077849189E-5</v>
      </c>
      <c r="S3" s="53" t="s">
        <v>74</v>
      </c>
      <c r="T3" s="53">
        <v>1.7440699840029111E-5</v>
      </c>
      <c r="U3" s="53" t="s">
        <v>74</v>
      </c>
      <c r="V3" s="53">
        <v>2.2734115861370244E-5</v>
      </c>
      <c r="W3" s="53" t="s">
        <v>74</v>
      </c>
      <c r="X3" s="53">
        <v>6.8296725602210428E-9</v>
      </c>
      <c r="Y3" s="53" t="s">
        <v>74</v>
      </c>
      <c r="Z3" s="53">
        <v>4.2755051352675452E-6</v>
      </c>
      <c r="AA3" s="53" t="s">
        <v>74</v>
      </c>
      <c r="AB3" s="53">
        <v>7.917441458752062E-6</v>
      </c>
      <c r="AC3" s="53" t="s">
        <v>74</v>
      </c>
      <c r="AD3" s="53" t="s">
        <v>71</v>
      </c>
      <c r="AE3" s="53" t="s">
        <v>74</v>
      </c>
    </row>
    <row r="4" spans="1:31" x14ac:dyDescent="0.2">
      <c r="A4" s="48">
        <v>50180</v>
      </c>
      <c r="B4" s="49">
        <v>50180</v>
      </c>
      <c r="C4" s="50" t="s">
        <v>75</v>
      </c>
      <c r="D4" s="51">
        <v>0</v>
      </c>
      <c r="E4" s="51">
        <v>0</v>
      </c>
      <c r="F4" s="51">
        <v>0</v>
      </c>
      <c r="G4" s="52">
        <v>0</v>
      </c>
      <c r="H4" s="52">
        <v>0</v>
      </c>
      <c r="I4" s="51">
        <v>0</v>
      </c>
      <c r="J4" s="51">
        <v>0</v>
      </c>
      <c r="K4" s="53" t="s">
        <v>74</v>
      </c>
      <c r="L4" s="53" t="s">
        <v>74</v>
      </c>
      <c r="M4" s="53" t="s">
        <v>74</v>
      </c>
      <c r="N4" s="53" t="s">
        <v>74</v>
      </c>
      <c r="O4" s="53" t="s">
        <v>74</v>
      </c>
      <c r="P4" s="53" t="s">
        <v>74</v>
      </c>
      <c r="Q4" s="53" t="s">
        <v>74</v>
      </c>
      <c r="R4" s="53">
        <v>2.453502570983031E-6</v>
      </c>
      <c r="S4" s="53" t="s">
        <v>74</v>
      </c>
      <c r="T4" s="53">
        <v>8.8063257954449089E-7</v>
      </c>
      <c r="U4" s="53" t="s">
        <v>74</v>
      </c>
      <c r="V4" s="53">
        <v>7.3337648917879217E-6</v>
      </c>
      <c r="W4" s="53" t="s">
        <v>74</v>
      </c>
      <c r="X4" s="53">
        <v>1.9361460241889653E-9</v>
      </c>
      <c r="Y4" s="53" t="s">
        <v>74</v>
      </c>
      <c r="Z4" s="53">
        <v>1.0322136209840417E-6</v>
      </c>
      <c r="AA4" s="53" t="s">
        <v>74</v>
      </c>
      <c r="AB4" s="53">
        <v>1.6095374765069043E-6</v>
      </c>
      <c r="AC4" s="53" t="s">
        <v>74</v>
      </c>
      <c r="AD4" s="53" t="s">
        <v>71</v>
      </c>
      <c r="AE4" s="53" t="s">
        <v>74</v>
      </c>
    </row>
    <row r="5" spans="1:31" x14ac:dyDescent="0.2">
      <c r="A5" s="48">
        <v>50248</v>
      </c>
      <c r="B5" s="49">
        <v>50248</v>
      </c>
      <c r="C5" s="50" t="s">
        <v>76</v>
      </c>
      <c r="D5" s="51">
        <v>0</v>
      </c>
      <c r="E5" s="51">
        <v>0</v>
      </c>
      <c r="F5" s="51">
        <v>0</v>
      </c>
      <c r="G5" s="52">
        <v>0</v>
      </c>
      <c r="H5" s="52">
        <v>0</v>
      </c>
      <c r="I5" s="51">
        <v>0</v>
      </c>
      <c r="J5" s="51">
        <v>0</v>
      </c>
      <c r="K5" s="53" t="s">
        <v>74</v>
      </c>
      <c r="L5" s="53" t="s">
        <v>74</v>
      </c>
      <c r="M5" s="53" t="s">
        <v>74</v>
      </c>
      <c r="N5" s="53" t="s">
        <v>74</v>
      </c>
      <c r="O5" s="53" t="s">
        <v>74</v>
      </c>
      <c r="P5" s="53" t="s">
        <v>74</v>
      </c>
      <c r="Q5" s="53" t="s">
        <v>74</v>
      </c>
      <c r="R5" s="53">
        <v>9.2481631654069149E-5</v>
      </c>
      <c r="S5" s="53" t="s">
        <v>74</v>
      </c>
      <c r="T5" s="53">
        <v>7.7438003648648698E-5</v>
      </c>
      <c r="U5" s="53" t="s">
        <v>74</v>
      </c>
      <c r="V5" s="53">
        <v>8.6295180440131559E-5</v>
      </c>
      <c r="W5" s="53" t="s">
        <v>74</v>
      </c>
      <c r="X5" s="53">
        <v>7.3760352202769986E-8</v>
      </c>
      <c r="Y5" s="53" t="s">
        <v>74</v>
      </c>
      <c r="Z5" s="53">
        <v>1.4993196177556711E-5</v>
      </c>
      <c r="AA5" s="53" t="s">
        <v>74</v>
      </c>
      <c r="AB5" s="53">
        <v>2.6743182301691918E-5</v>
      </c>
      <c r="AC5" s="53" t="s">
        <v>74</v>
      </c>
      <c r="AD5" s="53" t="s">
        <v>71</v>
      </c>
      <c r="AE5" s="53" t="s">
        <v>74</v>
      </c>
    </row>
    <row r="6" spans="1:31" x14ac:dyDescent="0.2">
      <c r="A6" s="48">
        <v>50282</v>
      </c>
      <c r="B6" s="49">
        <v>50282</v>
      </c>
      <c r="C6" s="50" t="s">
        <v>77</v>
      </c>
      <c r="D6" s="51">
        <v>0</v>
      </c>
      <c r="E6" s="51">
        <v>0</v>
      </c>
      <c r="F6" s="51">
        <v>0</v>
      </c>
      <c r="G6" s="52">
        <v>0</v>
      </c>
      <c r="H6" s="52">
        <v>0</v>
      </c>
      <c r="I6" s="51">
        <v>0</v>
      </c>
      <c r="J6" s="51">
        <v>0</v>
      </c>
      <c r="K6" s="53">
        <v>3282054.227258631</v>
      </c>
      <c r="L6" s="53">
        <v>805166.19888954563</v>
      </c>
      <c r="M6" s="53">
        <v>184137548.18736747</v>
      </c>
      <c r="N6" s="53">
        <v>0.49873203629940266</v>
      </c>
      <c r="O6" s="53">
        <v>254916.13373345957</v>
      </c>
      <c r="P6" s="53">
        <v>254916.13373345957</v>
      </c>
      <c r="Q6" s="53" t="s">
        <v>73</v>
      </c>
      <c r="R6" s="53" t="s">
        <v>74</v>
      </c>
      <c r="S6" s="53" t="s">
        <v>74</v>
      </c>
      <c r="T6" s="53" t="s">
        <v>74</v>
      </c>
      <c r="U6" s="53" t="s">
        <v>74</v>
      </c>
      <c r="V6" s="53" t="s">
        <v>74</v>
      </c>
      <c r="W6" s="53" t="s">
        <v>74</v>
      </c>
      <c r="X6" s="53" t="s">
        <v>74</v>
      </c>
      <c r="Y6" s="53" t="s">
        <v>74</v>
      </c>
      <c r="Z6" s="53" t="s">
        <v>74</v>
      </c>
      <c r="AA6" s="53" t="s">
        <v>74</v>
      </c>
      <c r="AB6" s="53" t="s">
        <v>74</v>
      </c>
      <c r="AC6" s="53" t="s">
        <v>74</v>
      </c>
      <c r="AD6" s="53" t="s">
        <v>74</v>
      </c>
      <c r="AE6" s="53" t="s">
        <v>74</v>
      </c>
    </row>
    <row r="7" spans="1:31" x14ac:dyDescent="0.2">
      <c r="A7" s="48">
        <v>50293</v>
      </c>
      <c r="B7" s="49">
        <v>50293</v>
      </c>
      <c r="C7" s="50" t="s">
        <v>78</v>
      </c>
      <c r="D7" s="51">
        <v>0</v>
      </c>
      <c r="E7" s="51">
        <v>0</v>
      </c>
      <c r="F7" s="51">
        <v>0</v>
      </c>
      <c r="G7" s="52">
        <v>0</v>
      </c>
      <c r="H7" s="52">
        <v>0</v>
      </c>
      <c r="I7" s="51">
        <v>0</v>
      </c>
      <c r="J7" s="51">
        <v>0</v>
      </c>
      <c r="K7" s="53">
        <v>6735.9980919443196</v>
      </c>
      <c r="L7" s="53">
        <v>4897.1196149069356</v>
      </c>
      <c r="M7" s="53">
        <v>278318.94109780109</v>
      </c>
      <c r="N7" s="53">
        <v>189.2534155310579</v>
      </c>
      <c r="O7" s="53">
        <v>314.85066862073808</v>
      </c>
      <c r="P7" s="53">
        <v>314.85066862073808</v>
      </c>
      <c r="Q7" s="53" t="s">
        <v>71</v>
      </c>
      <c r="R7" s="53">
        <v>5.8294624086954039E-5</v>
      </c>
      <c r="S7" s="53">
        <v>4.6458225112688474E-5</v>
      </c>
      <c r="T7" s="53">
        <v>5.2449027176192122E-5</v>
      </c>
      <c r="U7" s="53">
        <v>4.1799544120198975E-5</v>
      </c>
      <c r="V7" s="53">
        <v>5.3331622421459398E-4</v>
      </c>
      <c r="W7" s="53">
        <v>4.2502933313117575E-4</v>
      </c>
      <c r="X7" s="53">
        <v>9.2524058507963621E-5</v>
      </c>
      <c r="Y7" s="53">
        <v>7.3737563383044632E-5</v>
      </c>
      <c r="Z7" s="53">
        <v>1.2130611160734643E-6</v>
      </c>
      <c r="AA7" s="53">
        <v>9.6675580790995065E-7</v>
      </c>
      <c r="AB7" s="53">
        <v>1.650462849335598E-6</v>
      </c>
      <c r="AC7" s="53">
        <v>1.3153455536515313E-6</v>
      </c>
      <c r="AD7" s="53" t="s">
        <v>71</v>
      </c>
      <c r="AE7" s="53" t="s">
        <v>71</v>
      </c>
    </row>
    <row r="8" spans="1:31" x14ac:dyDescent="0.2">
      <c r="A8" s="48">
        <v>50306</v>
      </c>
      <c r="B8" s="49">
        <v>50306</v>
      </c>
      <c r="C8" s="50" t="s">
        <v>79</v>
      </c>
      <c r="D8" s="51">
        <v>0</v>
      </c>
      <c r="E8" s="51">
        <v>0</v>
      </c>
      <c r="F8" s="51">
        <v>0</v>
      </c>
      <c r="G8" s="52">
        <v>0</v>
      </c>
      <c r="H8" s="52">
        <v>0</v>
      </c>
      <c r="I8" s="51">
        <v>0</v>
      </c>
      <c r="J8" s="51">
        <v>0</v>
      </c>
      <c r="K8" s="53">
        <v>57.339516383626254</v>
      </c>
      <c r="L8" s="53">
        <v>55.265372976417723</v>
      </c>
      <c r="M8" s="53">
        <v>299.6844507412593</v>
      </c>
      <c r="N8" s="53">
        <v>3.9922768585984428E-4</v>
      </c>
      <c r="O8" s="53">
        <v>65.017506078541274</v>
      </c>
      <c r="P8" s="53">
        <v>65.017506078541302</v>
      </c>
      <c r="Q8" s="53" t="s">
        <v>73</v>
      </c>
      <c r="R8" s="53" t="s">
        <v>74</v>
      </c>
      <c r="S8" s="53" t="s">
        <v>74</v>
      </c>
      <c r="T8" s="53" t="s">
        <v>74</v>
      </c>
      <c r="U8" s="53" t="s">
        <v>74</v>
      </c>
      <c r="V8" s="53" t="s">
        <v>74</v>
      </c>
      <c r="W8" s="53" t="s">
        <v>74</v>
      </c>
      <c r="X8" s="53" t="s">
        <v>74</v>
      </c>
      <c r="Y8" s="53" t="s">
        <v>74</v>
      </c>
      <c r="Z8" s="53" t="s">
        <v>74</v>
      </c>
      <c r="AA8" s="53" t="s">
        <v>74</v>
      </c>
      <c r="AB8" s="53" t="s">
        <v>74</v>
      </c>
      <c r="AC8" s="53" t="s">
        <v>74</v>
      </c>
      <c r="AD8" s="53" t="s">
        <v>74</v>
      </c>
      <c r="AE8" s="53" t="s">
        <v>74</v>
      </c>
    </row>
    <row r="9" spans="1:31" x14ac:dyDescent="0.2">
      <c r="A9" s="48">
        <v>50317</v>
      </c>
      <c r="B9" s="49">
        <v>50317</v>
      </c>
      <c r="C9" s="50" t="s">
        <v>80</v>
      </c>
      <c r="D9" s="51">
        <v>0</v>
      </c>
      <c r="E9" s="51">
        <v>0</v>
      </c>
      <c r="F9" s="51">
        <v>0</v>
      </c>
      <c r="G9" s="52">
        <v>0</v>
      </c>
      <c r="H9" s="52">
        <v>0</v>
      </c>
      <c r="I9" s="51">
        <v>0</v>
      </c>
      <c r="J9" s="51">
        <v>0</v>
      </c>
      <c r="K9" s="53">
        <v>55.820079838578692</v>
      </c>
      <c r="L9" s="53">
        <v>51.916067407192891</v>
      </c>
      <c r="M9" s="53">
        <v>399.20670018969474</v>
      </c>
      <c r="N9" s="53">
        <v>5.5482438097506368E-3</v>
      </c>
      <c r="O9" s="53">
        <v>54.982276817105138</v>
      </c>
      <c r="P9" s="53">
        <v>54.982276817105138</v>
      </c>
      <c r="Q9" s="53" t="s">
        <v>73</v>
      </c>
      <c r="R9" s="53" t="s">
        <v>74</v>
      </c>
      <c r="S9" s="53" t="s">
        <v>74</v>
      </c>
      <c r="T9" s="53" t="s">
        <v>74</v>
      </c>
      <c r="U9" s="53" t="s">
        <v>74</v>
      </c>
      <c r="V9" s="53" t="s">
        <v>74</v>
      </c>
      <c r="W9" s="53" t="s">
        <v>74</v>
      </c>
      <c r="X9" s="53" t="s">
        <v>74</v>
      </c>
      <c r="Y9" s="53" t="s">
        <v>74</v>
      </c>
      <c r="Z9" s="53" t="s">
        <v>74</v>
      </c>
      <c r="AA9" s="53" t="s">
        <v>74</v>
      </c>
      <c r="AB9" s="53" t="s">
        <v>74</v>
      </c>
      <c r="AC9" s="53" t="s">
        <v>74</v>
      </c>
      <c r="AD9" s="53" t="s">
        <v>74</v>
      </c>
      <c r="AE9" s="53" t="s">
        <v>74</v>
      </c>
    </row>
    <row r="10" spans="1:31" x14ac:dyDescent="0.2">
      <c r="A10" s="48">
        <v>50328</v>
      </c>
      <c r="B10" s="49">
        <v>50328</v>
      </c>
      <c r="C10" s="50" t="s">
        <v>81</v>
      </c>
      <c r="D10" s="51">
        <v>0</v>
      </c>
      <c r="E10" s="51">
        <v>0</v>
      </c>
      <c r="F10" s="51">
        <v>0</v>
      </c>
      <c r="G10" s="52">
        <v>0</v>
      </c>
      <c r="H10" s="52">
        <v>0</v>
      </c>
      <c r="I10" s="51">
        <v>0</v>
      </c>
      <c r="J10" s="51">
        <v>0</v>
      </c>
      <c r="K10" s="53">
        <v>170.49599179475243</v>
      </c>
      <c r="L10" s="53">
        <v>43.533080302577353</v>
      </c>
      <c r="M10" s="53">
        <v>11721.2764715593</v>
      </c>
      <c r="N10" s="53">
        <v>5.3995731678499463E-2</v>
      </c>
      <c r="O10" s="53">
        <v>2.0900090258151751</v>
      </c>
      <c r="P10" s="53">
        <v>2.0900090258151738</v>
      </c>
      <c r="Q10" s="53" t="s">
        <v>71</v>
      </c>
      <c r="R10" s="53">
        <v>4.4951360264801509E-5</v>
      </c>
      <c r="S10" s="53" t="s">
        <v>74</v>
      </c>
      <c r="T10" s="53">
        <v>2.4808417285086815E-5</v>
      </c>
      <c r="U10" s="53" t="s">
        <v>74</v>
      </c>
      <c r="V10" s="53">
        <v>3.4184674844123816E-5</v>
      </c>
      <c r="W10" s="53" t="s">
        <v>74</v>
      </c>
      <c r="X10" s="53">
        <v>6.7881052835686336E-6</v>
      </c>
      <c r="Y10" s="53" t="s">
        <v>74</v>
      </c>
      <c r="Z10" s="53">
        <v>7.6866545572952279E-9</v>
      </c>
      <c r="AA10" s="53" t="s">
        <v>74</v>
      </c>
      <c r="AB10" s="53">
        <v>1.1510224471068795E-6</v>
      </c>
      <c r="AC10" s="53" t="s">
        <v>74</v>
      </c>
      <c r="AD10" s="53" t="s">
        <v>73</v>
      </c>
      <c r="AE10" s="53" t="s">
        <v>74</v>
      </c>
    </row>
    <row r="11" spans="1:31" x14ac:dyDescent="0.2">
      <c r="A11" s="48">
        <v>50339</v>
      </c>
      <c r="B11" s="49">
        <v>50339</v>
      </c>
      <c r="C11" s="50" t="s">
        <v>82</v>
      </c>
      <c r="D11" s="51">
        <v>0</v>
      </c>
      <c r="E11" s="51">
        <v>0</v>
      </c>
      <c r="F11" s="51">
        <v>0</v>
      </c>
      <c r="G11" s="52">
        <v>0</v>
      </c>
      <c r="H11" s="52">
        <v>0</v>
      </c>
      <c r="I11" s="51">
        <v>0</v>
      </c>
      <c r="J11" s="51">
        <v>0</v>
      </c>
      <c r="K11" s="53" t="s">
        <v>74</v>
      </c>
      <c r="L11" s="53" t="s">
        <v>74</v>
      </c>
      <c r="M11" s="53" t="s">
        <v>74</v>
      </c>
      <c r="N11" s="53" t="s">
        <v>74</v>
      </c>
      <c r="O11" s="53" t="s">
        <v>74</v>
      </c>
      <c r="P11" s="53" t="s">
        <v>74</v>
      </c>
      <c r="Q11" s="53" t="s">
        <v>74</v>
      </c>
      <c r="R11" s="53">
        <v>1.7755820237282459E-7</v>
      </c>
      <c r="S11" s="53" t="s">
        <v>74</v>
      </c>
      <c r="T11" s="53">
        <v>5.4115023190097589E-8</v>
      </c>
      <c r="U11" s="53" t="s">
        <v>74</v>
      </c>
      <c r="V11" s="53">
        <v>3.7531206188048556E-7</v>
      </c>
      <c r="W11" s="53" t="s">
        <v>74</v>
      </c>
      <c r="X11" s="53">
        <v>3.4055877326650101E-9</v>
      </c>
      <c r="Y11" s="53" t="s">
        <v>74</v>
      </c>
      <c r="Z11" s="53">
        <v>1.3168276093500408E-9</v>
      </c>
      <c r="AA11" s="53" t="s">
        <v>74</v>
      </c>
      <c r="AB11" s="53">
        <v>5.5674610623268962E-9</v>
      </c>
      <c r="AC11" s="53" t="s">
        <v>74</v>
      </c>
      <c r="AD11" s="53" t="s">
        <v>71</v>
      </c>
      <c r="AE11" s="53" t="s">
        <v>74</v>
      </c>
    </row>
    <row r="12" spans="1:31" x14ac:dyDescent="0.2">
      <c r="A12" s="48">
        <v>50442</v>
      </c>
      <c r="B12" s="49">
        <v>50442</v>
      </c>
      <c r="C12" s="50" t="s">
        <v>83</v>
      </c>
      <c r="D12" s="51">
        <v>0</v>
      </c>
      <c r="E12" s="51">
        <v>0</v>
      </c>
      <c r="F12" s="51">
        <v>0</v>
      </c>
      <c r="G12" s="52">
        <v>0</v>
      </c>
      <c r="H12" s="52">
        <v>0</v>
      </c>
      <c r="I12" s="51">
        <v>0</v>
      </c>
      <c r="J12" s="51">
        <v>0</v>
      </c>
      <c r="K12" s="53">
        <v>7.2661917310862183</v>
      </c>
      <c r="L12" s="53">
        <v>3.1440343437067302</v>
      </c>
      <c r="M12" s="53">
        <v>344.00932481201812</v>
      </c>
      <c r="N12" s="53">
        <v>1.917440033220579E-10</v>
      </c>
      <c r="O12" s="53">
        <v>24.388862804297705</v>
      </c>
      <c r="P12" s="53">
        <v>24.388862804297705</v>
      </c>
      <c r="Q12" s="53" t="s">
        <v>73</v>
      </c>
      <c r="R12" s="53" t="s">
        <v>74</v>
      </c>
      <c r="S12" s="53" t="s">
        <v>74</v>
      </c>
      <c r="T12" s="53" t="s">
        <v>74</v>
      </c>
      <c r="U12" s="53" t="s">
        <v>74</v>
      </c>
      <c r="V12" s="53" t="s">
        <v>74</v>
      </c>
      <c r="W12" s="53" t="s">
        <v>74</v>
      </c>
      <c r="X12" s="53" t="s">
        <v>74</v>
      </c>
      <c r="Y12" s="53" t="s">
        <v>74</v>
      </c>
      <c r="Z12" s="53" t="s">
        <v>74</v>
      </c>
      <c r="AA12" s="53" t="s">
        <v>74</v>
      </c>
      <c r="AB12" s="53" t="s">
        <v>74</v>
      </c>
      <c r="AC12" s="53" t="s">
        <v>74</v>
      </c>
      <c r="AD12" s="53" t="s">
        <v>74</v>
      </c>
      <c r="AE12" s="53" t="s">
        <v>74</v>
      </c>
    </row>
    <row r="13" spans="1:31" x14ac:dyDescent="0.2">
      <c r="A13" s="48">
        <v>50555</v>
      </c>
      <c r="B13" s="49">
        <v>50555</v>
      </c>
      <c r="C13" s="50" t="s">
        <v>84</v>
      </c>
      <c r="D13" s="51">
        <v>0</v>
      </c>
      <c r="E13" s="51">
        <v>0</v>
      </c>
      <c r="F13" s="51">
        <v>0</v>
      </c>
      <c r="G13" s="52">
        <v>0</v>
      </c>
      <c r="H13" s="52">
        <v>0</v>
      </c>
      <c r="I13" s="51">
        <v>0</v>
      </c>
      <c r="J13" s="51">
        <v>0</v>
      </c>
      <c r="K13" s="53" t="s">
        <v>74</v>
      </c>
      <c r="L13" s="53" t="s">
        <v>74</v>
      </c>
      <c r="M13" s="53" t="s">
        <v>74</v>
      </c>
      <c r="N13" s="53" t="s">
        <v>74</v>
      </c>
      <c r="O13" s="53" t="s">
        <v>74</v>
      </c>
      <c r="P13" s="53" t="s">
        <v>74</v>
      </c>
      <c r="Q13" s="53" t="s">
        <v>74</v>
      </c>
      <c r="R13" s="53">
        <v>5.8220784731227845E-4</v>
      </c>
      <c r="S13" s="53" t="s">
        <v>74</v>
      </c>
      <c r="T13" s="53">
        <v>5.1963369388755573E-4</v>
      </c>
      <c r="U13" s="53" t="s">
        <v>74</v>
      </c>
      <c r="V13" s="53">
        <v>1.6576075237678848E-5</v>
      </c>
      <c r="W13" s="53" t="s">
        <v>74</v>
      </c>
      <c r="X13" s="53">
        <v>5.0448274557646297E-7</v>
      </c>
      <c r="Y13" s="53" t="s">
        <v>74</v>
      </c>
      <c r="Z13" s="53">
        <v>7.9341634850614466E-9</v>
      </c>
      <c r="AA13" s="53" t="s">
        <v>74</v>
      </c>
      <c r="AB13" s="53">
        <v>8.0447701360534764E-8</v>
      </c>
      <c r="AC13" s="53" t="s">
        <v>74</v>
      </c>
      <c r="AD13" s="53" t="s">
        <v>71</v>
      </c>
      <c r="AE13" s="53" t="s">
        <v>74</v>
      </c>
    </row>
    <row r="14" spans="1:31" x14ac:dyDescent="0.2">
      <c r="A14" s="48">
        <v>50657</v>
      </c>
      <c r="B14" s="49">
        <v>50657</v>
      </c>
      <c r="C14" s="50" t="s">
        <v>85</v>
      </c>
      <c r="D14" s="51">
        <v>0</v>
      </c>
      <c r="E14" s="51">
        <v>0</v>
      </c>
      <c r="F14" s="51">
        <v>0</v>
      </c>
      <c r="G14" s="52">
        <v>0</v>
      </c>
      <c r="H14" s="52">
        <v>0</v>
      </c>
      <c r="I14" s="51">
        <v>0</v>
      </c>
      <c r="J14" s="51">
        <v>0</v>
      </c>
      <c r="K14" s="53">
        <v>21406.58083052437</v>
      </c>
      <c r="L14" s="53">
        <v>15188.019513716001</v>
      </c>
      <c r="M14" s="53">
        <v>435223.5891715294</v>
      </c>
      <c r="N14" s="53">
        <v>2.71317878242971E-4</v>
      </c>
      <c r="O14" s="53">
        <v>6074.5760562494206</v>
      </c>
      <c r="P14" s="53">
        <v>6074.5760562494215</v>
      </c>
      <c r="Q14" s="53" t="s">
        <v>71</v>
      </c>
      <c r="R14" s="53" t="s">
        <v>74</v>
      </c>
      <c r="S14" s="53" t="s">
        <v>74</v>
      </c>
      <c r="T14" s="53" t="s">
        <v>74</v>
      </c>
      <c r="U14" s="53" t="s">
        <v>74</v>
      </c>
      <c r="V14" s="53" t="s">
        <v>74</v>
      </c>
      <c r="W14" s="53" t="s">
        <v>74</v>
      </c>
      <c r="X14" s="53" t="s">
        <v>74</v>
      </c>
      <c r="Y14" s="53" t="s">
        <v>74</v>
      </c>
      <c r="Z14" s="53" t="s">
        <v>74</v>
      </c>
      <c r="AA14" s="53" t="s">
        <v>74</v>
      </c>
      <c r="AB14" s="53" t="s">
        <v>74</v>
      </c>
      <c r="AC14" s="53" t="s">
        <v>74</v>
      </c>
      <c r="AD14" s="53" t="s">
        <v>74</v>
      </c>
      <c r="AE14" s="53" t="s">
        <v>74</v>
      </c>
    </row>
    <row r="15" spans="1:31" x14ac:dyDescent="0.2">
      <c r="A15" s="48">
        <v>51036</v>
      </c>
      <c r="B15" s="49">
        <v>51036</v>
      </c>
      <c r="C15" s="50" t="s">
        <v>86</v>
      </c>
      <c r="D15" s="51">
        <v>0</v>
      </c>
      <c r="E15" s="51">
        <v>0</v>
      </c>
      <c r="F15" s="51">
        <v>0</v>
      </c>
      <c r="G15" s="52">
        <v>0</v>
      </c>
      <c r="H15" s="52">
        <v>0</v>
      </c>
      <c r="I15" s="51">
        <v>0</v>
      </c>
      <c r="J15" s="51">
        <v>0</v>
      </c>
      <c r="K15" s="53">
        <v>691.95240970704344</v>
      </c>
      <c r="L15" s="53">
        <v>177.67156931269261</v>
      </c>
      <c r="M15" s="53">
        <v>46943.420061684315</v>
      </c>
      <c r="N15" s="53">
        <v>8.4242516021944019E-2</v>
      </c>
      <c r="O15" s="53">
        <v>1357.4967325171774</v>
      </c>
      <c r="P15" s="53">
        <v>1357.496732517177</v>
      </c>
      <c r="Q15" s="53" t="s">
        <v>71</v>
      </c>
      <c r="R15" s="53">
        <v>1.8484802244212668E-7</v>
      </c>
      <c r="S15" s="53">
        <v>7.5209749249437345E-8</v>
      </c>
      <c r="T15" s="53">
        <v>6.2354838610027199E-8</v>
      </c>
      <c r="U15" s="53">
        <v>2.5370527173573393E-8</v>
      </c>
      <c r="V15" s="53">
        <v>1.7699608879235614E-6</v>
      </c>
      <c r="W15" s="53">
        <v>7.2015006059218192E-7</v>
      </c>
      <c r="X15" s="53">
        <v>2.9614918760780579E-8</v>
      </c>
      <c r="Y15" s="53">
        <v>1.2049523628190888E-8</v>
      </c>
      <c r="Z15" s="53">
        <v>5.2076495873380891E-8</v>
      </c>
      <c r="AA15" s="53">
        <v>2.1188542591266225E-8</v>
      </c>
      <c r="AB15" s="53">
        <v>6.7718296948993297E-7</v>
      </c>
      <c r="AC15" s="53">
        <v>2.7552775874176824E-7</v>
      </c>
      <c r="AD15" s="53" t="s">
        <v>71</v>
      </c>
      <c r="AE15" s="53" t="s">
        <v>71</v>
      </c>
    </row>
    <row r="16" spans="1:31" x14ac:dyDescent="0.2">
      <c r="A16" s="48">
        <v>51218</v>
      </c>
      <c r="B16" s="49">
        <v>51218</v>
      </c>
      <c r="C16" s="50" t="s">
        <v>87</v>
      </c>
      <c r="D16" s="51">
        <v>0</v>
      </c>
      <c r="E16" s="51">
        <v>0</v>
      </c>
      <c r="F16" s="51">
        <v>0</v>
      </c>
      <c r="G16" s="52">
        <v>0</v>
      </c>
      <c r="H16" s="52">
        <v>0</v>
      </c>
      <c r="I16" s="51">
        <v>0</v>
      </c>
      <c r="J16" s="51">
        <v>0</v>
      </c>
      <c r="K16" s="53">
        <v>4128.2572787220133</v>
      </c>
      <c r="L16" s="53">
        <v>3984.3182107680013</v>
      </c>
      <c r="M16" s="53">
        <v>25920.840657599205</v>
      </c>
      <c r="N16" s="53">
        <v>7.5677990729907327E-6</v>
      </c>
      <c r="O16" s="53">
        <v>6752.4642589797204</v>
      </c>
      <c r="P16" s="53">
        <v>6752.4642589797204</v>
      </c>
      <c r="Q16" s="53" t="s">
        <v>73</v>
      </c>
      <c r="R16" s="53" t="s">
        <v>74</v>
      </c>
      <c r="S16" s="53" t="s">
        <v>74</v>
      </c>
      <c r="T16" s="53" t="s">
        <v>74</v>
      </c>
      <c r="U16" s="53" t="s">
        <v>74</v>
      </c>
      <c r="V16" s="53" t="s">
        <v>74</v>
      </c>
      <c r="W16" s="53" t="s">
        <v>74</v>
      </c>
      <c r="X16" s="53" t="s">
        <v>74</v>
      </c>
      <c r="Y16" s="53" t="s">
        <v>74</v>
      </c>
      <c r="Z16" s="53" t="s">
        <v>74</v>
      </c>
      <c r="AA16" s="53" t="s">
        <v>74</v>
      </c>
      <c r="AB16" s="53" t="s">
        <v>74</v>
      </c>
      <c r="AC16" s="53" t="s">
        <v>74</v>
      </c>
      <c r="AD16" s="53" t="s">
        <v>74</v>
      </c>
      <c r="AE16" s="53" t="s">
        <v>74</v>
      </c>
    </row>
    <row r="17" spans="1:31" x14ac:dyDescent="0.2">
      <c r="A17" s="48">
        <v>51285</v>
      </c>
      <c r="B17" s="49">
        <v>51285</v>
      </c>
      <c r="C17" s="50" t="s">
        <v>88</v>
      </c>
      <c r="D17" s="51">
        <v>0</v>
      </c>
      <c r="E17" s="51">
        <v>0</v>
      </c>
      <c r="F17" s="51">
        <v>0</v>
      </c>
      <c r="G17" s="52">
        <v>0</v>
      </c>
      <c r="H17" s="52">
        <v>0</v>
      </c>
      <c r="I17" s="51">
        <v>0</v>
      </c>
      <c r="J17" s="51">
        <v>0</v>
      </c>
      <c r="K17" s="53">
        <v>257.32454852335303</v>
      </c>
      <c r="L17" s="53">
        <v>210.6182966218588</v>
      </c>
      <c r="M17" s="53">
        <v>3564.871037087084</v>
      </c>
      <c r="N17" s="53">
        <v>6.4809385112897355E-2</v>
      </c>
      <c r="O17" s="53">
        <v>141.05864524592835</v>
      </c>
      <c r="P17" s="53">
        <v>141.05864524592832</v>
      </c>
      <c r="Q17" s="53" t="s">
        <v>73</v>
      </c>
      <c r="R17" s="53" t="s">
        <v>74</v>
      </c>
      <c r="S17" s="53">
        <v>3.3200597888754856E-6</v>
      </c>
      <c r="T17" s="53" t="s">
        <v>74</v>
      </c>
      <c r="U17" s="53">
        <v>1.901106232200893E-6</v>
      </c>
      <c r="V17" s="53" t="s">
        <v>74</v>
      </c>
      <c r="W17" s="53">
        <v>5.1266521303529444E-6</v>
      </c>
      <c r="X17" s="53" t="s">
        <v>74</v>
      </c>
      <c r="Y17" s="53">
        <v>4.5013040937482502E-9</v>
      </c>
      <c r="Z17" s="53" t="s">
        <v>74</v>
      </c>
      <c r="AA17" s="53">
        <v>2.2200110858467876E-7</v>
      </c>
      <c r="AB17" s="53" t="s">
        <v>74</v>
      </c>
      <c r="AC17" s="53">
        <v>3.4701952543007766E-7</v>
      </c>
      <c r="AD17" s="53" t="s">
        <v>74</v>
      </c>
      <c r="AE17" s="53" t="s">
        <v>73</v>
      </c>
    </row>
    <row r="18" spans="1:31" x14ac:dyDescent="0.2">
      <c r="A18" s="48">
        <v>51525</v>
      </c>
      <c r="B18" s="49">
        <v>51525</v>
      </c>
      <c r="C18" s="50" t="s">
        <v>89</v>
      </c>
      <c r="D18" s="51">
        <v>0</v>
      </c>
      <c r="E18" s="51">
        <v>0</v>
      </c>
      <c r="F18" s="51">
        <v>0</v>
      </c>
      <c r="G18" s="52">
        <v>0</v>
      </c>
      <c r="H18" s="52">
        <v>0</v>
      </c>
      <c r="I18" s="51">
        <v>0</v>
      </c>
      <c r="J18" s="51">
        <v>0</v>
      </c>
      <c r="K18" s="53">
        <v>34.351827907348955</v>
      </c>
      <c r="L18" s="53">
        <v>28.611540540424727</v>
      </c>
      <c r="M18" s="53">
        <v>912.23420353307995</v>
      </c>
      <c r="N18" s="53">
        <v>1.3683026026776226E-6</v>
      </c>
      <c r="O18" s="53">
        <v>227.64403636894687</v>
      </c>
      <c r="P18" s="53">
        <v>227.64403636894696</v>
      </c>
      <c r="Q18" s="53" t="s">
        <v>73</v>
      </c>
      <c r="R18" s="53">
        <v>2.1698475961033717E-6</v>
      </c>
      <c r="S18" s="53" t="s">
        <v>74</v>
      </c>
      <c r="T18" s="53">
        <v>8.0047977500036116E-7</v>
      </c>
      <c r="U18" s="53" t="s">
        <v>74</v>
      </c>
      <c r="V18" s="53">
        <v>6.8493669495084394E-6</v>
      </c>
      <c r="W18" s="53" t="s">
        <v>74</v>
      </c>
      <c r="X18" s="53">
        <v>1.5136712345240535E-9</v>
      </c>
      <c r="Y18" s="53" t="s">
        <v>74</v>
      </c>
      <c r="Z18" s="53">
        <v>1.7092368824883889E-6</v>
      </c>
      <c r="AA18" s="53" t="s">
        <v>74</v>
      </c>
      <c r="AB18" s="53">
        <v>2.8810288250065318E-6</v>
      </c>
      <c r="AC18" s="53" t="s">
        <v>74</v>
      </c>
      <c r="AD18" s="53" t="s">
        <v>71</v>
      </c>
      <c r="AE18" s="53" t="s">
        <v>74</v>
      </c>
    </row>
    <row r="19" spans="1:31" x14ac:dyDescent="0.2">
      <c r="A19" s="48">
        <v>51796</v>
      </c>
      <c r="B19" s="49">
        <v>51796</v>
      </c>
      <c r="C19" s="50" t="s">
        <v>90</v>
      </c>
      <c r="D19" s="51">
        <v>0</v>
      </c>
      <c r="E19" s="51">
        <v>0</v>
      </c>
      <c r="F19" s="51">
        <v>0</v>
      </c>
      <c r="G19" s="52">
        <v>0</v>
      </c>
      <c r="H19" s="52">
        <v>0</v>
      </c>
      <c r="I19" s="51">
        <v>0</v>
      </c>
      <c r="J19" s="51">
        <v>0</v>
      </c>
      <c r="K19" s="53">
        <v>1.0019827026853623</v>
      </c>
      <c r="L19" s="53">
        <v>0.94796017291609402</v>
      </c>
      <c r="M19" s="53">
        <v>8.1718275633942117</v>
      </c>
      <c r="N19" s="53">
        <v>1.1910633763776583E-4</v>
      </c>
      <c r="O19" s="53">
        <v>1.7832206073505099</v>
      </c>
      <c r="P19" s="53">
        <v>1.7832206073505108</v>
      </c>
      <c r="Q19" s="53" t="s">
        <v>73</v>
      </c>
      <c r="R19" s="53">
        <v>4.5486407402398229E-6</v>
      </c>
      <c r="S19" s="53" t="s">
        <v>74</v>
      </c>
      <c r="T19" s="53">
        <v>1.8708648424968754E-6</v>
      </c>
      <c r="U19" s="53" t="s">
        <v>74</v>
      </c>
      <c r="V19" s="53">
        <v>4.7137621881750725E-6</v>
      </c>
      <c r="W19" s="53" t="s">
        <v>74</v>
      </c>
      <c r="X19" s="53">
        <v>1.041210190969848E-9</v>
      </c>
      <c r="Y19" s="53" t="s">
        <v>74</v>
      </c>
      <c r="Z19" s="53">
        <v>1.088881023634392E-6</v>
      </c>
      <c r="AA19" s="53" t="s">
        <v>74</v>
      </c>
      <c r="AB19" s="53">
        <v>1.6376507053379916E-6</v>
      </c>
      <c r="AC19" s="53" t="s">
        <v>74</v>
      </c>
      <c r="AD19" s="53" t="s">
        <v>71</v>
      </c>
      <c r="AE19" s="53" t="s">
        <v>74</v>
      </c>
    </row>
    <row r="20" spans="1:31" x14ac:dyDescent="0.2">
      <c r="A20" s="48">
        <v>52517</v>
      </c>
      <c r="B20" s="49">
        <v>52517</v>
      </c>
      <c r="C20" s="50" t="s">
        <v>91</v>
      </c>
      <c r="D20" s="51">
        <v>0</v>
      </c>
      <c r="E20" s="51">
        <v>0</v>
      </c>
      <c r="F20" s="51">
        <v>0</v>
      </c>
      <c r="G20" s="52">
        <v>0</v>
      </c>
      <c r="H20" s="52">
        <v>0</v>
      </c>
      <c r="I20" s="51">
        <v>0</v>
      </c>
      <c r="J20" s="51">
        <v>0</v>
      </c>
      <c r="K20" s="53">
        <v>635.93473167721584</v>
      </c>
      <c r="L20" s="53">
        <v>628.55653234651538</v>
      </c>
      <c r="M20" s="53">
        <v>2495.0537394311023</v>
      </c>
      <c r="N20" s="53">
        <v>1.2482582928841931E-5</v>
      </c>
      <c r="O20" s="53">
        <v>807.71986917133006</v>
      </c>
      <c r="P20" s="53">
        <v>807.71986917133006</v>
      </c>
      <c r="Q20" s="53" t="s">
        <v>71</v>
      </c>
      <c r="R20" s="53" t="s">
        <v>74</v>
      </c>
      <c r="S20" s="53" t="s">
        <v>74</v>
      </c>
      <c r="T20" s="53" t="s">
        <v>74</v>
      </c>
      <c r="U20" s="53" t="s">
        <v>74</v>
      </c>
      <c r="V20" s="53" t="s">
        <v>74</v>
      </c>
      <c r="W20" s="53" t="s">
        <v>74</v>
      </c>
      <c r="X20" s="53" t="s">
        <v>74</v>
      </c>
      <c r="Y20" s="53" t="s">
        <v>74</v>
      </c>
      <c r="Z20" s="53" t="s">
        <v>74</v>
      </c>
      <c r="AA20" s="53" t="s">
        <v>74</v>
      </c>
      <c r="AB20" s="53" t="s">
        <v>74</v>
      </c>
      <c r="AC20" s="53" t="s">
        <v>74</v>
      </c>
      <c r="AD20" s="53" t="s">
        <v>74</v>
      </c>
      <c r="AE20" s="53" t="s">
        <v>74</v>
      </c>
    </row>
    <row r="21" spans="1:31" x14ac:dyDescent="0.2">
      <c r="A21" s="48">
        <v>52686</v>
      </c>
      <c r="B21" s="49">
        <v>52686</v>
      </c>
      <c r="C21" s="50" t="s">
        <v>92</v>
      </c>
      <c r="D21" s="51">
        <v>0</v>
      </c>
      <c r="E21" s="51">
        <v>0</v>
      </c>
      <c r="F21" s="51">
        <v>0</v>
      </c>
      <c r="G21" s="52">
        <v>0</v>
      </c>
      <c r="H21" s="52">
        <v>0</v>
      </c>
      <c r="I21" s="51">
        <v>0</v>
      </c>
      <c r="J21" s="51">
        <v>0</v>
      </c>
      <c r="K21" s="53">
        <v>33067.287778808583</v>
      </c>
      <c r="L21" s="53">
        <v>31274.402154729476</v>
      </c>
      <c r="M21" s="53">
        <v>248414.957517337</v>
      </c>
      <c r="N21" s="53">
        <v>2.5679434986271422E-3</v>
      </c>
      <c r="O21" s="53">
        <v>52549.72510443088</v>
      </c>
      <c r="P21" s="53">
        <v>52549.725104430909</v>
      </c>
      <c r="Q21" s="53" t="s">
        <v>71</v>
      </c>
      <c r="R21" s="53" t="s">
        <v>74</v>
      </c>
      <c r="S21" s="53">
        <v>1.3153274312001503E-5</v>
      </c>
      <c r="T21" s="53" t="s">
        <v>74</v>
      </c>
      <c r="U21" s="53">
        <v>1.0034020526584563E-5</v>
      </c>
      <c r="V21" s="53" t="s">
        <v>74</v>
      </c>
      <c r="W21" s="53">
        <v>1.7473986602712139E-5</v>
      </c>
      <c r="X21" s="53" t="s">
        <v>74</v>
      </c>
      <c r="Y21" s="53">
        <v>4.5766818911050594E-9</v>
      </c>
      <c r="Z21" s="53" t="s">
        <v>74</v>
      </c>
      <c r="AA21" s="53">
        <v>3.6965598588555365E-6</v>
      </c>
      <c r="AB21" s="53" t="s">
        <v>74</v>
      </c>
      <c r="AC21" s="53">
        <v>5.3813271279796337E-6</v>
      </c>
      <c r="AD21" s="53" t="s">
        <v>74</v>
      </c>
      <c r="AE21" s="53" t="s">
        <v>71</v>
      </c>
    </row>
    <row r="22" spans="1:31" x14ac:dyDescent="0.2">
      <c r="A22" s="48">
        <v>52766</v>
      </c>
      <c r="B22" s="49">
        <v>52766</v>
      </c>
      <c r="C22" s="50" t="s">
        <v>93</v>
      </c>
      <c r="D22" s="51">
        <v>0</v>
      </c>
      <c r="E22" s="51">
        <v>0</v>
      </c>
      <c r="F22" s="51">
        <v>0</v>
      </c>
      <c r="G22" s="52">
        <v>0</v>
      </c>
      <c r="H22" s="52">
        <v>0</v>
      </c>
      <c r="I22" s="51">
        <v>0</v>
      </c>
      <c r="J22" s="51">
        <v>0</v>
      </c>
      <c r="K22" s="53" t="s">
        <v>74</v>
      </c>
      <c r="L22" s="53" t="s">
        <v>74</v>
      </c>
      <c r="M22" s="53" t="s">
        <v>74</v>
      </c>
      <c r="N22" s="53" t="s">
        <v>74</v>
      </c>
      <c r="O22" s="53" t="s">
        <v>74</v>
      </c>
      <c r="P22" s="53" t="s">
        <v>74</v>
      </c>
      <c r="Q22" s="53" t="s">
        <v>74</v>
      </c>
      <c r="R22" s="53">
        <v>2.8700220478533244E-5</v>
      </c>
      <c r="S22" s="53" t="s">
        <v>74</v>
      </c>
      <c r="T22" s="53">
        <v>8.085930684265914E-6</v>
      </c>
      <c r="U22" s="53" t="s">
        <v>74</v>
      </c>
      <c r="V22" s="53">
        <v>7.4350902504189765E-4</v>
      </c>
      <c r="W22" s="53" t="s">
        <v>74</v>
      </c>
      <c r="X22" s="53">
        <v>2.9162103323308246E-5</v>
      </c>
      <c r="Y22" s="53" t="s">
        <v>74</v>
      </c>
      <c r="Z22" s="53">
        <v>7.915927082456893E-7</v>
      </c>
      <c r="AA22" s="53" t="s">
        <v>74</v>
      </c>
      <c r="AB22" s="53">
        <v>2.8812257207034136E-6</v>
      </c>
      <c r="AC22" s="53" t="s">
        <v>74</v>
      </c>
      <c r="AD22" s="53" t="s">
        <v>71</v>
      </c>
      <c r="AE22" s="53" t="s">
        <v>74</v>
      </c>
    </row>
    <row r="23" spans="1:31" x14ac:dyDescent="0.2">
      <c r="A23" s="48">
        <v>53167</v>
      </c>
      <c r="B23" s="49">
        <v>53167</v>
      </c>
      <c r="C23" s="50" t="s">
        <v>94</v>
      </c>
      <c r="D23" s="51">
        <v>0</v>
      </c>
      <c r="E23" s="51">
        <v>0</v>
      </c>
      <c r="F23" s="51">
        <v>0</v>
      </c>
      <c r="G23" s="52">
        <v>0</v>
      </c>
      <c r="H23" s="52">
        <v>0</v>
      </c>
      <c r="I23" s="51">
        <v>0</v>
      </c>
      <c r="J23" s="51">
        <v>0</v>
      </c>
      <c r="K23" s="53">
        <v>43.874881686568457</v>
      </c>
      <c r="L23" s="53">
        <v>10.953772026753711</v>
      </c>
      <c r="M23" s="53">
        <v>21377.380886096627</v>
      </c>
      <c r="N23" s="53">
        <v>0.9305024485199096</v>
      </c>
      <c r="O23" s="53">
        <v>19.268714806621546</v>
      </c>
      <c r="P23" s="53">
        <v>19.268714806621549</v>
      </c>
      <c r="Q23" s="53" t="s">
        <v>73</v>
      </c>
      <c r="R23" s="53" t="s">
        <v>74</v>
      </c>
      <c r="S23" s="53" t="s">
        <v>74</v>
      </c>
      <c r="T23" s="53" t="s">
        <v>74</v>
      </c>
      <c r="U23" s="53" t="s">
        <v>74</v>
      </c>
      <c r="V23" s="53" t="s">
        <v>74</v>
      </c>
      <c r="W23" s="53" t="s">
        <v>74</v>
      </c>
      <c r="X23" s="53" t="s">
        <v>74</v>
      </c>
      <c r="Y23" s="53" t="s">
        <v>74</v>
      </c>
      <c r="Z23" s="53" t="s">
        <v>74</v>
      </c>
      <c r="AA23" s="53" t="s">
        <v>74</v>
      </c>
      <c r="AB23" s="53" t="s">
        <v>74</v>
      </c>
      <c r="AC23" s="53" t="s">
        <v>74</v>
      </c>
      <c r="AD23" s="53" t="s">
        <v>74</v>
      </c>
      <c r="AE23" s="53" t="s">
        <v>74</v>
      </c>
    </row>
    <row r="24" spans="1:31" x14ac:dyDescent="0.2">
      <c r="A24" s="48">
        <v>53430</v>
      </c>
      <c r="B24" s="49">
        <v>53430</v>
      </c>
      <c r="C24" s="50" t="s">
        <v>95</v>
      </c>
      <c r="D24" s="51">
        <v>0</v>
      </c>
      <c r="E24" s="51">
        <v>0</v>
      </c>
      <c r="F24" s="51">
        <v>0</v>
      </c>
      <c r="G24" s="52">
        <v>0</v>
      </c>
      <c r="H24" s="52">
        <v>0</v>
      </c>
      <c r="I24" s="51">
        <v>0</v>
      </c>
      <c r="J24" s="51">
        <v>0</v>
      </c>
      <c r="K24" s="53" t="s">
        <v>74</v>
      </c>
      <c r="L24" s="53" t="s">
        <v>74</v>
      </c>
      <c r="M24" s="53" t="s">
        <v>74</v>
      </c>
      <c r="N24" s="53" t="s">
        <v>74</v>
      </c>
      <c r="O24" s="53" t="s">
        <v>74</v>
      </c>
      <c r="P24" s="53" t="s">
        <v>74</v>
      </c>
      <c r="Q24" s="53" t="s">
        <v>74</v>
      </c>
      <c r="R24" s="53">
        <v>3.1977764682075206E-7</v>
      </c>
      <c r="S24" s="53" t="s">
        <v>74</v>
      </c>
      <c r="T24" s="53">
        <v>7.9805879261827709E-8</v>
      </c>
      <c r="U24" s="53" t="s">
        <v>74</v>
      </c>
      <c r="V24" s="53">
        <v>2.4054052164491407E-6</v>
      </c>
      <c r="W24" s="53" t="s">
        <v>74</v>
      </c>
      <c r="X24" s="53">
        <v>3.2181057288524896E-8</v>
      </c>
      <c r="Y24" s="53" t="s">
        <v>74</v>
      </c>
      <c r="Z24" s="53">
        <v>2.1711929771837392E-8</v>
      </c>
      <c r="AA24" s="53" t="s">
        <v>74</v>
      </c>
      <c r="AB24" s="53">
        <v>5.1764616706041849E-8</v>
      </c>
      <c r="AC24" s="53" t="s">
        <v>74</v>
      </c>
      <c r="AD24" s="53" t="s">
        <v>71</v>
      </c>
      <c r="AE24" s="53" t="s">
        <v>74</v>
      </c>
    </row>
    <row r="25" spans="1:31" x14ac:dyDescent="0.2">
      <c r="A25" s="48">
        <v>53703</v>
      </c>
      <c r="B25" s="49">
        <v>53703</v>
      </c>
      <c r="C25" s="50" t="s">
        <v>96</v>
      </c>
      <c r="D25" s="51">
        <v>0</v>
      </c>
      <c r="E25" s="51">
        <v>0</v>
      </c>
      <c r="F25" s="51">
        <v>0</v>
      </c>
      <c r="G25" s="52">
        <v>0</v>
      </c>
      <c r="H25" s="52">
        <v>0</v>
      </c>
      <c r="I25" s="51">
        <v>0</v>
      </c>
      <c r="J25" s="51">
        <v>0</v>
      </c>
      <c r="K25" s="53">
        <v>52.803810619514465</v>
      </c>
      <c r="L25" s="53">
        <v>16.498831798924364</v>
      </c>
      <c r="M25" s="53">
        <v>2922.8809094603166</v>
      </c>
      <c r="N25" s="53">
        <v>4.0546303528449365E-3</v>
      </c>
      <c r="O25" s="53">
        <v>0.47222751811098612</v>
      </c>
      <c r="P25" s="53">
        <v>0.47222751811098612</v>
      </c>
      <c r="Q25" s="53" t="s">
        <v>73</v>
      </c>
      <c r="R25" s="53">
        <v>1.7306631590936391E-5</v>
      </c>
      <c r="S25" s="53" t="s">
        <v>74</v>
      </c>
      <c r="T25" s="53">
        <v>1.1259859111217621E-5</v>
      </c>
      <c r="U25" s="53" t="s">
        <v>74</v>
      </c>
      <c r="V25" s="53">
        <v>3.056713149956801E-5</v>
      </c>
      <c r="W25" s="53" t="s">
        <v>74</v>
      </c>
      <c r="X25" s="53">
        <v>9.3512043231831294E-6</v>
      </c>
      <c r="Y25" s="53" t="s">
        <v>74</v>
      </c>
      <c r="Z25" s="53">
        <v>5.0569961044998921E-9</v>
      </c>
      <c r="AA25" s="53" t="s">
        <v>74</v>
      </c>
      <c r="AB25" s="53">
        <v>6.8057978989582019E-7</v>
      </c>
      <c r="AC25" s="53" t="s">
        <v>74</v>
      </c>
      <c r="AD25" s="53" t="s">
        <v>73</v>
      </c>
      <c r="AE25" s="53" t="s">
        <v>74</v>
      </c>
    </row>
    <row r="26" spans="1:31" x14ac:dyDescent="0.2">
      <c r="A26" s="48">
        <v>53861</v>
      </c>
      <c r="B26" s="49">
        <v>53861</v>
      </c>
      <c r="C26" s="50" t="s">
        <v>97</v>
      </c>
      <c r="D26" s="51">
        <v>0</v>
      </c>
      <c r="E26" s="51">
        <v>0</v>
      </c>
      <c r="F26" s="51">
        <v>0</v>
      </c>
      <c r="G26" s="52">
        <v>0</v>
      </c>
      <c r="H26" s="52">
        <v>0</v>
      </c>
      <c r="I26" s="51">
        <v>0</v>
      </c>
      <c r="J26" s="51">
        <v>0</v>
      </c>
      <c r="K26" s="53" t="s">
        <v>74</v>
      </c>
      <c r="L26" s="53" t="s">
        <v>74</v>
      </c>
      <c r="M26" s="53" t="s">
        <v>74</v>
      </c>
      <c r="N26" s="53" t="s">
        <v>74</v>
      </c>
      <c r="O26" s="53" t="s">
        <v>74</v>
      </c>
      <c r="P26" s="53" t="s">
        <v>74</v>
      </c>
      <c r="Q26" s="53" t="s">
        <v>74</v>
      </c>
      <c r="R26" s="53">
        <v>3.4302797787732826E-5</v>
      </c>
      <c r="S26" s="53" t="s">
        <v>74</v>
      </c>
      <c r="T26" s="53">
        <v>1.0149126518458176E-5</v>
      </c>
      <c r="U26" s="53" t="s">
        <v>74</v>
      </c>
      <c r="V26" s="53">
        <v>7.1005740966093185E-4</v>
      </c>
      <c r="W26" s="53" t="s">
        <v>74</v>
      </c>
      <c r="X26" s="53">
        <v>1.4910044433321874E-5</v>
      </c>
      <c r="Y26" s="53" t="s">
        <v>74</v>
      </c>
      <c r="Z26" s="53">
        <v>1.6743421268473758E-5</v>
      </c>
      <c r="AA26" s="53" t="s">
        <v>74</v>
      </c>
      <c r="AB26" s="53">
        <v>4.803186424117777E-5</v>
      </c>
      <c r="AC26" s="53" t="s">
        <v>74</v>
      </c>
      <c r="AD26" s="53" t="s">
        <v>71</v>
      </c>
      <c r="AE26" s="53" t="s">
        <v>74</v>
      </c>
    </row>
    <row r="27" spans="1:31" x14ac:dyDescent="0.2">
      <c r="A27" s="48">
        <v>53952</v>
      </c>
      <c r="B27" s="49">
        <v>53952</v>
      </c>
      <c r="C27" s="50" t="s">
        <v>98</v>
      </c>
      <c r="D27" s="51">
        <v>0</v>
      </c>
      <c r="E27" s="51">
        <v>0</v>
      </c>
      <c r="F27" s="51">
        <v>0</v>
      </c>
      <c r="G27" s="52">
        <v>0</v>
      </c>
      <c r="H27" s="52">
        <v>0</v>
      </c>
      <c r="I27" s="51">
        <v>0</v>
      </c>
      <c r="J27" s="51">
        <v>0</v>
      </c>
      <c r="K27" s="53" t="s">
        <v>74</v>
      </c>
      <c r="L27" s="53" t="s">
        <v>74</v>
      </c>
      <c r="M27" s="53" t="s">
        <v>74</v>
      </c>
      <c r="N27" s="53" t="s">
        <v>74</v>
      </c>
      <c r="O27" s="53" t="s">
        <v>74</v>
      </c>
      <c r="P27" s="53" t="s">
        <v>74</v>
      </c>
      <c r="Q27" s="53" t="s">
        <v>74</v>
      </c>
      <c r="R27" s="53">
        <v>4.6632955566988679E-5</v>
      </c>
      <c r="S27" s="53" t="s">
        <v>74</v>
      </c>
      <c r="T27" s="53">
        <v>2.2658959857671761E-5</v>
      </c>
      <c r="U27" s="53" t="s">
        <v>74</v>
      </c>
      <c r="V27" s="53">
        <v>1.0321701812856999E-4</v>
      </c>
      <c r="W27" s="53" t="s">
        <v>74</v>
      </c>
      <c r="X27" s="53">
        <v>3.7377142725256202E-7</v>
      </c>
      <c r="Y27" s="53" t="s">
        <v>74</v>
      </c>
      <c r="Z27" s="53">
        <v>5.6080845470322365E-7</v>
      </c>
      <c r="AA27" s="53" t="s">
        <v>74</v>
      </c>
      <c r="AB27" s="53">
        <v>1.1890845052943287E-6</v>
      </c>
      <c r="AC27" s="53" t="s">
        <v>74</v>
      </c>
      <c r="AD27" s="53" t="s">
        <v>71</v>
      </c>
      <c r="AE27" s="53" t="s">
        <v>74</v>
      </c>
    </row>
    <row r="28" spans="1:31" x14ac:dyDescent="0.2">
      <c r="A28" s="48">
        <v>53963</v>
      </c>
      <c r="B28" s="49">
        <v>53963</v>
      </c>
      <c r="C28" s="50" t="s">
        <v>99</v>
      </c>
      <c r="D28" s="51">
        <v>0</v>
      </c>
      <c r="E28" s="51">
        <v>0</v>
      </c>
      <c r="F28" s="51">
        <v>0</v>
      </c>
      <c r="G28" s="52">
        <v>0</v>
      </c>
      <c r="H28" s="52">
        <v>0</v>
      </c>
      <c r="I28" s="51">
        <v>0</v>
      </c>
      <c r="J28" s="51">
        <v>0</v>
      </c>
      <c r="K28" s="53">
        <v>18.536052792088633</v>
      </c>
      <c r="L28" s="53">
        <v>8.6041526350608653</v>
      </c>
      <c r="M28" s="53">
        <v>1502.5265351770884</v>
      </c>
      <c r="N28" s="53">
        <v>4.2845953932971234E-2</v>
      </c>
      <c r="O28" s="53">
        <v>13.268250189870511</v>
      </c>
      <c r="P28" s="53">
        <v>13.268250189870511</v>
      </c>
      <c r="Q28" s="53" t="s">
        <v>73</v>
      </c>
      <c r="R28" s="53">
        <v>2.9371161771835416E-5</v>
      </c>
      <c r="S28" s="53" t="s">
        <v>74</v>
      </c>
      <c r="T28" s="53">
        <v>9.339392134227931E-6</v>
      </c>
      <c r="U28" s="53" t="s">
        <v>74</v>
      </c>
      <c r="V28" s="53">
        <v>8.4412567578232383E-5</v>
      </c>
      <c r="W28" s="53" t="s">
        <v>74</v>
      </c>
      <c r="X28" s="53">
        <v>5.9869353225994586E-7</v>
      </c>
      <c r="Y28" s="53" t="s">
        <v>74</v>
      </c>
      <c r="Z28" s="53">
        <v>1.0521056778827411E-6</v>
      </c>
      <c r="AA28" s="53" t="s">
        <v>74</v>
      </c>
      <c r="AB28" s="53">
        <v>2.6456890754150951E-6</v>
      </c>
      <c r="AC28" s="53" t="s">
        <v>74</v>
      </c>
      <c r="AD28" s="53" t="s">
        <v>71</v>
      </c>
      <c r="AE28" s="53" t="s">
        <v>74</v>
      </c>
    </row>
    <row r="29" spans="1:31" x14ac:dyDescent="0.2">
      <c r="A29" s="48">
        <v>54115</v>
      </c>
      <c r="B29" s="49">
        <v>54115</v>
      </c>
      <c r="C29" s="50" t="s">
        <v>100</v>
      </c>
      <c r="D29" s="51">
        <v>0</v>
      </c>
      <c r="E29" s="51">
        <v>0</v>
      </c>
      <c r="F29" s="51">
        <v>0</v>
      </c>
      <c r="G29" s="52">
        <v>0</v>
      </c>
      <c r="H29" s="52">
        <v>0</v>
      </c>
      <c r="I29" s="51">
        <v>0</v>
      </c>
      <c r="J29" s="51">
        <v>0</v>
      </c>
      <c r="K29" s="53">
        <v>80.286642701457779</v>
      </c>
      <c r="L29" s="53">
        <v>31.068893128141315</v>
      </c>
      <c r="M29" s="53">
        <v>3950.1979009652391</v>
      </c>
      <c r="N29" s="53">
        <v>9.4761119631363885E-4</v>
      </c>
      <c r="O29" s="53">
        <v>138.69993434378333</v>
      </c>
      <c r="P29" s="53">
        <v>138.69993434378333</v>
      </c>
      <c r="Q29" s="53" t="s">
        <v>71</v>
      </c>
      <c r="R29" s="53" t="s">
        <v>74</v>
      </c>
      <c r="S29" s="53" t="s">
        <v>74</v>
      </c>
      <c r="T29" s="53" t="s">
        <v>74</v>
      </c>
      <c r="U29" s="53" t="s">
        <v>74</v>
      </c>
      <c r="V29" s="53" t="s">
        <v>74</v>
      </c>
      <c r="W29" s="53" t="s">
        <v>74</v>
      </c>
      <c r="X29" s="53" t="s">
        <v>74</v>
      </c>
      <c r="Y29" s="53" t="s">
        <v>74</v>
      </c>
      <c r="Z29" s="53" t="s">
        <v>74</v>
      </c>
      <c r="AA29" s="53" t="s">
        <v>74</v>
      </c>
      <c r="AB29" s="53" t="s">
        <v>74</v>
      </c>
      <c r="AC29" s="53" t="s">
        <v>74</v>
      </c>
      <c r="AD29" s="53" t="s">
        <v>74</v>
      </c>
      <c r="AE29" s="53" t="s">
        <v>74</v>
      </c>
    </row>
    <row r="30" spans="1:31" x14ac:dyDescent="0.2">
      <c r="A30" s="48">
        <v>54217</v>
      </c>
      <c r="B30" s="49">
        <v>54217</v>
      </c>
      <c r="C30" s="50" t="s">
        <v>101</v>
      </c>
      <c r="D30" s="51">
        <v>0</v>
      </c>
      <c r="E30" s="51">
        <v>0</v>
      </c>
      <c r="F30" s="51">
        <v>0</v>
      </c>
      <c r="G30" s="52">
        <v>0</v>
      </c>
      <c r="H30" s="52">
        <v>0</v>
      </c>
      <c r="I30" s="51">
        <v>0</v>
      </c>
      <c r="J30" s="51">
        <v>0</v>
      </c>
      <c r="K30" s="53">
        <v>1.4445065191057957</v>
      </c>
      <c r="L30" s="53">
        <v>1.3543141637430121</v>
      </c>
      <c r="M30" s="53">
        <v>10.915657593898</v>
      </c>
      <c r="N30" s="53">
        <v>1.3390455495430699E-13</v>
      </c>
      <c r="O30" s="53">
        <v>1.9213477204567928</v>
      </c>
      <c r="P30" s="53">
        <v>1.9213477204567928</v>
      </c>
      <c r="Q30" s="53" t="s">
        <v>73</v>
      </c>
      <c r="R30" s="53" t="s">
        <v>74</v>
      </c>
      <c r="S30" s="53" t="s">
        <v>74</v>
      </c>
      <c r="T30" s="53" t="s">
        <v>74</v>
      </c>
      <c r="U30" s="53" t="s">
        <v>74</v>
      </c>
      <c r="V30" s="53" t="s">
        <v>74</v>
      </c>
      <c r="W30" s="53" t="s">
        <v>74</v>
      </c>
      <c r="X30" s="53" t="s">
        <v>74</v>
      </c>
      <c r="Y30" s="53" t="s">
        <v>74</v>
      </c>
      <c r="Z30" s="53" t="s">
        <v>74</v>
      </c>
      <c r="AA30" s="53" t="s">
        <v>74</v>
      </c>
      <c r="AB30" s="53" t="s">
        <v>74</v>
      </c>
      <c r="AC30" s="53" t="s">
        <v>74</v>
      </c>
      <c r="AD30" s="53" t="s">
        <v>74</v>
      </c>
      <c r="AE30" s="53" t="s">
        <v>74</v>
      </c>
    </row>
    <row r="31" spans="1:31" x14ac:dyDescent="0.2">
      <c r="A31" s="48">
        <v>54319</v>
      </c>
      <c r="B31" s="49">
        <v>54319</v>
      </c>
      <c r="C31" s="50" t="s">
        <v>102</v>
      </c>
      <c r="D31" s="51">
        <v>0</v>
      </c>
      <c r="E31" s="51">
        <v>0</v>
      </c>
      <c r="F31" s="51">
        <v>0</v>
      </c>
      <c r="G31" s="52">
        <v>0</v>
      </c>
      <c r="H31" s="52">
        <v>0</v>
      </c>
      <c r="I31" s="51">
        <v>0</v>
      </c>
      <c r="J31" s="51">
        <v>0</v>
      </c>
      <c r="K31" s="53" t="s">
        <v>74</v>
      </c>
      <c r="L31" s="53" t="s">
        <v>74</v>
      </c>
      <c r="M31" s="53" t="s">
        <v>74</v>
      </c>
      <c r="N31" s="53" t="s">
        <v>74</v>
      </c>
      <c r="O31" s="53" t="s">
        <v>74</v>
      </c>
      <c r="P31" s="53" t="s">
        <v>74</v>
      </c>
      <c r="Q31" s="53" t="s">
        <v>74</v>
      </c>
      <c r="R31" s="53">
        <v>1.6209614613283107E-7</v>
      </c>
      <c r="S31" s="53" t="s">
        <v>74</v>
      </c>
      <c r="T31" s="53">
        <v>1.0506712072762122E-7</v>
      </c>
      <c r="U31" s="53" t="s">
        <v>74</v>
      </c>
      <c r="V31" s="53">
        <v>3.1908049221732574E-7</v>
      </c>
      <c r="W31" s="53" t="s">
        <v>74</v>
      </c>
      <c r="X31" s="53">
        <v>2.2279369123589067E-10</v>
      </c>
      <c r="Y31" s="53" t="s">
        <v>74</v>
      </c>
      <c r="Z31" s="53">
        <v>5.5976584397954844E-8</v>
      </c>
      <c r="AA31" s="53" t="s">
        <v>74</v>
      </c>
      <c r="AB31" s="53">
        <v>1.0594246171260685E-7</v>
      </c>
      <c r="AC31" s="53" t="s">
        <v>74</v>
      </c>
      <c r="AD31" s="53" t="s">
        <v>73</v>
      </c>
      <c r="AE31" s="53" t="s">
        <v>74</v>
      </c>
    </row>
    <row r="32" spans="1:31" x14ac:dyDescent="0.2">
      <c r="A32" s="48">
        <v>54648</v>
      </c>
      <c r="B32" s="49">
        <v>54648</v>
      </c>
      <c r="C32" s="50" t="s">
        <v>103</v>
      </c>
      <c r="D32" s="51">
        <v>0</v>
      </c>
      <c r="E32" s="51">
        <v>0</v>
      </c>
      <c r="F32" s="51">
        <v>0</v>
      </c>
      <c r="G32" s="52">
        <v>0</v>
      </c>
      <c r="H32" s="52">
        <v>0</v>
      </c>
      <c r="I32" s="51">
        <v>0</v>
      </c>
      <c r="J32" s="51">
        <v>0</v>
      </c>
      <c r="K32" s="53">
        <v>154.73141445204948</v>
      </c>
      <c r="L32" s="53">
        <v>137.53078860554751</v>
      </c>
      <c r="M32" s="53">
        <v>1510.0735039103322</v>
      </c>
      <c r="N32" s="53">
        <v>2.7318163754989952E-13</v>
      </c>
      <c r="O32" s="53">
        <v>137.53034804466938</v>
      </c>
      <c r="P32" s="53">
        <v>137.53034804466938</v>
      </c>
      <c r="Q32" s="53" t="s">
        <v>73</v>
      </c>
      <c r="R32" s="53" t="s">
        <v>74</v>
      </c>
      <c r="S32" s="53" t="s">
        <v>74</v>
      </c>
      <c r="T32" s="53" t="s">
        <v>74</v>
      </c>
      <c r="U32" s="53" t="s">
        <v>74</v>
      </c>
      <c r="V32" s="53" t="s">
        <v>74</v>
      </c>
      <c r="W32" s="53" t="s">
        <v>74</v>
      </c>
      <c r="X32" s="53" t="s">
        <v>74</v>
      </c>
      <c r="Y32" s="53" t="s">
        <v>74</v>
      </c>
      <c r="Z32" s="53" t="s">
        <v>74</v>
      </c>
      <c r="AA32" s="53" t="s">
        <v>74</v>
      </c>
      <c r="AB32" s="53" t="s">
        <v>74</v>
      </c>
      <c r="AC32" s="53" t="s">
        <v>74</v>
      </c>
      <c r="AD32" s="53" t="s">
        <v>74</v>
      </c>
      <c r="AE32" s="53" t="s">
        <v>74</v>
      </c>
    </row>
    <row r="33" spans="1:31" x14ac:dyDescent="0.2">
      <c r="A33" s="48">
        <v>54853</v>
      </c>
      <c r="B33" s="49">
        <v>54853</v>
      </c>
      <c r="C33" s="50" t="s">
        <v>104</v>
      </c>
      <c r="D33" s="51">
        <v>0</v>
      </c>
      <c r="E33" s="51">
        <v>0</v>
      </c>
      <c r="F33" s="51">
        <v>0</v>
      </c>
      <c r="G33" s="52">
        <v>0</v>
      </c>
      <c r="H33" s="52">
        <v>0</v>
      </c>
      <c r="I33" s="51">
        <v>0</v>
      </c>
      <c r="J33" s="51">
        <v>0</v>
      </c>
      <c r="K33" s="53">
        <v>8.2060779059212585</v>
      </c>
      <c r="L33" s="53">
        <v>8.0950621090805814</v>
      </c>
      <c r="M33" s="53">
        <v>41.139732732096491</v>
      </c>
      <c r="N33" s="53">
        <v>5.0148932843607948E-7</v>
      </c>
      <c r="O33" s="53">
        <v>14.252495222275234</v>
      </c>
      <c r="P33" s="53">
        <v>14.252495222275233</v>
      </c>
      <c r="Q33" s="53" t="s">
        <v>73</v>
      </c>
      <c r="R33" s="53">
        <v>5.5531082760051578E-6</v>
      </c>
      <c r="S33" s="53" t="s">
        <v>74</v>
      </c>
      <c r="T33" s="53">
        <v>4.0142174896295681E-6</v>
      </c>
      <c r="U33" s="53" t="s">
        <v>74</v>
      </c>
      <c r="V33" s="53">
        <v>6.1593431876997243E-6</v>
      </c>
      <c r="W33" s="53" t="s">
        <v>74</v>
      </c>
      <c r="X33" s="53">
        <v>1.1529603763808097E-9</v>
      </c>
      <c r="Y33" s="53" t="s">
        <v>74</v>
      </c>
      <c r="Z33" s="53">
        <v>2.1339096278239965E-6</v>
      </c>
      <c r="AA33" s="53" t="s">
        <v>74</v>
      </c>
      <c r="AB33" s="53">
        <v>2.7096771886832099E-6</v>
      </c>
      <c r="AC33" s="53" t="s">
        <v>74</v>
      </c>
      <c r="AD33" s="53" t="s">
        <v>71</v>
      </c>
      <c r="AE33" s="53" t="s">
        <v>74</v>
      </c>
    </row>
    <row r="34" spans="1:31" x14ac:dyDescent="0.2">
      <c r="A34" s="48">
        <v>55185</v>
      </c>
      <c r="B34" s="49">
        <v>55185</v>
      </c>
      <c r="C34" s="50" t="s">
        <v>105</v>
      </c>
      <c r="D34" s="51">
        <v>0</v>
      </c>
      <c r="E34" s="51">
        <v>0</v>
      </c>
      <c r="F34" s="51">
        <v>0</v>
      </c>
      <c r="G34" s="52">
        <v>0</v>
      </c>
      <c r="H34" s="52">
        <v>0</v>
      </c>
      <c r="I34" s="51">
        <v>0</v>
      </c>
      <c r="J34" s="51">
        <v>0</v>
      </c>
      <c r="K34" s="53">
        <v>0.40691209274360829</v>
      </c>
      <c r="L34" s="53">
        <v>0.35897200380745831</v>
      </c>
      <c r="M34" s="53">
        <v>30.244385985447469</v>
      </c>
      <c r="N34" s="53">
        <v>5.2563499022450647E-3</v>
      </c>
      <c r="O34" s="53">
        <v>3.7666248980763806</v>
      </c>
      <c r="P34" s="53">
        <v>3.7666248980763806</v>
      </c>
      <c r="Q34" s="53" t="s">
        <v>71</v>
      </c>
      <c r="R34" s="53">
        <v>1.0682731393133781E-3</v>
      </c>
      <c r="S34" s="53" t="s">
        <v>74</v>
      </c>
      <c r="T34" s="53">
        <v>8.5976831217569037E-5</v>
      </c>
      <c r="U34" s="53" t="s">
        <v>74</v>
      </c>
      <c r="V34" s="53">
        <v>2.4120011739952609E-3</v>
      </c>
      <c r="W34" s="53" t="s">
        <v>74</v>
      </c>
      <c r="X34" s="53">
        <v>2.0133979810657453E-6</v>
      </c>
      <c r="Y34" s="53" t="s">
        <v>74</v>
      </c>
      <c r="Z34" s="53">
        <v>3.1194045711522731E-4</v>
      </c>
      <c r="AA34" s="53" t="s">
        <v>74</v>
      </c>
      <c r="AB34" s="53">
        <v>4.1833606575735968E-4</v>
      </c>
      <c r="AC34" s="53" t="s">
        <v>74</v>
      </c>
      <c r="AD34" s="53" t="s">
        <v>71</v>
      </c>
      <c r="AE34" s="53" t="s">
        <v>74</v>
      </c>
    </row>
    <row r="35" spans="1:31" x14ac:dyDescent="0.2">
      <c r="A35" s="48">
        <v>55210</v>
      </c>
      <c r="B35" s="49">
        <v>55210</v>
      </c>
      <c r="C35" s="50" t="s">
        <v>106</v>
      </c>
      <c r="D35" s="51">
        <v>0</v>
      </c>
      <c r="E35" s="51">
        <v>0</v>
      </c>
      <c r="F35" s="51">
        <v>0</v>
      </c>
      <c r="G35" s="52">
        <v>0</v>
      </c>
      <c r="H35" s="52">
        <v>0</v>
      </c>
      <c r="I35" s="51">
        <v>0</v>
      </c>
      <c r="J35" s="51">
        <v>0</v>
      </c>
      <c r="K35" s="53">
        <v>3.4730246722149287</v>
      </c>
      <c r="L35" s="53">
        <v>3.211017920002166</v>
      </c>
      <c r="M35" s="53">
        <v>28.402383175856844</v>
      </c>
      <c r="N35" s="53">
        <v>1.3891051224686323E-6</v>
      </c>
      <c r="O35" s="53">
        <v>4.3190520715228438</v>
      </c>
      <c r="P35" s="53">
        <v>4.3190520715228455</v>
      </c>
      <c r="Q35" s="53" t="s">
        <v>73</v>
      </c>
      <c r="R35" s="53" t="s">
        <v>74</v>
      </c>
      <c r="S35" s="53" t="s">
        <v>74</v>
      </c>
      <c r="T35" s="53" t="s">
        <v>74</v>
      </c>
      <c r="U35" s="53" t="s">
        <v>74</v>
      </c>
      <c r="V35" s="53" t="s">
        <v>74</v>
      </c>
      <c r="W35" s="53" t="s">
        <v>74</v>
      </c>
      <c r="X35" s="53" t="s">
        <v>74</v>
      </c>
      <c r="Y35" s="53" t="s">
        <v>74</v>
      </c>
      <c r="Z35" s="53" t="s">
        <v>74</v>
      </c>
      <c r="AA35" s="53" t="s">
        <v>74</v>
      </c>
      <c r="AB35" s="53" t="s">
        <v>74</v>
      </c>
      <c r="AC35" s="53" t="s">
        <v>74</v>
      </c>
      <c r="AD35" s="53" t="s">
        <v>74</v>
      </c>
      <c r="AE35" s="53" t="s">
        <v>74</v>
      </c>
    </row>
    <row r="36" spans="1:31" x14ac:dyDescent="0.2">
      <c r="A36" s="48">
        <v>55221</v>
      </c>
      <c r="B36" s="49">
        <v>55221</v>
      </c>
      <c r="C36" s="50" t="s">
        <v>107</v>
      </c>
      <c r="D36" s="51">
        <v>0</v>
      </c>
      <c r="E36" s="51">
        <v>0</v>
      </c>
      <c r="F36" s="51">
        <v>0</v>
      </c>
      <c r="G36" s="52">
        <v>0</v>
      </c>
      <c r="H36" s="52">
        <v>0</v>
      </c>
      <c r="I36" s="51">
        <v>0</v>
      </c>
      <c r="J36" s="51">
        <v>0</v>
      </c>
      <c r="K36" s="53">
        <v>1.3936965225948188</v>
      </c>
      <c r="L36" s="53">
        <v>1.3575072141826889</v>
      </c>
      <c r="M36" s="53">
        <v>6.4055662433372618</v>
      </c>
      <c r="N36" s="53">
        <v>7.3536860921190852E-7</v>
      </c>
      <c r="O36" s="53">
        <v>1.6078547224293327</v>
      </c>
      <c r="P36" s="53">
        <v>1.6078547224293329</v>
      </c>
      <c r="Q36" s="53" t="s">
        <v>73</v>
      </c>
      <c r="R36" s="53" t="s">
        <v>74</v>
      </c>
      <c r="S36" s="53" t="s">
        <v>74</v>
      </c>
      <c r="T36" s="53" t="s">
        <v>74</v>
      </c>
      <c r="U36" s="53" t="s">
        <v>74</v>
      </c>
      <c r="V36" s="53" t="s">
        <v>74</v>
      </c>
      <c r="W36" s="53" t="s">
        <v>74</v>
      </c>
      <c r="X36" s="53" t="s">
        <v>74</v>
      </c>
      <c r="Y36" s="53" t="s">
        <v>74</v>
      </c>
      <c r="Z36" s="53" t="s">
        <v>74</v>
      </c>
      <c r="AA36" s="53" t="s">
        <v>74</v>
      </c>
      <c r="AB36" s="53" t="s">
        <v>74</v>
      </c>
      <c r="AC36" s="53" t="s">
        <v>74</v>
      </c>
      <c r="AD36" s="53" t="s">
        <v>74</v>
      </c>
      <c r="AE36" s="53" t="s">
        <v>74</v>
      </c>
    </row>
    <row r="37" spans="1:31" x14ac:dyDescent="0.2">
      <c r="A37" s="48">
        <v>55389</v>
      </c>
      <c r="B37" s="49">
        <v>55389</v>
      </c>
      <c r="C37" s="50" t="s">
        <v>108</v>
      </c>
      <c r="D37" s="51">
        <v>0</v>
      </c>
      <c r="E37" s="51">
        <v>0</v>
      </c>
      <c r="F37" s="51">
        <v>0</v>
      </c>
      <c r="G37" s="52">
        <v>0</v>
      </c>
      <c r="H37" s="52">
        <v>0</v>
      </c>
      <c r="I37" s="51">
        <v>0</v>
      </c>
      <c r="J37" s="51">
        <v>0</v>
      </c>
      <c r="K37" s="53">
        <v>1550.3858927284214</v>
      </c>
      <c r="L37" s="53">
        <v>449.82093266380161</v>
      </c>
      <c r="M37" s="53">
        <v>196754.08136376235</v>
      </c>
      <c r="N37" s="53">
        <v>1.9919457289841791</v>
      </c>
      <c r="O37" s="53">
        <v>2443.2534381287951</v>
      </c>
      <c r="P37" s="53">
        <v>2443.2534381287942</v>
      </c>
      <c r="Q37" s="53" t="s">
        <v>71</v>
      </c>
      <c r="R37" s="53" t="s">
        <v>74</v>
      </c>
      <c r="S37" s="53">
        <v>1.2163795253940701E-5</v>
      </c>
      <c r="T37" s="53" t="s">
        <v>74</v>
      </c>
      <c r="U37" s="53">
        <v>3.7346069336511657E-6</v>
      </c>
      <c r="V37" s="53" t="s">
        <v>74</v>
      </c>
      <c r="W37" s="53">
        <v>1.2297740154965827E-4</v>
      </c>
      <c r="X37" s="53" t="s">
        <v>74</v>
      </c>
      <c r="Y37" s="53">
        <v>2.5087959858266874E-6</v>
      </c>
      <c r="Z37" s="53" t="s">
        <v>74</v>
      </c>
      <c r="AA37" s="53">
        <v>1.6741934150136861E-6</v>
      </c>
      <c r="AB37" s="53" t="s">
        <v>74</v>
      </c>
      <c r="AC37" s="53">
        <v>6.9841689894450074E-6</v>
      </c>
      <c r="AD37" s="53" t="s">
        <v>74</v>
      </c>
      <c r="AE37" s="53" t="s">
        <v>71</v>
      </c>
    </row>
    <row r="38" spans="1:31" x14ac:dyDescent="0.2">
      <c r="A38" s="48">
        <v>55630</v>
      </c>
      <c r="B38" s="49">
        <v>55630</v>
      </c>
      <c r="C38" s="50" t="s">
        <v>109</v>
      </c>
      <c r="D38" s="51">
        <v>0</v>
      </c>
      <c r="E38" s="51">
        <v>0</v>
      </c>
      <c r="F38" s="51">
        <v>0</v>
      </c>
      <c r="G38" s="52">
        <v>0</v>
      </c>
      <c r="H38" s="52">
        <v>0</v>
      </c>
      <c r="I38" s="51">
        <v>0</v>
      </c>
      <c r="J38" s="51">
        <v>0</v>
      </c>
      <c r="K38" s="53">
        <v>507.27230070300135</v>
      </c>
      <c r="L38" s="53">
        <v>466.30326871643382</v>
      </c>
      <c r="M38" s="53">
        <v>4145.0466729961463</v>
      </c>
      <c r="N38" s="53">
        <v>0.13472449016843385</v>
      </c>
      <c r="O38" s="53">
        <v>505.20993361813203</v>
      </c>
      <c r="P38" s="53">
        <v>505.20993361813186</v>
      </c>
      <c r="Q38" s="53" t="s">
        <v>71</v>
      </c>
      <c r="R38" s="53">
        <v>3.6235272997771257E-7</v>
      </c>
      <c r="S38" s="53" t="s">
        <v>74</v>
      </c>
      <c r="T38" s="53">
        <v>2.2101615949742051E-7</v>
      </c>
      <c r="U38" s="53" t="s">
        <v>74</v>
      </c>
      <c r="V38" s="53">
        <v>5.1494687256530007E-7</v>
      </c>
      <c r="W38" s="53" t="s">
        <v>74</v>
      </c>
      <c r="X38" s="53">
        <v>3.1347217115433355E-10</v>
      </c>
      <c r="Y38" s="53" t="s">
        <v>74</v>
      </c>
      <c r="Z38" s="53">
        <v>6.822079128509097E-8</v>
      </c>
      <c r="AA38" s="53" t="s">
        <v>74</v>
      </c>
      <c r="AB38" s="53">
        <v>1.0515971571991409E-7</v>
      </c>
      <c r="AC38" s="53" t="s">
        <v>74</v>
      </c>
      <c r="AD38" s="53" t="s">
        <v>71</v>
      </c>
      <c r="AE38" s="53" t="s">
        <v>74</v>
      </c>
    </row>
    <row r="39" spans="1:31" s="55" customFormat="1" x14ac:dyDescent="0.2">
      <c r="A39" s="48">
        <v>55801</v>
      </c>
      <c r="B39" s="49">
        <v>55801</v>
      </c>
      <c r="C39" s="50" t="s">
        <v>110</v>
      </c>
      <c r="D39" s="51">
        <v>0</v>
      </c>
      <c r="E39" s="51">
        <v>0</v>
      </c>
      <c r="F39" s="51">
        <v>0</v>
      </c>
      <c r="G39" s="52">
        <v>0</v>
      </c>
      <c r="H39" s="52">
        <v>0</v>
      </c>
      <c r="I39" s="51">
        <v>0</v>
      </c>
      <c r="J39" s="51">
        <v>0</v>
      </c>
      <c r="K39" s="53" t="s">
        <v>74</v>
      </c>
      <c r="L39" s="53" t="s">
        <v>74</v>
      </c>
      <c r="M39" s="53" t="s">
        <v>74</v>
      </c>
      <c r="N39" s="53" t="s">
        <v>74</v>
      </c>
      <c r="O39" s="53" t="s">
        <v>74</v>
      </c>
      <c r="P39" s="53" t="s">
        <v>74</v>
      </c>
      <c r="Q39" s="53" t="s">
        <v>74</v>
      </c>
      <c r="R39" s="53">
        <v>7.0517770493273732E-6</v>
      </c>
      <c r="S39" s="53" t="s">
        <v>74</v>
      </c>
      <c r="T39" s="53">
        <v>1.8673127537193284E-6</v>
      </c>
      <c r="U39" s="53" t="s">
        <v>74</v>
      </c>
      <c r="V39" s="53">
        <v>1.6558876284475147E-4</v>
      </c>
      <c r="W39" s="53" t="s">
        <v>74</v>
      </c>
      <c r="X39" s="53">
        <v>7.9638011725842667E-6</v>
      </c>
      <c r="Y39" s="53" t="s">
        <v>74</v>
      </c>
      <c r="Z39" s="53">
        <v>1.6359904975974221E-6</v>
      </c>
      <c r="AA39" s="53" t="s">
        <v>74</v>
      </c>
      <c r="AB39" s="53">
        <v>1.2717060421873321E-5</v>
      </c>
      <c r="AC39" s="53" t="s">
        <v>74</v>
      </c>
      <c r="AD39" s="53" t="s">
        <v>71</v>
      </c>
      <c r="AE39" s="53" t="s">
        <v>74</v>
      </c>
    </row>
    <row r="40" spans="1:31" x14ac:dyDescent="0.2">
      <c r="A40" s="48">
        <v>55914</v>
      </c>
      <c r="B40" s="49">
        <v>55914</v>
      </c>
      <c r="C40" s="50" t="s">
        <v>111</v>
      </c>
      <c r="D40" s="51">
        <v>0</v>
      </c>
      <c r="E40" s="51">
        <v>0</v>
      </c>
      <c r="F40" s="51">
        <v>0</v>
      </c>
      <c r="G40" s="52">
        <v>0</v>
      </c>
      <c r="H40" s="52">
        <v>0</v>
      </c>
      <c r="I40" s="51">
        <v>0</v>
      </c>
      <c r="J40" s="51">
        <v>0</v>
      </c>
      <c r="K40" s="53">
        <v>2.507345876743222</v>
      </c>
      <c r="L40" s="53">
        <v>2.0150882944354618</v>
      </c>
      <c r="M40" s="53">
        <v>1085.9371532242349</v>
      </c>
      <c r="N40" s="53">
        <v>2.4016946286199558E-2</v>
      </c>
      <c r="O40" s="53">
        <v>105.95160829772503</v>
      </c>
      <c r="P40" s="53">
        <v>105.95160829772507</v>
      </c>
      <c r="Q40" s="53" t="s">
        <v>73</v>
      </c>
      <c r="R40" s="53" t="s">
        <v>74</v>
      </c>
      <c r="S40" s="53" t="s">
        <v>74</v>
      </c>
      <c r="T40" s="53" t="s">
        <v>74</v>
      </c>
      <c r="U40" s="53" t="s">
        <v>74</v>
      </c>
      <c r="V40" s="53" t="s">
        <v>74</v>
      </c>
      <c r="W40" s="53" t="s">
        <v>74</v>
      </c>
      <c r="X40" s="53" t="s">
        <v>74</v>
      </c>
      <c r="Y40" s="53" t="s">
        <v>74</v>
      </c>
      <c r="Z40" s="53" t="s">
        <v>74</v>
      </c>
      <c r="AA40" s="53" t="s">
        <v>74</v>
      </c>
      <c r="AB40" s="53" t="s">
        <v>74</v>
      </c>
      <c r="AC40" s="53" t="s">
        <v>74</v>
      </c>
      <c r="AD40" s="53" t="s">
        <v>74</v>
      </c>
      <c r="AE40" s="53" t="s">
        <v>74</v>
      </c>
    </row>
    <row r="41" spans="1:31" x14ac:dyDescent="0.2">
      <c r="A41" s="48">
        <v>56042</v>
      </c>
      <c r="B41" s="49">
        <v>56042</v>
      </c>
      <c r="C41" s="50" t="s">
        <v>112</v>
      </c>
      <c r="D41" s="51">
        <v>0</v>
      </c>
      <c r="E41" s="51">
        <v>0</v>
      </c>
      <c r="F41" s="51">
        <v>0</v>
      </c>
      <c r="G41" s="52">
        <v>0</v>
      </c>
      <c r="H41" s="52">
        <v>0</v>
      </c>
      <c r="I41" s="51">
        <v>0</v>
      </c>
      <c r="J41" s="51">
        <v>0</v>
      </c>
      <c r="K41" s="53" t="s">
        <v>74</v>
      </c>
      <c r="L41" s="53" t="s">
        <v>74</v>
      </c>
      <c r="M41" s="53" t="s">
        <v>74</v>
      </c>
      <c r="N41" s="53" t="s">
        <v>74</v>
      </c>
      <c r="O41" s="53" t="s">
        <v>74</v>
      </c>
      <c r="P41" s="53" t="s">
        <v>74</v>
      </c>
      <c r="Q41" s="53" t="s">
        <v>74</v>
      </c>
      <c r="R41" s="53">
        <v>2.2171753500472857E-7</v>
      </c>
      <c r="S41" s="53" t="s">
        <v>74</v>
      </c>
      <c r="T41" s="53">
        <v>4.7172399713419673E-8</v>
      </c>
      <c r="U41" s="53" t="s">
        <v>74</v>
      </c>
      <c r="V41" s="53">
        <v>3.6811754739992389E-7</v>
      </c>
      <c r="W41" s="53" t="s">
        <v>74</v>
      </c>
      <c r="X41" s="53">
        <v>1.5568039794012658E-10</v>
      </c>
      <c r="Y41" s="53" t="s">
        <v>74</v>
      </c>
      <c r="Z41" s="53">
        <v>2.0178472731881199E-8</v>
      </c>
      <c r="AA41" s="53" t="s">
        <v>74</v>
      </c>
      <c r="AB41" s="53">
        <v>4.4324888850193875E-8</v>
      </c>
      <c r="AC41" s="53" t="s">
        <v>74</v>
      </c>
      <c r="AD41" s="53" t="s">
        <v>71</v>
      </c>
      <c r="AE41" s="53" t="s">
        <v>74</v>
      </c>
    </row>
    <row r="42" spans="1:31" x14ac:dyDescent="0.2">
      <c r="A42" s="48">
        <v>56235</v>
      </c>
      <c r="B42" s="49">
        <v>56235</v>
      </c>
      <c r="C42" s="50" t="s">
        <v>113</v>
      </c>
      <c r="D42" s="56">
        <v>1400</v>
      </c>
      <c r="E42" s="51">
        <v>0</v>
      </c>
      <c r="F42" s="51">
        <v>0</v>
      </c>
      <c r="G42" s="52">
        <v>0</v>
      </c>
      <c r="H42" s="52">
        <v>0</v>
      </c>
      <c r="I42" s="51">
        <v>0.73</v>
      </c>
      <c r="J42" s="51">
        <v>0</v>
      </c>
      <c r="K42" s="53">
        <v>1.0667491263740709</v>
      </c>
      <c r="L42" s="53">
        <v>1.0665506403006044</v>
      </c>
      <c r="M42" s="53">
        <v>66.369903227383318</v>
      </c>
      <c r="N42" s="53">
        <v>0.27685272853336818</v>
      </c>
      <c r="O42" s="53">
        <v>2.2692252520190803</v>
      </c>
      <c r="P42" s="53">
        <v>2.2692252520190808</v>
      </c>
      <c r="Q42" s="53" t="s">
        <v>71</v>
      </c>
      <c r="R42" s="53">
        <v>4.7980658859967741E-5</v>
      </c>
      <c r="S42" s="53">
        <v>1.5917255297787092E-4</v>
      </c>
      <c r="T42" s="53">
        <v>4.5359140782090654E-5</v>
      </c>
      <c r="U42" s="53">
        <v>1.5048272940710201E-4</v>
      </c>
      <c r="V42" s="53">
        <v>4.1625325795455096E-5</v>
      </c>
      <c r="W42" s="53">
        <v>1.4162336370472181E-4</v>
      </c>
      <c r="X42" s="53">
        <v>1.1758746870090487E-5</v>
      </c>
      <c r="Y42" s="53">
        <v>3.9055284222851978E-5</v>
      </c>
      <c r="Z42" s="53">
        <v>4.2095053638302895E-5</v>
      </c>
      <c r="AA42" s="53">
        <v>1.3972287373760365E-4</v>
      </c>
      <c r="AB42" s="53">
        <v>4.2127147874382368E-5</v>
      </c>
      <c r="AC42" s="53">
        <v>1.4056720736661997E-4</v>
      </c>
      <c r="AD42" s="53" t="s">
        <v>71</v>
      </c>
      <c r="AE42" s="53" t="s">
        <v>71</v>
      </c>
    </row>
    <row r="43" spans="1:31" x14ac:dyDescent="0.2">
      <c r="A43" s="48">
        <v>56348</v>
      </c>
      <c r="B43" s="49">
        <v>56348</v>
      </c>
      <c r="C43" s="50" t="s">
        <v>114</v>
      </c>
      <c r="D43" s="51">
        <v>0</v>
      </c>
      <c r="E43" s="51">
        <v>0</v>
      </c>
      <c r="F43" s="51">
        <v>0</v>
      </c>
      <c r="G43" s="52">
        <v>0</v>
      </c>
      <c r="H43" s="52">
        <v>0</v>
      </c>
      <c r="I43" s="51">
        <v>0</v>
      </c>
      <c r="J43" s="51">
        <v>0</v>
      </c>
      <c r="K43" s="53">
        <v>0.39070653575521158</v>
      </c>
      <c r="L43" s="53">
        <v>0.23569299166596236</v>
      </c>
      <c r="M43" s="53">
        <v>13.323859161094092</v>
      </c>
      <c r="N43" s="53">
        <v>4.5854990304763503E-13</v>
      </c>
      <c r="O43" s="53">
        <v>0.68994071249626299</v>
      </c>
      <c r="P43" s="53">
        <v>0.68994071249626299</v>
      </c>
      <c r="Q43" s="53" t="s">
        <v>73</v>
      </c>
      <c r="R43" s="53" t="s">
        <v>74</v>
      </c>
      <c r="S43" s="53" t="s">
        <v>74</v>
      </c>
      <c r="T43" s="53" t="s">
        <v>74</v>
      </c>
      <c r="U43" s="53" t="s">
        <v>74</v>
      </c>
      <c r="V43" s="53" t="s">
        <v>74</v>
      </c>
      <c r="W43" s="53" t="s">
        <v>74</v>
      </c>
      <c r="X43" s="53" t="s">
        <v>74</v>
      </c>
      <c r="Y43" s="53" t="s">
        <v>74</v>
      </c>
      <c r="Z43" s="53" t="s">
        <v>74</v>
      </c>
      <c r="AA43" s="53" t="s">
        <v>74</v>
      </c>
      <c r="AB43" s="53" t="s">
        <v>74</v>
      </c>
      <c r="AC43" s="53" t="s">
        <v>74</v>
      </c>
      <c r="AD43" s="53" t="s">
        <v>74</v>
      </c>
      <c r="AE43" s="53" t="s">
        <v>74</v>
      </c>
    </row>
    <row r="44" spans="1:31" x14ac:dyDescent="0.2">
      <c r="A44" s="48">
        <v>56359</v>
      </c>
      <c r="B44" s="49">
        <v>56359</v>
      </c>
      <c r="C44" s="50" t="s">
        <v>115</v>
      </c>
      <c r="D44" s="51">
        <v>0</v>
      </c>
      <c r="E44" s="51">
        <v>0</v>
      </c>
      <c r="F44" s="51">
        <v>0</v>
      </c>
      <c r="G44" s="52">
        <v>0</v>
      </c>
      <c r="H44" s="52">
        <v>0</v>
      </c>
      <c r="I44" s="51">
        <v>0</v>
      </c>
      <c r="J44" s="51">
        <v>0</v>
      </c>
      <c r="K44" s="53">
        <v>125.85926496950981</v>
      </c>
      <c r="L44" s="53">
        <v>20.216827984817229</v>
      </c>
      <c r="M44" s="53">
        <v>9494.5504115433596</v>
      </c>
      <c r="N44" s="53">
        <v>2.4277800449284219E-4</v>
      </c>
      <c r="O44" s="53">
        <v>0.19691090497218841</v>
      </c>
      <c r="P44" s="53">
        <v>0.19691090497218841</v>
      </c>
      <c r="Q44" s="53" t="s">
        <v>73</v>
      </c>
      <c r="R44" s="53" t="s">
        <v>74</v>
      </c>
      <c r="S44" s="53">
        <v>3.7393109209922332E-6</v>
      </c>
      <c r="T44" s="53" t="s">
        <v>74</v>
      </c>
      <c r="U44" s="53">
        <v>4.1576915016850223E-7</v>
      </c>
      <c r="V44" s="53" t="s">
        <v>74</v>
      </c>
      <c r="W44" s="53">
        <v>1.0453443930294671E-7</v>
      </c>
      <c r="X44" s="53" t="s">
        <v>74</v>
      </c>
      <c r="Y44" s="53">
        <v>1.9448777466007557E-8</v>
      </c>
      <c r="Z44" s="53" t="s">
        <v>74</v>
      </c>
      <c r="AA44" s="53">
        <v>2.2559955360824345E-12</v>
      </c>
      <c r="AB44" s="53" t="s">
        <v>74</v>
      </c>
      <c r="AC44" s="53">
        <v>1.3532997488383427E-10</v>
      </c>
      <c r="AD44" s="53" t="s">
        <v>74</v>
      </c>
      <c r="AE44" s="53" t="s">
        <v>73</v>
      </c>
    </row>
    <row r="45" spans="1:31" x14ac:dyDescent="0.2">
      <c r="A45" s="48">
        <v>56360</v>
      </c>
      <c r="B45" s="49">
        <v>56360</v>
      </c>
      <c r="C45" s="50" t="s">
        <v>116</v>
      </c>
      <c r="D45" s="51">
        <v>0</v>
      </c>
      <c r="E45" s="51">
        <v>0</v>
      </c>
      <c r="F45" s="51">
        <v>0</v>
      </c>
      <c r="G45" s="52">
        <v>0</v>
      </c>
      <c r="H45" s="52">
        <v>0</v>
      </c>
      <c r="I45" s="51">
        <v>0</v>
      </c>
      <c r="J45" s="51">
        <v>0</v>
      </c>
      <c r="K45" s="53">
        <v>2888.9674436402843</v>
      </c>
      <c r="L45" s="53">
        <v>1761.8214412359541</v>
      </c>
      <c r="M45" s="53">
        <v>834388.49963411223</v>
      </c>
      <c r="N45" s="53">
        <v>18.448690018584092</v>
      </c>
      <c r="O45" s="53">
        <v>2303.9604579916877</v>
      </c>
      <c r="P45" s="53">
        <v>2303.9604579916877</v>
      </c>
      <c r="Q45" s="53" t="s">
        <v>73</v>
      </c>
      <c r="R45" s="53" t="s">
        <v>74</v>
      </c>
      <c r="S45" s="53" t="s">
        <v>74</v>
      </c>
      <c r="T45" s="53" t="s">
        <v>74</v>
      </c>
      <c r="U45" s="53" t="s">
        <v>74</v>
      </c>
      <c r="V45" s="53" t="s">
        <v>74</v>
      </c>
      <c r="W45" s="53" t="s">
        <v>74</v>
      </c>
      <c r="X45" s="53" t="s">
        <v>74</v>
      </c>
      <c r="Y45" s="53" t="s">
        <v>74</v>
      </c>
      <c r="Z45" s="53" t="s">
        <v>74</v>
      </c>
      <c r="AA45" s="53" t="s">
        <v>74</v>
      </c>
      <c r="AB45" s="53" t="s">
        <v>74</v>
      </c>
      <c r="AC45" s="53" t="s">
        <v>74</v>
      </c>
      <c r="AD45" s="53" t="s">
        <v>74</v>
      </c>
      <c r="AE45" s="53" t="s">
        <v>74</v>
      </c>
    </row>
    <row r="46" spans="1:31" x14ac:dyDescent="0.2">
      <c r="A46" s="48">
        <v>56382</v>
      </c>
      <c r="B46" s="49">
        <v>56382</v>
      </c>
      <c r="C46" s="50" t="s">
        <v>117</v>
      </c>
      <c r="D46" s="51">
        <v>0</v>
      </c>
      <c r="E46" s="51">
        <v>0</v>
      </c>
      <c r="F46" s="51">
        <v>0</v>
      </c>
      <c r="G46" s="52">
        <v>0</v>
      </c>
      <c r="H46" s="52">
        <v>0</v>
      </c>
      <c r="I46" s="51">
        <v>0</v>
      </c>
      <c r="J46" s="51">
        <v>0</v>
      </c>
      <c r="K46" s="53">
        <v>89322.697291344899</v>
      </c>
      <c r="L46" s="53">
        <v>19027.601141994393</v>
      </c>
      <c r="M46" s="53">
        <v>6818670.0034601968</v>
      </c>
      <c r="N46" s="53">
        <v>17.340587717684112</v>
      </c>
      <c r="O46" s="53">
        <v>83124.286548112446</v>
      </c>
      <c r="P46" s="53">
        <v>83124.286548112446</v>
      </c>
      <c r="Q46" s="53" t="s">
        <v>71</v>
      </c>
      <c r="R46" s="53" t="s">
        <v>74</v>
      </c>
      <c r="S46" s="53">
        <v>7.5664917903296123E-6</v>
      </c>
      <c r="T46" s="53" t="s">
        <v>74</v>
      </c>
      <c r="U46" s="53">
        <v>2.1179139931835219E-6</v>
      </c>
      <c r="V46" s="53" t="s">
        <v>74</v>
      </c>
      <c r="W46" s="53">
        <v>4.482355324100226E-5</v>
      </c>
      <c r="X46" s="53" t="s">
        <v>74</v>
      </c>
      <c r="Y46" s="53">
        <v>5.183142540754607E-7</v>
      </c>
      <c r="Z46" s="53" t="s">
        <v>74</v>
      </c>
      <c r="AA46" s="53">
        <v>5.7142864696964762E-7</v>
      </c>
      <c r="AB46" s="53" t="s">
        <v>74</v>
      </c>
      <c r="AC46" s="53">
        <v>2.9271005886515059E-6</v>
      </c>
      <c r="AD46" s="53" t="s">
        <v>74</v>
      </c>
      <c r="AE46" s="53" t="s">
        <v>71</v>
      </c>
    </row>
    <row r="47" spans="1:31" x14ac:dyDescent="0.2">
      <c r="A47" s="48">
        <v>56406</v>
      </c>
      <c r="B47" s="49">
        <v>56406</v>
      </c>
      <c r="C47" s="50" t="s">
        <v>118</v>
      </c>
      <c r="D47" s="51">
        <v>0</v>
      </c>
      <c r="E47" s="51">
        <v>0</v>
      </c>
      <c r="F47" s="51">
        <v>0</v>
      </c>
      <c r="G47" s="52">
        <v>0</v>
      </c>
      <c r="H47" s="52">
        <v>0</v>
      </c>
      <c r="I47" s="51">
        <v>0</v>
      </c>
      <c r="J47" s="51">
        <v>0</v>
      </c>
      <c r="K47" s="53" t="s">
        <v>74</v>
      </c>
      <c r="L47" s="53" t="s">
        <v>74</v>
      </c>
      <c r="M47" s="53" t="s">
        <v>74</v>
      </c>
      <c r="N47" s="53" t="s">
        <v>74</v>
      </c>
      <c r="O47" s="53" t="s">
        <v>74</v>
      </c>
      <c r="P47" s="53" t="s">
        <v>74</v>
      </c>
      <c r="Q47" s="53" t="s">
        <v>74</v>
      </c>
      <c r="R47" s="53">
        <v>1.2395067852500224E-9</v>
      </c>
      <c r="S47" s="53" t="s">
        <v>74</v>
      </c>
      <c r="T47" s="53">
        <v>3.2075034990634223E-10</v>
      </c>
      <c r="U47" s="53" t="s">
        <v>74</v>
      </c>
      <c r="V47" s="53">
        <v>1.0899722895978798E-9</v>
      </c>
      <c r="W47" s="53" t="s">
        <v>74</v>
      </c>
      <c r="X47" s="53">
        <v>6.1557661422303019E-13</v>
      </c>
      <c r="Y47" s="53" t="s">
        <v>74</v>
      </c>
      <c r="Z47" s="53">
        <v>2.8062370014088587E-10</v>
      </c>
      <c r="AA47" s="53" t="s">
        <v>74</v>
      </c>
      <c r="AB47" s="53">
        <v>4.9107827156335427E-10</v>
      </c>
      <c r="AC47" s="53" t="s">
        <v>74</v>
      </c>
      <c r="AD47" s="53" t="s">
        <v>73</v>
      </c>
      <c r="AE47" s="53" t="s">
        <v>74</v>
      </c>
    </row>
    <row r="48" spans="1:31" x14ac:dyDescent="0.2">
      <c r="A48" s="48">
        <v>56495</v>
      </c>
      <c r="B48" s="49">
        <v>56495</v>
      </c>
      <c r="C48" s="50" t="s">
        <v>119</v>
      </c>
      <c r="D48" s="51">
        <v>0</v>
      </c>
      <c r="E48" s="51">
        <v>0</v>
      </c>
      <c r="F48" s="51">
        <v>0</v>
      </c>
      <c r="G48" s="52">
        <v>0</v>
      </c>
      <c r="H48" s="52">
        <v>0</v>
      </c>
      <c r="I48" s="51">
        <v>0</v>
      </c>
      <c r="J48" s="51">
        <v>0</v>
      </c>
      <c r="K48" s="53">
        <v>112561.78200664437</v>
      </c>
      <c r="L48" s="53">
        <v>14056.12818111802</v>
      </c>
      <c r="M48" s="53">
        <v>22211530.047948755</v>
      </c>
      <c r="N48" s="53">
        <v>309.02925598722283</v>
      </c>
      <c r="O48" s="53">
        <v>11169.729639198253</v>
      </c>
      <c r="P48" s="53">
        <v>11169.729639198253</v>
      </c>
      <c r="Q48" s="53" t="s">
        <v>73</v>
      </c>
      <c r="R48" s="53">
        <v>4.8243821426293018E-5</v>
      </c>
      <c r="S48" s="53" t="s">
        <v>74</v>
      </c>
      <c r="T48" s="53">
        <v>2.6098155345151435E-5</v>
      </c>
      <c r="U48" s="53" t="s">
        <v>74</v>
      </c>
      <c r="V48" s="53">
        <v>4.1831243357683221E-5</v>
      </c>
      <c r="W48" s="53" t="s">
        <v>74</v>
      </c>
      <c r="X48" s="53">
        <v>6.0071297468947376E-6</v>
      </c>
      <c r="Y48" s="53" t="s">
        <v>74</v>
      </c>
      <c r="Z48" s="53">
        <v>6.162413261652267E-8</v>
      </c>
      <c r="AA48" s="53" t="s">
        <v>74</v>
      </c>
      <c r="AB48" s="53">
        <v>1.1669482870907286E-5</v>
      </c>
      <c r="AC48" s="53" t="s">
        <v>74</v>
      </c>
      <c r="AD48" s="53" t="s">
        <v>71</v>
      </c>
      <c r="AE48" s="53" t="s">
        <v>74</v>
      </c>
    </row>
    <row r="49" spans="1:31" x14ac:dyDescent="0.2">
      <c r="A49" s="48">
        <v>56531</v>
      </c>
      <c r="B49" s="49">
        <v>56531</v>
      </c>
      <c r="C49" s="50" t="s">
        <v>120</v>
      </c>
      <c r="D49" s="51">
        <v>0</v>
      </c>
      <c r="E49" s="51">
        <v>0</v>
      </c>
      <c r="F49" s="51">
        <v>0</v>
      </c>
      <c r="G49" s="52">
        <v>0</v>
      </c>
      <c r="H49" s="52">
        <v>0</v>
      </c>
      <c r="I49" s="51">
        <v>0</v>
      </c>
      <c r="J49" s="51">
        <v>0</v>
      </c>
      <c r="K49" s="53">
        <v>728.11657655447823</v>
      </c>
      <c r="L49" s="53">
        <v>253.2545555549344</v>
      </c>
      <c r="M49" s="53">
        <v>36091.387379518877</v>
      </c>
      <c r="N49" s="53">
        <v>1.7114599961932071E-4</v>
      </c>
      <c r="O49" s="53">
        <v>5.8360541917104669</v>
      </c>
      <c r="P49" s="53">
        <v>5.8360541917104669</v>
      </c>
      <c r="Q49" s="53" t="s">
        <v>73</v>
      </c>
      <c r="R49" s="53">
        <v>1.8393158778972612E-3</v>
      </c>
      <c r="S49" s="53" t="s">
        <v>74</v>
      </c>
      <c r="T49" s="53">
        <v>7.5529945620426107E-4</v>
      </c>
      <c r="U49" s="53" t="s">
        <v>74</v>
      </c>
      <c r="V49" s="53">
        <v>4.9788776789611517E-3</v>
      </c>
      <c r="W49" s="53" t="s">
        <v>74</v>
      </c>
      <c r="X49" s="53">
        <v>4.6613662663088344E-4</v>
      </c>
      <c r="Y49" s="53" t="s">
        <v>74</v>
      </c>
      <c r="Z49" s="53">
        <v>8.051478302154747E-7</v>
      </c>
      <c r="AA49" s="53" t="s">
        <v>74</v>
      </c>
      <c r="AB49" s="53">
        <v>2.0043318291230176E-5</v>
      </c>
      <c r="AC49" s="53" t="s">
        <v>74</v>
      </c>
      <c r="AD49" s="53" t="s">
        <v>71</v>
      </c>
      <c r="AE49" s="53" t="s">
        <v>74</v>
      </c>
    </row>
    <row r="50" spans="1:31" x14ac:dyDescent="0.2">
      <c r="A50" s="48">
        <v>56553</v>
      </c>
      <c r="B50" s="49">
        <v>56553</v>
      </c>
      <c r="C50" s="50" t="s">
        <v>121</v>
      </c>
      <c r="D50" s="51">
        <v>0</v>
      </c>
      <c r="E50" s="51">
        <v>0</v>
      </c>
      <c r="F50" s="51">
        <v>0</v>
      </c>
      <c r="G50" s="52">
        <v>0</v>
      </c>
      <c r="H50" s="52">
        <v>0</v>
      </c>
      <c r="I50" s="51">
        <v>0</v>
      </c>
      <c r="J50" s="51">
        <v>0</v>
      </c>
      <c r="K50" s="53">
        <v>6103.8292913065388</v>
      </c>
      <c r="L50" s="53">
        <v>1777.3039488400411</v>
      </c>
      <c r="M50" s="53">
        <v>793687.2517576887</v>
      </c>
      <c r="N50" s="53">
        <v>71.435941019736319</v>
      </c>
      <c r="O50" s="53">
        <v>250.73238560762667</v>
      </c>
      <c r="P50" s="53">
        <v>250.7323856076267</v>
      </c>
      <c r="Q50" s="53" t="s">
        <v>73</v>
      </c>
      <c r="R50" s="53" t="s">
        <v>74</v>
      </c>
      <c r="S50" s="53" t="s">
        <v>74</v>
      </c>
      <c r="T50" s="53" t="s">
        <v>74</v>
      </c>
      <c r="U50" s="53" t="s">
        <v>74</v>
      </c>
      <c r="V50" s="53" t="s">
        <v>74</v>
      </c>
      <c r="W50" s="53" t="s">
        <v>74</v>
      </c>
      <c r="X50" s="53" t="s">
        <v>74</v>
      </c>
      <c r="Y50" s="53" t="s">
        <v>74</v>
      </c>
      <c r="Z50" s="53" t="s">
        <v>74</v>
      </c>
      <c r="AA50" s="53" t="s">
        <v>74</v>
      </c>
      <c r="AB50" s="53" t="s">
        <v>74</v>
      </c>
      <c r="AC50" s="53" t="s">
        <v>74</v>
      </c>
      <c r="AD50" s="53" t="s">
        <v>74</v>
      </c>
      <c r="AE50" s="53" t="s">
        <v>74</v>
      </c>
    </row>
    <row r="51" spans="1:31" x14ac:dyDescent="0.2">
      <c r="A51" s="48">
        <v>56724</v>
      </c>
      <c r="B51" s="49">
        <v>56724</v>
      </c>
      <c r="C51" s="50" t="s">
        <v>122</v>
      </c>
      <c r="D51" s="51">
        <v>0</v>
      </c>
      <c r="E51" s="51">
        <v>0</v>
      </c>
      <c r="F51" s="51">
        <v>0</v>
      </c>
      <c r="G51" s="52">
        <v>0</v>
      </c>
      <c r="H51" s="52">
        <v>0</v>
      </c>
      <c r="I51" s="51">
        <v>0</v>
      </c>
      <c r="J51" s="51">
        <v>0</v>
      </c>
      <c r="K51" s="53">
        <v>3936.2974539499069</v>
      </c>
      <c r="L51" s="53">
        <v>878.40457501936658</v>
      </c>
      <c r="M51" s="53">
        <v>230568.35213433366</v>
      </c>
      <c r="N51" s="53">
        <v>7.7386451328848374E-2</v>
      </c>
      <c r="O51" s="53">
        <v>1261.1969643658713</v>
      </c>
      <c r="P51" s="53">
        <v>1261.1969643658715</v>
      </c>
      <c r="Q51" s="53" t="s">
        <v>71</v>
      </c>
      <c r="R51" s="53" t="s">
        <v>74</v>
      </c>
      <c r="S51" s="53" t="s">
        <v>74</v>
      </c>
      <c r="T51" s="53" t="s">
        <v>74</v>
      </c>
      <c r="U51" s="53" t="s">
        <v>74</v>
      </c>
      <c r="V51" s="53" t="s">
        <v>74</v>
      </c>
      <c r="W51" s="53" t="s">
        <v>74</v>
      </c>
      <c r="X51" s="53" t="s">
        <v>74</v>
      </c>
      <c r="Y51" s="53" t="s">
        <v>74</v>
      </c>
      <c r="Z51" s="53" t="s">
        <v>74</v>
      </c>
      <c r="AA51" s="53" t="s">
        <v>74</v>
      </c>
      <c r="AB51" s="53" t="s">
        <v>74</v>
      </c>
      <c r="AC51" s="53" t="s">
        <v>74</v>
      </c>
      <c r="AD51" s="53" t="s">
        <v>74</v>
      </c>
      <c r="AE51" s="53" t="s">
        <v>74</v>
      </c>
    </row>
    <row r="52" spans="1:31" x14ac:dyDescent="0.2">
      <c r="A52" s="48">
        <v>56757</v>
      </c>
      <c r="B52" s="49">
        <v>56757</v>
      </c>
      <c r="C52" s="50" t="s">
        <v>123</v>
      </c>
      <c r="D52" s="51">
        <v>0</v>
      </c>
      <c r="E52" s="51">
        <v>0</v>
      </c>
      <c r="F52" s="51">
        <v>0</v>
      </c>
      <c r="G52" s="52">
        <v>0</v>
      </c>
      <c r="H52" s="52">
        <v>0</v>
      </c>
      <c r="I52" s="51">
        <v>0</v>
      </c>
      <c r="J52" s="51">
        <v>0</v>
      </c>
      <c r="K52" s="53">
        <v>123.68457869427853</v>
      </c>
      <c r="L52" s="53">
        <v>123.26370544953839</v>
      </c>
      <c r="M52" s="53">
        <v>397.99390435447458</v>
      </c>
      <c r="N52" s="53">
        <v>1.6607464602593202E-10</v>
      </c>
      <c r="O52" s="53">
        <v>150.23643116762713</v>
      </c>
      <c r="P52" s="53">
        <v>150.23643116762713</v>
      </c>
      <c r="Q52" s="53" t="s">
        <v>71</v>
      </c>
      <c r="R52" s="53" t="s">
        <v>74</v>
      </c>
      <c r="S52" s="53" t="s">
        <v>74</v>
      </c>
      <c r="T52" s="53" t="s">
        <v>74</v>
      </c>
      <c r="U52" s="53" t="s">
        <v>74</v>
      </c>
      <c r="V52" s="53" t="s">
        <v>74</v>
      </c>
      <c r="W52" s="53" t="s">
        <v>74</v>
      </c>
      <c r="X52" s="53" t="s">
        <v>74</v>
      </c>
      <c r="Y52" s="53" t="s">
        <v>74</v>
      </c>
      <c r="Z52" s="53" t="s">
        <v>74</v>
      </c>
      <c r="AA52" s="53" t="s">
        <v>74</v>
      </c>
      <c r="AB52" s="53" t="s">
        <v>74</v>
      </c>
      <c r="AC52" s="53" t="s">
        <v>74</v>
      </c>
      <c r="AD52" s="53" t="s">
        <v>74</v>
      </c>
      <c r="AE52" s="53" t="s">
        <v>74</v>
      </c>
    </row>
    <row r="53" spans="1:31" x14ac:dyDescent="0.2">
      <c r="A53" s="48">
        <v>56815</v>
      </c>
      <c r="B53" s="49">
        <v>56815</v>
      </c>
      <c r="C53" s="50" t="s">
        <v>124</v>
      </c>
      <c r="D53" s="51">
        <v>0</v>
      </c>
      <c r="E53" s="51">
        <v>0</v>
      </c>
      <c r="F53" s="51">
        <v>0</v>
      </c>
      <c r="G53" s="52">
        <v>0</v>
      </c>
      <c r="H53" s="52">
        <v>0</v>
      </c>
      <c r="I53" s="51">
        <v>0</v>
      </c>
      <c r="J53" s="51">
        <v>3.1540512820512823</v>
      </c>
      <c r="K53" s="53">
        <v>1.8614204899900851E-2</v>
      </c>
      <c r="L53" s="53">
        <v>1.735960632293166E-2</v>
      </c>
      <c r="M53" s="53">
        <v>0.21271625279916773</v>
      </c>
      <c r="N53" s="53">
        <v>3.4281381221116748E-7</v>
      </c>
      <c r="O53" s="53">
        <v>5.4152645321491916E-2</v>
      </c>
      <c r="P53" s="53">
        <v>5.4152645321491916E-2</v>
      </c>
      <c r="Q53" s="53" t="s">
        <v>73</v>
      </c>
      <c r="R53" s="53" t="s">
        <v>74</v>
      </c>
      <c r="S53" s="53" t="s">
        <v>74</v>
      </c>
      <c r="T53" s="53" t="s">
        <v>74</v>
      </c>
      <c r="U53" s="53" t="s">
        <v>74</v>
      </c>
      <c r="V53" s="53" t="s">
        <v>74</v>
      </c>
      <c r="W53" s="53" t="s">
        <v>74</v>
      </c>
      <c r="X53" s="53" t="s">
        <v>74</v>
      </c>
      <c r="Y53" s="53" t="s">
        <v>74</v>
      </c>
      <c r="Z53" s="53" t="s">
        <v>74</v>
      </c>
      <c r="AA53" s="53" t="s">
        <v>74</v>
      </c>
      <c r="AB53" s="53" t="s">
        <v>74</v>
      </c>
      <c r="AC53" s="53" t="s">
        <v>74</v>
      </c>
      <c r="AD53" s="53" t="s">
        <v>74</v>
      </c>
      <c r="AE53" s="53" t="s">
        <v>74</v>
      </c>
    </row>
    <row r="54" spans="1:31" x14ac:dyDescent="0.2">
      <c r="A54" s="48">
        <v>56939</v>
      </c>
      <c r="B54" s="49">
        <v>56939</v>
      </c>
      <c r="C54" s="50" t="s">
        <v>125</v>
      </c>
      <c r="D54" s="51">
        <v>0</v>
      </c>
      <c r="E54" s="51">
        <v>0</v>
      </c>
      <c r="F54" s="51">
        <v>0</v>
      </c>
      <c r="G54" s="52">
        <v>0</v>
      </c>
      <c r="H54" s="52">
        <v>0</v>
      </c>
      <c r="I54" s="51">
        <v>0</v>
      </c>
      <c r="J54" s="51">
        <v>0</v>
      </c>
      <c r="K54" s="53">
        <v>55.397140251248373</v>
      </c>
      <c r="L54" s="53">
        <v>33.540482537603623</v>
      </c>
      <c r="M54" s="53">
        <v>1721.1299938506056</v>
      </c>
      <c r="N54" s="53">
        <v>2.9076193209101374E-10</v>
      </c>
      <c r="O54" s="53">
        <v>38.178424223817018</v>
      </c>
      <c r="P54" s="53">
        <v>38.178424223817018</v>
      </c>
      <c r="Q54" s="53" t="s">
        <v>73</v>
      </c>
      <c r="R54" s="53" t="s">
        <v>74</v>
      </c>
      <c r="S54" s="53" t="s">
        <v>74</v>
      </c>
      <c r="T54" s="53" t="s">
        <v>74</v>
      </c>
      <c r="U54" s="53" t="s">
        <v>74</v>
      </c>
      <c r="V54" s="53" t="s">
        <v>74</v>
      </c>
      <c r="W54" s="53" t="s">
        <v>74</v>
      </c>
      <c r="X54" s="53" t="s">
        <v>74</v>
      </c>
      <c r="Y54" s="53" t="s">
        <v>74</v>
      </c>
      <c r="Z54" s="53" t="s">
        <v>74</v>
      </c>
      <c r="AA54" s="53" t="s">
        <v>74</v>
      </c>
      <c r="AB54" s="53" t="s">
        <v>74</v>
      </c>
      <c r="AC54" s="53" t="s">
        <v>74</v>
      </c>
      <c r="AD54" s="53" t="s">
        <v>74</v>
      </c>
      <c r="AE54" s="53" t="s">
        <v>74</v>
      </c>
    </row>
    <row r="55" spans="1:31" x14ac:dyDescent="0.2">
      <c r="A55" s="48">
        <v>57067</v>
      </c>
      <c r="B55" s="49">
        <v>57067</v>
      </c>
      <c r="C55" s="50" t="s">
        <v>126</v>
      </c>
      <c r="D55" s="51">
        <v>0</v>
      </c>
      <c r="E55" s="51">
        <v>0</v>
      </c>
      <c r="F55" s="51">
        <v>0</v>
      </c>
      <c r="G55" s="52">
        <v>0</v>
      </c>
      <c r="H55" s="52">
        <v>0</v>
      </c>
      <c r="I55" s="51">
        <v>0</v>
      </c>
      <c r="J55" s="51">
        <v>0</v>
      </c>
      <c r="K55" s="53">
        <v>68.027176050939701</v>
      </c>
      <c r="L55" s="53">
        <v>69.823226888576912</v>
      </c>
      <c r="M55" s="53">
        <v>57341.851317565692</v>
      </c>
      <c r="N55" s="53">
        <v>5.3776778749069214</v>
      </c>
      <c r="O55" s="53">
        <v>3893.2068519155227</v>
      </c>
      <c r="P55" s="53">
        <v>3893.2068519155218</v>
      </c>
      <c r="Q55" s="53" t="s">
        <v>73</v>
      </c>
      <c r="R55" s="53">
        <v>2.7261412549030686E-7</v>
      </c>
      <c r="S55" s="53" t="s">
        <v>74</v>
      </c>
      <c r="T55" s="53">
        <v>8.6426722450980919E-9</v>
      </c>
      <c r="U55" s="53" t="s">
        <v>74</v>
      </c>
      <c r="V55" s="53">
        <v>1.3342611334526406E-7</v>
      </c>
      <c r="W55" s="53" t="s">
        <v>74</v>
      </c>
      <c r="X55" s="53">
        <v>1.6105802382672364E-9</v>
      </c>
      <c r="Y55" s="53" t="s">
        <v>74</v>
      </c>
      <c r="Z55" s="53">
        <v>1.3316262515658254E-8</v>
      </c>
      <c r="AA55" s="53" t="s">
        <v>74</v>
      </c>
      <c r="AB55" s="53">
        <v>5.2661811494219844E-8</v>
      </c>
      <c r="AC55" s="53" t="s">
        <v>74</v>
      </c>
      <c r="AD55" s="53" t="s">
        <v>71</v>
      </c>
      <c r="AE55" s="53" t="s">
        <v>74</v>
      </c>
    </row>
    <row r="56" spans="1:31" x14ac:dyDescent="0.2">
      <c r="A56" s="48">
        <v>57090</v>
      </c>
      <c r="B56" s="49">
        <v>57090</v>
      </c>
      <c r="C56" s="50" t="s">
        <v>127</v>
      </c>
      <c r="D56" s="51">
        <v>0</v>
      </c>
      <c r="E56" s="51">
        <v>0</v>
      </c>
      <c r="F56" s="51">
        <v>0</v>
      </c>
      <c r="G56" s="52">
        <v>0</v>
      </c>
      <c r="H56" s="52">
        <v>0</v>
      </c>
      <c r="I56" s="51">
        <v>0</v>
      </c>
      <c r="J56" s="51">
        <v>0</v>
      </c>
      <c r="K56" s="53">
        <v>1319.8336149402401</v>
      </c>
      <c r="L56" s="53">
        <v>817.50312227441225</v>
      </c>
      <c r="M56" s="53">
        <v>34583.770492158765</v>
      </c>
      <c r="N56" s="53">
        <v>4.3220703266412816E-10</v>
      </c>
      <c r="O56" s="53">
        <v>12.506313037207031</v>
      </c>
      <c r="P56" s="53">
        <v>12.506313037207031</v>
      </c>
      <c r="Q56" s="53" t="s">
        <v>73</v>
      </c>
      <c r="R56" s="53" t="s">
        <v>74</v>
      </c>
      <c r="S56" s="53" t="s">
        <v>74</v>
      </c>
      <c r="T56" s="53" t="s">
        <v>74</v>
      </c>
      <c r="U56" s="53" t="s">
        <v>74</v>
      </c>
      <c r="V56" s="53" t="s">
        <v>74</v>
      </c>
      <c r="W56" s="53" t="s">
        <v>74</v>
      </c>
      <c r="X56" s="53" t="s">
        <v>74</v>
      </c>
      <c r="Y56" s="53" t="s">
        <v>74</v>
      </c>
      <c r="Z56" s="53" t="s">
        <v>74</v>
      </c>
      <c r="AA56" s="53" t="s">
        <v>74</v>
      </c>
      <c r="AB56" s="53" t="s">
        <v>74</v>
      </c>
      <c r="AC56" s="53" t="s">
        <v>74</v>
      </c>
      <c r="AD56" s="53" t="s">
        <v>74</v>
      </c>
      <c r="AE56" s="53" t="s">
        <v>74</v>
      </c>
    </row>
    <row r="57" spans="1:31" x14ac:dyDescent="0.2">
      <c r="A57" s="48">
        <v>57136</v>
      </c>
      <c r="B57" s="49">
        <v>57136</v>
      </c>
      <c r="C57" s="50" t="s">
        <v>128</v>
      </c>
      <c r="D57" s="51">
        <v>0</v>
      </c>
      <c r="E57" s="51">
        <v>0</v>
      </c>
      <c r="F57" s="51">
        <v>0</v>
      </c>
      <c r="G57" s="52">
        <v>0</v>
      </c>
      <c r="H57" s="52">
        <v>0</v>
      </c>
      <c r="I57" s="51">
        <v>0</v>
      </c>
      <c r="J57" s="51">
        <v>0</v>
      </c>
      <c r="K57" s="53">
        <v>2.3097107130310941</v>
      </c>
      <c r="L57" s="53">
        <v>2.2680514749183165</v>
      </c>
      <c r="M57" s="53">
        <v>10.24292353353621</v>
      </c>
      <c r="N57" s="53">
        <v>8.8096729441332794E-9</v>
      </c>
      <c r="O57" s="53">
        <v>3.0486329412429254</v>
      </c>
      <c r="P57" s="53">
        <v>3.0486329412429254</v>
      </c>
      <c r="Q57" s="53" t="s">
        <v>71</v>
      </c>
      <c r="R57" s="53" t="s">
        <v>74</v>
      </c>
      <c r="S57" s="53" t="s">
        <v>74</v>
      </c>
      <c r="T57" s="53" t="s">
        <v>74</v>
      </c>
      <c r="U57" s="53" t="s">
        <v>74</v>
      </c>
      <c r="V57" s="53" t="s">
        <v>74</v>
      </c>
      <c r="W57" s="53" t="s">
        <v>74</v>
      </c>
      <c r="X57" s="53" t="s">
        <v>74</v>
      </c>
      <c r="Y57" s="53" t="s">
        <v>74</v>
      </c>
      <c r="Z57" s="53" t="s">
        <v>74</v>
      </c>
      <c r="AA57" s="53" t="s">
        <v>74</v>
      </c>
      <c r="AB57" s="53" t="s">
        <v>74</v>
      </c>
      <c r="AC57" s="53" t="s">
        <v>74</v>
      </c>
      <c r="AD57" s="53" t="s">
        <v>74</v>
      </c>
      <c r="AE57" s="53" t="s">
        <v>74</v>
      </c>
    </row>
    <row r="58" spans="1:31" x14ac:dyDescent="0.2">
      <c r="A58" s="48">
        <v>57147</v>
      </c>
      <c r="B58" s="49">
        <v>57147</v>
      </c>
      <c r="C58" s="50" t="s">
        <v>129</v>
      </c>
      <c r="D58" s="51">
        <v>0</v>
      </c>
      <c r="E58" s="51">
        <v>0</v>
      </c>
      <c r="F58" s="51">
        <v>0</v>
      </c>
      <c r="G58" s="52">
        <v>0</v>
      </c>
      <c r="H58" s="52">
        <v>0</v>
      </c>
      <c r="I58" s="51">
        <v>0</v>
      </c>
      <c r="J58" s="51">
        <v>0</v>
      </c>
      <c r="K58" s="53">
        <v>45.077709953785494</v>
      </c>
      <c r="L58" s="53">
        <v>44.741202258694933</v>
      </c>
      <c r="M58" s="53">
        <v>1067.1552927163059</v>
      </c>
      <c r="N58" s="53">
        <v>1.0082679888377402</v>
      </c>
      <c r="O58" s="53">
        <v>179.97383214290602</v>
      </c>
      <c r="P58" s="53">
        <v>179.97383214290605</v>
      </c>
      <c r="Q58" s="53" t="s">
        <v>71</v>
      </c>
      <c r="R58" s="53">
        <v>1.5130417729736839E-5</v>
      </c>
      <c r="S58" s="53" t="s">
        <v>74</v>
      </c>
      <c r="T58" s="53">
        <v>2.776627289033191E-6</v>
      </c>
      <c r="U58" s="53" t="s">
        <v>74</v>
      </c>
      <c r="V58" s="53">
        <v>1.2221844116030767E-5</v>
      </c>
      <c r="W58" s="53" t="s">
        <v>74</v>
      </c>
      <c r="X58" s="53">
        <v>6.5660084020943837E-8</v>
      </c>
      <c r="Y58" s="53" t="s">
        <v>74</v>
      </c>
      <c r="Z58" s="53">
        <v>2.7511535632521374E-6</v>
      </c>
      <c r="AA58" s="53" t="s">
        <v>74</v>
      </c>
      <c r="AB58" s="53">
        <v>4.2300348624506035E-6</v>
      </c>
      <c r="AC58" s="53" t="s">
        <v>74</v>
      </c>
      <c r="AD58" s="53" t="s">
        <v>71</v>
      </c>
      <c r="AE58" s="53" t="s">
        <v>74</v>
      </c>
    </row>
    <row r="59" spans="1:31" x14ac:dyDescent="0.2">
      <c r="A59" s="48">
        <v>57158</v>
      </c>
      <c r="B59" s="49">
        <v>57158</v>
      </c>
      <c r="C59" s="50" t="s">
        <v>130</v>
      </c>
      <c r="D59" s="51">
        <v>0</v>
      </c>
      <c r="E59" s="51">
        <v>0</v>
      </c>
      <c r="F59" s="51">
        <v>0</v>
      </c>
      <c r="G59" s="52">
        <v>0</v>
      </c>
      <c r="H59" s="52">
        <v>0</v>
      </c>
      <c r="I59" s="51">
        <v>0</v>
      </c>
      <c r="J59" s="51">
        <v>0</v>
      </c>
      <c r="K59" s="53">
        <v>26.220969181838569</v>
      </c>
      <c r="L59" s="53">
        <v>25.670249450569539</v>
      </c>
      <c r="M59" s="53">
        <v>289.51004341709222</v>
      </c>
      <c r="N59" s="53">
        <v>0.3517663547215365</v>
      </c>
      <c r="O59" s="53">
        <v>89.08862927401006</v>
      </c>
      <c r="P59" s="53">
        <v>89.088629274010046</v>
      </c>
      <c r="Q59" s="53" t="s">
        <v>73</v>
      </c>
      <c r="R59" s="53" t="s">
        <v>74</v>
      </c>
      <c r="S59" s="53" t="s">
        <v>74</v>
      </c>
      <c r="T59" s="53" t="s">
        <v>74</v>
      </c>
      <c r="U59" s="53" t="s">
        <v>74</v>
      </c>
      <c r="V59" s="53" t="s">
        <v>74</v>
      </c>
      <c r="W59" s="53" t="s">
        <v>74</v>
      </c>
      <c r="X59" s="53" t="s">
        <v>74</v>
      </c>
      <c r="Y59" s="53" t="s">
        <v>74</v>
      </c>
      <c r="Z59" s="53" t="s">
        <v>74</v>
      </c>
      <c r="AA59" s="53" t="s">
        <v>74</v>
      </c>
      <c r="AB59" s="53" t="s">
        <v>74</v>
      </c>
      <c r="AC59" s="53" t="s">
        <v>74</v>
      </c>
      <c r="AD59" s="53" t="s">
        <v>74</v>
      </c>
      <c r="AE59" s="53" t="s">
        <v>74</v>
      </c>
    </row>
    <row r="60" spans="1:31" x14ac:dyDescent="0.2">
      <c r="A60" s="48">
        <v>57249</v>
      </c>
      <c r="B60" s="49">
        <v>57249</v>
      </c>
      <c r="C60" s="50" t="s">
        <v>131</v>
      </c>
      <c r="D60" s="51">
        <v>0</v>
      </c>
      <c r="E60" s="51">
        <v>0</v>
      </c>
      <c r="F60" s="51">
        <v>0</v>
      </c>
      <c r="G60" s="52">
        <v>0</v>
      </c>
      <c r="H60" s="52">
        <v>0</v>
      </c>
      <c r="I60" s="51">
        <v>0</v>
      </c>
      <c r="J60" s="51">
        <v>0</v>
      </c>
      <c r="K60" s="53">
        <v>945.00964238242761</v>
      </c>
      <c r="L60" s="53">
        <v>227.86579588338805</v>
      </c>
      <c r="M60" s="53">
        <v>53319.161328957547</v>
      </c>
      <c r="N60" s="53">
        <v>6.5235396604333577E-7</v>
      </c>
      <c r="O60" s="53">
        <v>318.46068800058032</v>
      </c>
      <c r="P60" s="53">
        <v>318.46068800058032</v>
      </c>
      <c r="Q60" s="53" t="s">
        <v>73</v>
      </c>
      <c r="R60" s="53" t="s">
        <v>74</v>
      </c>
      <c r="S60" s="53">
        <v>1.0233106036508243E-5</v>
      </c>
      <c r="T60" s="53" t="s">
        <v>74</v>
      </c>
      <c r="U60" s="53">
        <v>3.1869819994723566E-6</v>
      </c>
      <c r="V60" s="53" t="s">
        <v>74</v>
      </c>
      <c r="W60" s="53">
        <v>4.3976323322186441E-5</v>
      </c>
      <c r="X60" s="53" t="s">
        <v>74</v>
      </c>
      <c r="Y60" s="53">
        <v>8.9191672086494952E-8</v>
      </c>
      <c r="Z60" s="53" t="s">
        <v>74</v>
      </c>
      <c r="AA60" s="53">
        <v>2.6265853053439924E-7</v>
      </c>
      <c r="AB60" s="53" t="s">
        <v>74</v>
      </c>
      <c r="AC60" s="53">
        <v>4.9805151437827753E-7</v>
      </c>
      <c r="AD60" s="53" t="s">
        <v>74</v>
      </c>
      <c r="AE60" s="53" t="s">
        <v>73</v>
      </c>
    </row>
    <row r="61" spans="1:31" x14ac:dyDescent="0.2">
      <c r="A61" s="48">
        <v>57307</v>
      </c>
      <c r="B61" s="49">
        <v>57307</v>
      </c>
      <c r="C61" s="50" t="s">
        <v>132</v>
      </c>
      <c r="D61" s="51">
        <v>0</v>
      </c>
      <c r="E61" s="51">
        <v>0</v>
      </c>
      <c r="F61" s="51">
        <v>0</v>
      </c>
      <c r="G61" s="52">
        <v>0</v>
      </c>
      <c r="H61" s="52">
        <v>0</v>
      </c>
      <c r="I61" s="51">
        <v>0</v>
      </c>
      <c r="J61" s="51">
        <v>0</v>
      </c>
      <c r="K61" s="53" t="s">
        <v>74</v>
      </c>
      <c r="L61" s="53" t="s">
        <v>74</v>
      </c>
      <c r="M61" s="53" t="s">
        <v>74</v>
      </c>
      <c r="N61" s="53" t="s">
        <v>74</v>
      </c>
      <c r="O61" s="53" t="s">
        <v>74</v>
      </c>
      <c r="P61" s="53" t="s">
        <v>74</v>
      </c>
      <c r="Q61" s="53" t="s">
        <v>74</v>
      </c>
      <c r="R61" s="53">
        <v>6.1328037715559079E-6</v>
      </c>
      <c r="S61" s="53" t="s">
        <v>74</v>
      </c>
      <c r="T61" s="53">
        <v>4.6724529505156164E-6</v>
      </c>
      <c r="U61" s="53" t="s">
        <v>74</v>
      </c>
      <c r="V61" s="53">
        <v>5.7114874431353497E-6</v>
      </c>
      <c r="W61" s="53" t="s">
        <v>74</v>
      </c>
      <c r="X61" s="53">
        <v>3.6958655175085534E-9</v>
      </c>
      <c r="Y61" s="53" t="s">
        <v>74</v>
      </c>
      <c r="Z61" s="53">
        <v>4.8947720262923878E-7</v>
      </c>
      <c r="AA61" s="53" t="s">
        <v>74</v>
      </c>
      <c r="AB61" s="53">
        <v>5.9768517232845302E-7</v>
      </c>
      <c r="AC61" s="53" t="s">
        <v>74</v>
      </c>
      <c r="AD61" s="53" t="s">
        <v>73</v>
      </c>
      <c r="AE61" s="53" t="s">
        <v>74</v>
      </c>
    </row>
    <row r="62" spans="1:31" x14ac:dyDescent="0.2">
      <c r="A62" s="48">
        <v>57330</v>
      </c>
      <c r="B62" s="49">
        <v>57330</v>
      </c>
      <c r="C62" s="50" t="s">
        <v>133</v>
      </c>
      <c r="D62" s="51">
        <v>0</v>
      </c>
      <c r="E62" s="51">
        <v>0</v>
      </c>
      <c r="F62" s="51">
        <v>0</v>
      </c>
      <c r="G62" s="52">
        <v>0</v>
      </c>
      <c r="H62" s="52">
        <v>0</v>
      </c>
      <c r="I62" s="51">
        <v>0</v>
      </c>
      <c r="J62" s="51">
        <v>0</v>
      </c>
      <c r="K62" s="53">
        <v>181.29201269547087</v>
      </c>
      <c r="L62" s="53">
        <v>177.21357248950716</v>
      </c>
      <c r="M62" s="53">
        <v>792.52869240227506</v>
      </c>
      <c r="N62" s="53">
        <v>3.1223626124598272E-14</v>
      </c>
      <c r="O62" s="53">
        <v>210.09608200041009</v>
      </c>
      <c r="P62" s="53">
        <v>210.09608200041009</v>
      </c>
      <c r="Q62" s="53" t="s">
        <v>73</v>
      </c>
      <c r="R62" s="53" t="s">
        <v>74</v>
      </c>
      <c r="S62" s="53" t="s">
        <v>74</v>
      </c>
      <c r="T62" s="53" t="s">
        <v>74</v>
      </c>
      <c r="U62" s="53" t="s">
        <v>74</v>
      </c>
      <c r="V62" s="53" t="s">
        <v>74</v>
      </c>
      <c r="W62" s="53" t="s">
        <v>74</v>
      </c>
      <c r="X62" s="53" t="s">
        <v>74</v>
      </c>
      <c r="Y62" s="53" t="s">
        <v>74</v>
      </c>
      <c r="Z62" s="53" t="s">
        <v>74</v>
      </c>
      <c r="AA62" s="53" t="s">
        <v>74</v>
      </c>
      <c r="AB62" s="53" t="s">
        <v>74</v>
      </c>
      <c r="AC62" s="53" t="s">
        <v>74</v>
      </c>
      <c r="AD62" s="53" t="s">
        <v>74</v>
      </c>
      <c r="AE62" s="53" t="s">
        <v>74</v>
      </c>
    </row>
    <row r="63" spans="1:31" x14ac:dyDescent="0.2">
      <c r="A63" s="48">
        <v>57396</v>
      </c>
      <c r="B63" s="49">
        <v>57396</v>
      </c>
      <c r="C63" s="50" t="s">
        <v>134</v>
      </c>
      <c r="D63" s="51">
        <v>0</v>
      </c>
      <c r="E63" s="51">
        <v>0</v>
      </c>
      <c r="F63" s="51">
        <v>0</v>
      </c>
      <c r="G63" s="52">
        <v>0</v>
      </c>
      <c r="H63" s="52">
        <v>0</v>
      </c>
      <c r="I63" s="51">
        <v>0</v>
      </c>
      <c r="J63" s="51">
        <v>0</v>
      </c>
      <c r="K63" s="53" t="s">
        <v>74</v>
      </c>
      <c r="L63" s="53" t="s">
        <v>74</v>
      </c>
      <c r="M63" s="53" t="s">
        <v>74</v>
      </c>
      <c r="N63" s="53" t="s">
        <v>74</v>
      </c>
      <c r="O63" s="53" t="s">
        <v>74</v>
      </c>
      <c r="P63" s="53" t="s">
        <v>74</v>
      </c>
      <c r="Q63" s="53" t="s">
        <v>74</v>
      </c>
      <c r="R63" s="53">
        <v>9.5431868648744499E-6</v>
      </c>
      <c r="S63" s="53" t="s">
        <v>74</v>
      </c>
      <c r="T63" s="53">
        <v>4.0956695982853752E-6</v>
      </c>
      <c r="U63" s="53" t="s">
        <v>74</v>
      </c>
      <c r="V63" s="53">
        <v>2.0976110433389115E-5</v>
      </c>
      <c r="W63" s="53" t="s">
        <v>74</v>
      </c>
      <c r="X63" s="53">
        <v>6.7931815547693075E-9</v>
      </c>
      <c r="Y63" s="53" t="s">
        <v>74</v>
      </c>
      <c r="Z63" s="53">
        <v>6.287954035247326E-6</v>
      </c>
      <c r="AA63" s="53" t="s">
        <v>74</v>
      </c>
      <c r="AB63" s="53">
        <v>8.5688461038943364E-6</v>
      </c>
      <c r="AC63" s="53" t="s">
        <v>74</v>
      </c>
      <c r="AD63" s="53" t="s">
        <v>71</v>
      </c>
      <c r="AE63" s="53" t="s">
        <v>74</v>
      </c>
    </row>
    <row r="64" spans="1:31" x14ac:dyDescent="0.2">
      <c r="A64" s="48">
        <v>57410</v>
      </c>
      <c r="B64" s="49">
        <v>57410</v>
      </c>
      <c r="C64" s="50" t="s">
        <v>135</v>
      </c>
      <c r="D64" s="51">
        <v>0</v>
      </c>
      <c r="E64" s="51">
        <v>0</v>
      </c>
      <c r="F64" s="51">
        <v>0</v>
      </c>
      <c r="G64" s="52">
        <v>0</v>
      </c>
      <c r="H64" s="52">
        <v>0</v>
      </c>
      <c r="I64" s="51">
        <v>0</v>
      </c>
      <c r="J64" s="51">
        <v>0</v>
      </c>
      <c r="K64" s="53" t="s">
        <v>74</v>
      </c>
      <c r="L64" s="53" t="s">
        <v>74</v>
      </c>
      <c r="M64" s="53" t="s">
        <v>74</v>
      </c>
      <c r="N64" s="53" t="s">
        <v>74</v>
      </c>
      <c r="O64" s="53" t="s">
        <v>74</v>
      </c>
      <c r="P64" s="53" t="s">
        <v>74</v>
      </c>
      <c r="Q64" s="53" t="s">
        <v>74</v>
      </c>
      <c r="R64" s="53">
        <v>2.2162705836736567E-6</v>
      </c>
      <c r="S64" s="53" t="s">
        <v>74</v>
      </c>
      <c r="T64" s="53">
        <v>1.43937394710413E-6</v>
      </c>
      <c r="U64" s="53" t="s">
        <v>74</v>
      </c>
      <c r="V64" s="53">
        <v>3.2097378920044933E-6</v>
      </c>
      <c r="W64" s="53" t="s">
        <v>74</v>
      </c>
      <c r="X64" s="53">
        <v>1.1616879458140162E-8</v>
      </c>
      <c r="Y64" s="53" t="s">
        <v>74</v>
      </c>
      <c r="Z64" s="53">
        <v>4.2398975205976062E-8</v>
      </c>
      <c r="AA64" s="53" t="s">
        <v>74</v>
      </c>
      <c r="AB64" s="53">
        <v>9.1660538984437197E-8</v>
      </c>
      <c r="AC64" s="53" t="s">
        <v>74</v>
      </c>
      <c r="AD64" s="53" t="s">
        <v>73</v>
      </c>
      <c r="AE64" s="53" t="s">
        <v>74</v>
      </c>
    </row>
    <row r="65" spans="1:31" x14ac:dyDescent="0.2">
      <c r="A65" s="48">
        <v>57432</v>
      </c>
      <c r="B65" s="49">
        <v>57432</v>
      </c>
      <c r="C65" s="50" t="s">
        <v>136</v>
      </c>
      <c r="D65" s="51">
        <v>0</v>
      </c>
      <c r="E65" s="51">
        <v>0</v>
      </c>
      <c r="F65" s="51">
        <v>0</v>
      </c>
      <c r="G65" s="52">
        <v>0</v>
      </c>
      <c r="H65" s="52">
        <v>0</v>
      </c>
      <c r="I65" s="51">
        <v>0</v>
      </c>
      <c r="J65" s="51">
        <v>0</v>
      </c>
      <c r="K65" s="53">
        <v>106.60368170858675</v>
      </c>
      <c r="L65" s="53">
        <v>104.51495085242078</v>
      </c>
      <c r="M65" s="53">
        <v>459.37552000386847</v>
      </c>
      <c r="N65" s="53">
        <v>2.6459263163214616E-8</v>
      </c>
      <c r="O65" s="53">
        <v>125.22509329910991</v>
      </c>
      <c r="P65" s="53">
        <v>125.22509329910994</v>
      </c>
      <c r="Q65" s="53" t="s">
        <v>73</v>
      </c>
      <c r="R65" s="53" t="s">
        <v>74</v>
      </c>
      <c r="S65" s="53" t="s">
        <v>74</v>
      </c>
      <c r="T65" s="53" t="s">
        <v>74</v>
      </c>
      <c r="U65" s="53" t="s">
        <v>74</v>
      </c>
      <c r="V65" s="53" t="s">
        <v>74</v>
      </c>
      <c r="W65" s="53" t="s">
        <v>74</v>
      </c>
      <c r="X65" s="53" t="s">
        <v>74</v>
      </c>
      <c r="Y65" s="53" t="s">
        <v>74</v>
      </c>
      <c r="Z65" s="53" t="s">
        <v>74</v>
      </c>
      <c r="AA65" s="53" t="s">
        <v>74</v>
      </c>
      <c r="AB65" s="53" t="s">
        <v>74</v>
      </c>
      <c r="AC65" s="53" t="s">
        <v>74</v>
      </c>
      <c r="AD65" s="53" t="s">
        <v>74</v>
      </c>
      <c r="AE65" s="53" t="s">
        <v>74</v>
      </c>
    </row>
    <row r="66" spans="1:31" x14ac:dyDescent="0.2">
      <c r="A66" s="48">
        <v>57556</v>
      </c>
      <c r="B66" s="49">
        <v>57556</v>
      </c>
      <c r="C66" s="57" t="s">
        <v>137</v>
      </c>
      <c r="D66" s="51">
        <v>0</v>
      </c>
      <c r="E66" s="51">
        <v>0</v>
      </c>
      <c r="F66" s="51">
        <v>0</v>
      </c>
      <c r="G66" s="52">
        <v>0</v>
      </c>
      <c r="H66" s="52">
        <v>0</v>
      </c>
      <c r="I66" s="51">
        <v>0</v>
      </c>
      <c r="J66" s="51">
        <v>2.5779743589743593</v>
      </c>
      <c r="K66" s="53">
        <v>0.10005899135120716</v>
      </c>
      <c r="L66" s="53">
        <v>9.4271035189645205E-2</v>
      </c>
      <c r="M66" s="53">
        <v>0.92280902210084315</v>
      </c>
      <c r="N66" s="53">
        <v>1.4796517519128305E-6</v>
      </c>
      <c r="O66" s="53">
        <v>0.22014315000135223</v>
      </c>
      <c r="P66" s="53">
        <v>0.22014315000135226</v>
      </c>
      <c r="Q66" s="53" t="s">
        <v>71</v>
      </c>
      <c r="R66" s="53" t="s">
        <v>74</v>
      </c>
      <c r="S66" s="53" t="s">
        <v>74</v>
      </c>
      <c r="T66" s="53" t="s">
        <v>74</v>
      </c>
      <c r="U66" s="53" t="s">
        <v>74</v>
      </c>
      <c r="V66" s="53" t="s">
        <v>74</v>
      </c>
      <c r="W66" s="53" t="s">
        <v>74</v>
      </c>
      <c r="X66" s="53" t="s">
        <v>74</v>
      </c>
      <c r="Y66" s="53" t="s">
        <v>74</v>
      </c>
      <c r="Z66" s="53" t="s">
        <v>74</v>
      </c>
      <c r="AA66" s="53" t="s">
        <v>74</v>
      </c>
      <c r="AB66" s="53" t="s">
        <v>74</v>
      </c>
      <c r="AC66" s="53" t="s">
        <v>74</v>
      </c>
      <c r="AD66" s="53" t="s">
        <v>74</v>
      </c>
      <c r="AE66" s="53" t="s">
        <v>74</v>
      </c>
    </row>
    <row r="67" spans="1:31" x14ac:dyDescent="0.2">
      <c r="A67" s="48">
        <v>57578</v>
      </c>
      <c r="B67" s="49">
        <v>57578</v>
      </c>
      <c r="C67" s="50" t="s">
        <v>138</v>
      </c>
      <c r="D67" s="51">
        <v>0</v>
      </c>
      <c r="E67" s="51">
        <v>0</v>
      </c>
      <c r="F67" s="51">
        <v>0</v>
      </c>
      <c r="G67" s="52">
        <v>0</v>
      </c>
      <c r="H67" s="52">
        <v>0</v>
      </c>
      <c r="I67" s="51">
        <v>0</v>
      </c>
      <c r="J67" s="51">
        <v>0</v>
      </c>
      <c r="K67" s="53" t="s">
        <v>74</v>
      </c>
      <c r="L67" s="53" t="s">
        <v>74</v>
      </c>
      <c r="M67" s="53" t="s">
        <v>74</v>
      </c>
      <c r="N67" s="53" t="s">
        <v>74</v>
      </c>
      <c r="O67" s="53" t="s">
        <v>74</v>
      </c>
      <c r="P67" s="53" t="s">
        <v>74</v>
      </c>
      <c r="Q67" s="53" t="s">
        <v>74</v>
      </c>
      <c r="R67" s="53">
        <v>6.6597164257944458E-5</v>
      </c>
      <c r="S67" s="53" t="s">
        <v>74</v>
      </c>
      <c r="T67" s="53">
        <v>2.8254280906376435E-5</v>
      </c>
      <c r="U67" s="53" t="s">
        <v>74</v>
      </c>
      <c r="V67" s="53">
        <v>6.2888050394333846E-5</v>
      </c>
      <c r="W67" s="53" t="s">
        <v>74</v>
      </c>
      <c r="X67" s="53">
        <v>4.5171674246294627E-8</v>
      </c>
      <c r="Y67" s="53" t="s">
        <v>74</v>
      </c>
      <c r="Z67" s="53">
        <v>2.0349646407089898E-5</v>
      </c>
      <c r="AA67" s="53" t="s">
        <v>74</v>
      </c>
      <c r="AB67" s="53">
        <v>2.7605906961858959E-5</v>
      </c>
      <c r="AC67" s="53" t="s">
        <v>74</v>
      </c>
      <c r="AD67" s="53" t="s">
        <v>73</v>
      </c>
      <c r="AE67" s="53" t="s">
        <v>74</v>
      </c>
    </row>
    <row r="68" spans="1:31" x14ac:dyDescent="0.2">
      <c r="A68" s="48">
        <v>57625</v>
      </c>
      <c r="B68" s="49">
        <v>57625</v>
      </c>
      <c r="C68" s="50" t="s">
        <v>139</v>
      </c>
      <c r="D68" s="51">
        <v>0</v>
      </c>
      <c r="E68" s="51">
        <v>0</v>
      </c>
      <c r="F68" s="51">
        <v>0</v>
      </c>
      <c r="G68" s="52">
        <v>0</v>
      </c>
      <c r="H68" s="52">
        <v>0</v>
      </c>
      <c r="I68" s="51">
        <v>0</v>
      </c>
      <c r="J68" s="51">
        <v>0</v>
      </c>
      <c r="K68" s="53">
        <v>253.83570464132481</v>
      </c>
      <c r="L68" s="53">
        <v>252.0680664398167</v>
      </c>
      <c r="M68" s="53">
        <v>869.27605025907462</v>
      </c>
      <c r="N68" s="53">
        <v>1.3805782386930972E-18</v>
      </c>
      <c r="O68" s="53">
        <v>306.82264601744623</v>
      </c>
      <c r="P68" s="53">
        <v>306.82264601744623</v>
      </c>
      <c r="Q68" s="53" t="s">
        <v>73</v>
      </c>
      <c r="R68" s="53" t="s">
        <v>74</v>
      </c>
      <c r="S68" s="53" t="s">
        <v>74</v>
      </c>
      <c r="T68" s="53" t="s">
        <v>74</v>
      </c>
      <c r="U68" s="53" t="s">
        <v>74</v>
      </c>
      <c r="V68" s="53" t="s">
        <v>74</v>
      </c>
      <c r="W68" s="53" t="s">
        <v>74</v>
      </c>
      <c r="X68" s="53" t="s">
        <v>74</v>
      </c>
      <c r="Y68" s="53" t="s">
        <v>74</v>
      </c>
      <c r="Z68" s="53" t="s">
        <v>74</v>
      </c>
      <c r="AA68" s="53" t="s">
        <v>74</v>
      </c>
      <c r="AB68" s="53" t="s">
        <v>74</v>
      </c>
      <c r="AC68" s="53" t="s">
        <v>74</v>
      </c>
      <c r="AD68" s="53" t="s">
        <v>74</v>
      </c>
      <c r="AE68" s="53" t="s">
        <v>74</v>
      </c>
    </row>
    <row r="69" spans="1:31" x14ac:dyDescent="0.2">
      <c r="A69" s="48">
        <v>57636</v>
      </c>
      <c r="B69" s="49">
        <v>57636</v>
      </c>
      <c r="C69" s="50" t="s">
        <v>140</v>
      </c>
      <c r="D69" s="51">
        <v>0</v>
      </c>
      <c r="E69" s="51">
        <v>0</v>
      </c>
      <c r="F69" s="51">
        <v>0</v>
      </c>
      <c r="G69" s="52">
        <v>0</v>
      </c>
      <c r="H69" s="52">
        <v>0</v>
      </c>
      <c r="I69" s="51">
        <v>0</v>
      </c>
      <c r="J69" s="51">
        <v>0</v>
      </c>
      <c r="K69" s="53">
        <v>30214.323811580638</v>
      </c>
      <c r="L69" s="53">
        <v>7569.5443389621441</v>
      </c>
      <c r="M69" s="53">
        <v>1690650.9392880616</v>
      </c>
      <c r="N69" s="53">
        <v>2.2813702205954577E-3</v>
      </c>
      <c r="O69" s="53">
        <v>1446.3337472631663</v>
      </c>
      <c r="P69" s="53">
        <v>1446.3337472631661</v>
      </c>
      <c r="Q69" s="53" t="s">
        <v>73</v>
      </c>
      <c r="R69" s="53">
        <v>1.5607764237109145E-4</v>
      </c>
      <c r="S69" s="53" t="s">
        <v>74</v>
      </c>
      <c r="T69" s="53">
        <v>5.6105802783581261E-5</v>
      </c>
      <c r="U69" s="53" t="s">
        <v>74</v>
      </c>
      <c r="V69" s="53">
        <v>3.7559022900896915E-4</v>
      </c>
      <c r="W69" s="53" t="s">
        <v>74</v>
      </c>
      <c r="X69" s="53">
        <v>1.9542374617674802E-6</v>
      </c>
      <c r="Y69" s="53" t="s">
        <v>74</v>
      </c>
      <c r="Z69" s="53">
        <v>3.2132374504196212E-7</v>
      </c>
      <c r="AA69" s="53" t="s">
        <v>74</v>
      </c>
      <c r="AB69" s="53">
        <v>2.323679374188817E-6</v>
      </c>
      <c r="AC69" s="53" t="s">
        <v>74</v>
      </c>
      <c r="AD69" s="53" t="s">
        <v>71</v>
      </c>
      <c r="AE69" s="53" t="s">
        <v>74</v>
      </c>
    </row>
    <row r="70" spans="1:31" x14ac:dyDescent="0.2">
      <c r="A70" s="48">
        <v>57669</v>
      </c>
      <c r="B70" s="49">
        <v>57669</v>
      </c>
      <c r="C70" s="50" t="s">
        <v>141</v>
      </c>
      <c r="D70" s="51">
        <v>0</v>
      </c>
      <c r="E70" s="51">
        <v>0</v>
      </c>
      <c r="F70" s="51">
        <v>0</v>
      </c>
      <c r="G70" s="52">
        <v>0</v>
      </c>
      <c r="H70" s="52">
        <v>0</v>
      </c>
      <c r="I70" s="51">
        <v>0</v>
      </c>
      <c r="J70" s="51">
        <v>0</v>
      </c>
      <c r="K70" s="53" t="s">
        <v>74</v>
      </c>
      <c r="L70" s="53" t="s">
        <v>74</v>
      </c>
      <c r="M70" s="53" t="s">
        <v>74</v>
      </c>
      <c r="N70" s="53" t="s">
        <v>74</v>
      </c>
      <c r="O70" s="53" t="s">
        <v>74</v>
      </c>
      <c r="P70" s="53" t="s">
        <v>74</v>
      </c>
      <c r="Q70" s="53" t="s">
        <v>74</v>
      </c>
      <c r="R70" s="53">
        <v>1.7535072549088945E-7</v>
      </c>
      <c r="S70" s="53" t="s">
        <v>74</v>
      </c>
      <c r="T70" s="53">
        <v>1.0121956632994987E-7</v>
      </c>
      <c r="U70" s="53" t="s">
        <v>74</v>
      </c>
      <c r="V70" s="53">
        <v>3.1469137884250835E-7</v>
      </c>
      <c r="W70" s="53" t="s">
        <v>74</v>
      </c>
      <c r="X70" s="53">
        <v>2.0336419221367789E-10</v>
      </c>
      <c r="Y70" s="53" t="s">
        <v>74</v>
      </c>
      <c r="Z70" s="53">
        <v>4.9020035885455261E-8</v>
      </c>
      <c r="AA70" s="53" t="s">
        <v>74</v>
      </c>
      <c r="AB70" s="53">
        <v>1.8905508614224641E-7</v>
      </c>
      <c r="AC70" s="53" t="s">
        <v>74</v>
      </c>
      <c r="AD70" s="53" t="s">
        <v>73</v>
      </c>
      <c r="AE70" s="53" t="s">
        <v>74</v>
      </c>
    </row>
    <row r="71" spans="1:31" x14ac:dyDescent="0.2">
      <c r="A71" s="48">
        <v>57681</v>
      </c>
      <c r="B71" s="49">
        <v>57681</v>
      </c>
      <c r="C71" s="50" t="s">
        <v>142</v>
      </c>
      <c r="D71" s="51">
        <v>0</v>
      </c>
      <c r="E71" s="51">
        <v>0</v>
      </c>
      <c r="F71" s="51">
        <v>0</v>
      </c>
      <c r="G71" s="52">
        <v>0</v>
      </c>
      <c r="H71" s="52">
        <v>0</v>
      </c>
      <c r="I71" s="51">
        <v>0</v>
      </c>
      <c r="J71" s="51">
        <v>0</v>
      </c>
      <c r="K71" s="53" t="s">
        <v>74</v>
      </c>
      <c r="L71" s="53" t="s">
        <v>74</v>
      </c>
      <c r="M71" s="53" t="s">
        <v>74</v>
      </c>
      <c r="N71" s="53" t="s">
        <v>74</v>
      </c>
      <c r="O71" s="53" t="s">
        <v>74</v>
      </c>
      <c r="P71" s="53" t="s">
        <v>74</v>
      </c>
      <c r="Q71" s="53" t="s">
        <v>74</v>
      </c>
      <c r="R71" s="53">
        <v>3.9528350947170791E-8</v>
      </c>
      <c r="S71" s="53" t="s">
        <v>74</v>
      </c>
      <c r="T71" s="53">
        <v>1.4672421402913391E-8</v>
      </c>
      <c r="U71" s="53" t="s">
        <v>74</v>
      </c>
      <c r="V71" s="53">
        <v>1.1232383004205926E-7</v>
      </c>
      <c r="W71" s="53" t="s">
        <v>74</v>
      </c>
      <c r="X71" s="53">
        <v>7.269314677355133E-11</v>
      </c>
      <c r="Y71" s="53" t="s">
        <v>74</v>
      </c>
      <c r="Z71" s="53">
        <v>9.3905346083836046E-9</v>
      </c>
      <c r="AA71" s="53" t="s">
        <v>74</v>
      </c>
      <c r="AB71" s="53">
        <v>1.3335625191022259E-8</v>
      </c>
      <c r="AC71" s="53" t="s">
        <v>74</v>
      </c>
      <c r="AD71" s="53" t="s">
        <v>73</v>
      </c>
      <c r="AE71" s="53" t="s">
        <v>74</v>
      </c>
    </row>
    <row r="72" spans="1:31" x14ac:dyDescent="0.2">
      <c r="A72" s="48">
        <v>57749</v>
      </c>
      <c r="B72" s="49">
        <v>57749</v>
      </c>
      <c r="C72" s="50" t="s">
        <v>143</v>
      </c>
      <c r="D72" s="51">
        <v>0</v>
      </c>
      <c r="E72" s="51">
        <v>0</v>
      </c>
      <c r="F72" s="51">
        <v>0</v>
      </c>
      <c r="G72" s="52">
        <v>0</v>
      </c>
      <c r="H72" s="52">
        <v>0</v>
      </c>
      <c r="I72" s="51">
        <v>0</v>
      </c>
      <c r="J72" s="51">
        <v>0</v>
      </c>
      <c r="K72" s="53">
        <v>2222.6738606031449</v>
      </c>
      <c r="L72" s="53">
        <v>1730.5385597589748</v>
      </c>
      <c r="M72" s="53">
        <v>182241.12580848183</v>
      </c>
      <c r="N72" s="53">
        <v>318.15031726629383</v>
      </c>
      <c r="O72" s="53">
        <v>521.91114374713584</v>
      </c>
      <c r="P72" s="53">
        <v>521.91114374713607</v>
      </c>
      <c r="Q72" s="53" t="s">
        <v>71</v>
      </c>
      <c r="R72" s="53">
        <v>5.3862882058025748E-4</v>
      </c>
      <c r="S72" s="53">
        <v>8.6542735438282061E-4</v>
      </c>
      <c r="T72" s="53">
        <v>4.9131029883123798E-4</v>
      </c>
      <c r="U72" s="53">
        <v>8.3249957256604156E-4</v>
      </c>
      <c r="V72" s="53">
        <v>8.426841569781551E-3</v>
      </c>
      <c r="W72" s="53">
        <v>1.4372237228812479E-2</v>
      </c>
      <c r="X72" s="53">
        <v>1.6486910353721909E-3</v>
      </c>
      <c r="Y72" s="53">
        <v>2.8116554749406902E-3</v>
      </c>
      <c r="Z72" s="53">
        <v>7.1086525754885039E-5</v>
      </c>
      <c r="AA72" s="53">
        <v>1.2061861962901273E-4</v>
      </c>
      <c r="AB72" s="53">
        <v>8.3783096373143793E-5</v>
      </c>
      <c r="AC72" s="53">
        <v>1.4227875335966108E-4</v>
      </c>
      <c r="AD72" s="53" t="s">
        <v>71</v>
      </c>
      <c r="AE72" s="53" t="s">
        <v>71</v>
      </c>
    </row>
    <row r="73" spans="1:31" x14ac:dyDescent="0.2">
      <c r="A73" s="48">
        <v>57976</v>
      </c>
      <c r="B73" s="49">
        <v>57976</v>
      </c>
      <c r="C73" s="50" t="s">
        <v>144</v>
      </c>
      <c r="D73" s="51">
        <v>0</v>
      </c>
      <c r="E73" s="51">
        <v>0</v>
      </c>
      <c r="F73" s="51">
        <v>0</v>
      </c>
      <c r="G73" s="52">
        <v>0</v>
      </c>
      <c r="H73" s="52">
        <v>0</v>
      </c>
      <c r="I73" s="51">
        <v>0</v>
      </c>
      <c r="J73" s="51">
        <v>0</v>
      </c>
      <c r="K73" s="53" t="s">
        <v>74</v>
      </c>
      <c r="L73" s="53" t="s">
        <v>74</v>
      </c>
      <c r="M73" s="53" t="s">
        <v>74</v>
      </c>
      <c r="N73" s="53" t="s">
        <v>74</v>
      </c>
      <c r="O73" s="53" t="s">
        <v>74</v>
      </c>
      <c r="P73" s="53" t="s">
        <v>74</v>
      </c>
      <c r="Q73" s="53" t="s">
        <v>74</v>
      </c>
      <c r="R73" s="53">
        <v>5.4761760905515378E-4</v>
      </c>
      <c r="S73" s="53" t="s">
        <v>74</v>
      </c>
      <c r="T73" s="53">
        <v>2.5018809141033436E-4</v>
      </c>
      <c r="U73" s="53" t="s">
        <v>74</v>
      </c>
      <c r="V73" s="53">
        <v>3.1908341483855101E-3</v>
      </c>
      <c r="W73" s="53" t="s">
        <v>74</v>
      </c>
      <c r="X73" s="53">
        <v>4.7717993290625219E-4</v>
      </c>
      <c r="Y73" s="53" t="s">
        <v>74</v>
      </c>
      <c r="Z73" s="53">
        <v>4.1109496125711576E-6</v>
      </c>
      <c r="AA73" s="53" t="s">
        <v>74</v>
      </c>
      <c r="AB73" s="53">
        <v>7.5038314099034497E-5</v>
      </c>
      <c r="AC73" s="53" t="s">
        <v>74</v>
      </c>
      <c r="AD73" s="53" t="s">
        <v>71</v>
      </c>
      <c r="AE73" s="53" t="s">
        <v>74</v>
      </c>
    </row>
    <row r="74" spans="1:31" x14ac:dyDescent="0.2">
      <c r="A74" s="48">
        <v>58082</v>
      </c>
      <c r="B74" s="49">
        <v>58082</v>
      </c>
      <c r="C74" s="50" t="s">
        <v>145</v>
      </c>
      <c r="D74" s="51">
        <v>0</v>
      </c>
      <c r="E74" s="51">
        <v>0</v>
      </c>
      <c r="F74" s="51">
        <v>0</v>
      </c>
      <c r="G74" s="52">
        <v>0</v>
      </c>
      <c r="H74" s="52">
        <v>0</v>
      </c>
      <c r="I74" s="51">
        <v>0</v>
      </c>
      <c r="J74" s="51">
        <v>0</v>
      </c>
      <c r="K74" s="53">
        <v>6148.3711540778631</v>
      </c>
      <c r="L74" s="53">
        <v>5691.0413712950813</v>
      </c>
      <c r="M74" s="53">
        <v>69878.810528519767</v>
      </c>
      <c r="N74" s="53">
        <v>7.4692815338403251E-7</v>
      </c>
      <c r="O74" s="53">
        <v>16573.548951909499</v>
      </c>
      <c r="P74" s="53">
        <v>16573.548951909499</v>
      </c>
      <c r="Q74" s="53" t="s">
        <v>73</v>
      </c>
      <c r="R74" s="53" t="s">
        <v>74</v>
      </c>
      <c r="S74" s="53" t="s">
        <v>74</v>
      </c>
      <c r="T74" s="53" t="s">
        <v>74</v>
      </c>
      <c r="U74" s="53" t="s">
        <v>74</v>
      </c>
      <c r="V74" s="53" t="s">
        <v>74</v>
      </c>
      <c r="W74" s="53" t="s">
        <v>74</v>
      </c>
      <c r="X74" s="53" t="s">
        <v>74</v>
      </c>
      <c r="Y74" s="53" t="s">
        <v>74</v>
      </c>
      <c r="Z74" s="53" t="s">
        <v>74</v>
      </c>
      <c r="AA74" s="53" t="s">
        <v>74</v>
      </c>
      <c r="AB74" s="53" t="s">
        <v>74</v>
      </c>
      <c r="AC74" s="53" t="s">
        <v>74</v>
      </c>
      <c r="AD74" s="53" t="s">
        <v>74</v>
      </c>
      <c r="AE74" s="53" t="s">
        <v>74</v>
      </c>
    </row>
    <row r="75" spans="1:31" x14ac:dyDescent="0.2">
      <c r="A75" s="48">
        <v>58140</v>
      </c>
      <c r="B75" s="49">
        <v>58140</v>
      </c>
      <c r="C75" s="50" t="s">
        <v>146</v>
      </c>
      <c r="D75" s="51">
        <v>0</v>
      </c>
      <c r="E75" s="51">
        <v>0</v>
      </c>
      <c r="F75" s="51">
        <v>0</v>
      </c>
      <c r="G75" s="52">
        <v>0</v>
      </c>
      <c r="H75" s="52">
        <v>0</v>
      </c>
      <c r="I75" s="51">
        <v>0</v>
      </c>
      <c r="J75" s="51">
        <v>0</v>
      </c>
      <c r="K75" s="53">
        <v>110.03948491913053</v>
      </c>
      <c r="L75" s="53">
        <v>27.156152316308589</v>
      </c>
      <c r="M75" s="53">
        <v>6000.3470520626133</v>
      </c>
      <c r="N75" s="53">
        <v>4.744354397587377E-6</v>
      </c>
      <c r="O75" s="53">
        <v>119.59075501532803</v>
      </c>
      <c r="P75" s="53">
        <v>119.59075501532806</v>
      </c>
      <c r="Q75" s="53" t="s">
        <v>71</v>
      </c>
      <c r="R75" s="53" t="s">
        <v>74</v>
      </c>
      <c r="S75" s="53" t="s">
        <v>74</v>
      </c>
      <c r="T75" s="53" t="s">
        <v>74</v>
      </c>
      <c r="U75" s="53" t="s">
        <v>74</v>
      </c>
      <c r="V75" s="53" t="s">
        <v>74</v>
      </c>
      <c r="W75" s="53" t="s">
        <v>74</v>
      </c>
      <c r="X75" s="53" t="s">
        <v>74</v>
      </c>
      <c r="Y75" s="53" t="s">
        <v>74</v>
      </c>
      <c r="Z75" s="53" t="s">
        <v>74</v>
      </c>
      <c r="AA75" s="53" t="s">
        <v>74</v>
      </c>
      <c r="AB75" s="53" t="s">
        <v>74</v>
      </c>
      <c r="AC75" s="53" t="s">
        <v>74</v>
      </c>
      <c r="AD75" s="53" t="s">
        <v>74</v>
      </c>
      <c r="AE75" s="53" t="s">
        <v>74</v>
      </c>
    </row>
    <row r="76" spans="1:31" x14ac:dyDescent="0.2">
      <c r="A76" s="48">
        <v>58220</v>
      </c>
      <c r="B76" s="49">
        <v>58220</v>
      </c>
      <c r="C76" s="50" t="s">
        <v>147</v>
      </c>
      <c r="D76" s="51">
        <v>0</v>
      </c>
      <c r="E76" s="51">
        <v>0</v>
      </c>
      <c r="F76" s="51">
        <v>0</v>
      </c>
      <c r="G76" s="52">
        <v>0</v>
      </c>
      <c r="H76" s="52">
        <v>0</v>
      </c>
      <c r="I76" s="51">
        <v>0</v>
      </c>
      <c r="J76" s="51">
        <v>0</v>
      </c>
      <c r="K76" s="53">
        <v>237.10220707366628</v>
      </c>
      <c r="L76" s="53">
        <v>62.424651098126276</v>
      </c>
      <c r="M76" s="53">
        <v>12977.068051144497</v>
      </c>
      <c r="N76" s="53">
        <v>5.3616962519284324E-5</v>
      </c>
      <c r="O76" s="53">
        <v>117.13282306054467</v>
      </c>
      <c r="P76" s="53">
        <v>117.13282306054468</v>
      </c>
      <c r="Q76" s="53" t="s">
        <v>73</v>
      </c>
      <c r="R76" s="53" t="s">
        <v>74</v>
      </c>
      <c r="S76" s="53" t="s">
        <v>74</v>
      </c>
      <c r="T76" s="53" t="s">
        <v>74</v>
      </c>
      <c r="U76" s="53" t="s">
        <v>74</v>
      </c>
      <c r="V76" s="53" t="s">
        <v>74</v>
      </c>
      <c r="W76" s="53" t="s">
        <v>74</v>
      </c>
      <c r="X76" s="53" t="s">
        <v>74</v>
      </c>
      <c r="Y76" s="53" t="s">
        <v>74</v>
      </c>
      <c r="Z76" s="53" t="s">
        <v>74</v>
      </c>
      <c r="AA76" s="53" t="s">
        <v>74</v>
      </c>
      <c r="AB76" s="53" t="s">
        <v>74</v>
      </c>
      <c r="AC76" s="53" t="s">
        <v>74</v>
      </c>
      <c r="AD76" s="53" t="s">
        <v>74</v>
      </c>
      <c r="AE76" s="53" t="s">
        <v>74</v>
      </c>
    </row>
    <row r="77" spans="1:31" x14ac:dyDescent="0.2">
      <c r="A77" s="48">
        <v>58275</v>
      </c>
      <c r="B77" s="49">
        <v>58275</v>
      </c>
      <c r="C77" s="50" t="s">
        <v>148</v>
      </c>
      <c r="D77" s="51">
        <v>0</v>
      </c>
      <c r="E77" s="51">
        <v>0</v>
      </c>
      <c r="F77" s="51">
        <v>0</v>
      </c>
      <c r="G77" s="52">
        <v>0</v>
      </c>
      <c r="H77" s="52">
        <v>0</v>
      </c>
      <c r="I77" s="51">
        <v>0</v>
      </c>
      <c r="J77" s="51">
        <v>0</v>
      </c>
      <c r="K77" s="53">
        <v>1752.0432654146434</v>
      </c>
      <c r="L77" s="53">
        <v>1027.883619454097</v>
      </c>
      <c r="M77" s="53">
        <v>58662.687487415009</v>
      </c>
      <c r="N77" s="53">
        <v>0.32865211364575514</v>
      </c>
      <c r="O77" s="53">
        <v>615.25216648709329</v>
      </c>
      <c r="P77" s="53">
        <v>615.2521664870934</v>
      </c>
      <c r="Q77" s="53" t="s">
        <v>73</v>
      </c>
      <c r="R77" s="53" t="s">
        <v>74</v>
      </c>
      <c r="S77" s="53" t="s">
        <v>74</v>
      </c>
      <c r="T77" s="53" t="s">
        <v>74</v>
      </c>
      <c r="U77" s="53" t="s">
        <v>74</v>
      </c>
      <c r="V77" s="53" t="s">
        <v>74</v>
      </c>
      <c r="W77" s="53" t="s">
        <v>74</v>
      </c>
      <c r="X77" s="53" t="s">
        <v>74</v>
      </c>
      <c r="Y77" s="53" t="s">
        <v>74</v>
      </c>
      <c r="Z77" s="53" t="s">
        <v>74</v>
      </c>
      <c r="AA77" s="53" t="s">
        <v>74</v>
      </c>
      <c r="AB77" s="53" t="s">
        <v>74</v>
      </c>
      <c r="AC77" s="53" t="s">
        <v>74</v>
      </c>
      <c r="AD77" s="53" t="s">
        <v>74</v>
      </c>
      <c r="AE77" s="53" t="s">
        <v>74</v>
      </c>
    </row>
    <row r="78" spans="1:31" x14ac:dyDescent="0.2">
      <c r="A78" s="48">
        <v>58899</v>
      </c>
      <c r="B78" s="49">
        <v>58899</v>
      </c>
      <c r="C78" s="50" t="s">
        <v>149</v>
      </c>
      <c r="D78" s="51">
        <v>0</v>
      </c>
      <c r="E78" s="51">
        <v>0</v>
      </c>
      <c r="F78" s="51">
        <v>0</v>
      </c>
      <c r="G78" s="52">
        <v>0</v>
      </c>
      <c r="H78" s="52">
        <v>0</v>
      </c>
      <c r="I78" s="51">
        <v>0</v>
      </c>
      <c r="J78" s="51">
        <v>0</v>
      </c>
      <c r="K78" s="53">
        <v>18911.516250155142</v>
      </c>
      <c r="L78" s="53">
        <v>18379.532339214828</v>
      </c>
      <c r="M78" s="53">
        <v>290330.1354713242</v>
      </c>
      <c r="N78" s="53">
        <v>868.4921507082222</v>
      </c>
      <c r="O78" s="53">
        <v>20981.641824894843</v>
      </c>
      <c r="P78" s="53">
        <v>20981.641824894843</v>
      </c>
      <c r="Q78" s="53" t="s">
        <v>71</v>
      </c>
      <c r="R78" s="53">
        <v>1.4902053066768028E-5</v>
      </c>
      <c r="S78" s="53">
        <v>1.7263334082388989E-4</v>
      </c>
      <c r="T78" s="53">
        <v>1.3324034347096984E-5</v>
      </c>
      <c r="U78" s="53">
        <v>1.5435272927064354E-4</v>
      </c>
      <c r="V78" s="53">
        <v>3.3462541174338482E-5</v>
      </c>
      <c r="W78" s="53">
        <v>3.8764794686346461E-4</v>
      </c>
      <c r="X78" s="53">
        <v>1.8998843181430483E-6</v>
      </c>
      <c r="Y78" s="53">
        <v>2.2009274530860724E-5</v>
      </c>
      <c r="Z78" s="53">
        <v>4.458443277667443E-6</v>
      </c>
      <c r="AA78" s="53">
        <v>5.1648987857514889E-5</v>
      </c>
      <c r="AB78" s="53">
        <v>6.5654680561437494E-6</v>
      </c>
      <c r="AC78" s="53">
        <v>7.6057888099471276E-5</v>
      </c>
      <c r="AD78" s="53" t="s">
        <v>71</v>
      </c>
      <c r="AE78" s="53" t="s">
        <v>71</v>
      </c>
    </row>
    <row r="79" spans="1:31" x14ac:dyDescent="0.2">
      <c r="A79" s="48">
        <v>58902</v>
      </c>
      <c r="B79" s="49">
        <v>58902</v>
      </c>
      <c r="C79" s="50" t="s">
        <v>150</v>
      </c>
      <c r="D79" s="51">
        <v>0</v>
      </c>
      <c r="E79" s="51">
        <v>0</v>
      </c>
      <c r="F79" s="51">
        <v>0</v>
      </c>
      <c r="G79" s="52">
        <v>0</v>
      </c>
      <c r="H79" s="52">
        <v>0</v>
      </c>
      <c r="I79" s="51">
        <v>0</v>
      </c>
      <c r="J79" s="51">
        <v>0</v>
      </c>
      <c r="K79" s="53">
        <v>1338.6396221259131</v>
      </c>
      <c r="L79" s="53">
        <v>1290.6130280013799</v>
      </c>
      <c r="M79" s="53">
        <v>24927.811723580435</v>
      </c>
      <c r="N79" s="53">
        <v>47.099187172516949</v>
      </c>
      <c r="O79" s="53">
        <v>443.44654470946159</v>
      </c>
      <c r="P79" s="53">
        <v>443.44654470946159</v>
      </c>
      <c r="Q79" s="53" t="s">
        <v>73</v>
      </c>
      <c r="R79" s="53" t="s">
        <v>74</v>
      </c>
      <c r="S79" s="53">
        <v>2.5914574857946693E-6</v>
      </c>
      <c r="T79" s="53" t="s">
        <v>74</v>
      </c>
      <c r="U79" s="53">
        <v>2.3591217042320785E-6</v>
      </c>
      <c r="V79" s="53" t="s">
        <v>74</v>
      </c>
      <c r="W79" s="53">
        <v>2.6909169323654078E-6</v>
      </c>
      <c r="X79" s="53" t="s">
        <v>74</v>
      </c>
      <c r="Y79" s="53">
        <v>1.3401267579425097E-7</v>
      </c>
      <c r="Z79" s="53" t="s">
        <v>74</v>
      </c>
      <c r="AA79" s="53">
        <v>2.7279663532500228E-7</v>
      </c>
      <c r="AB79" s="53" t="s">
        <v>74</v>
      </c>
      <c r="AC79" s="53">
        <v>5.0377012252636584E-7</v>
      </c>
      <c r="AD79" s="53" t="s">
        <v>74</v>
      </c>
      <c r="AE79" s="53" t="s">
        <v>73</v>
      </c>
    </row>
    <row r="80" spans="1:31" x14ac:dyDescent="0.2">
      <c r="A80" s="48">
        <v>59063</v>
      </c>
      <c r="B80" s="49">
        <v>59063</v>
      </c>
      <c r="C80" s="50" t="s">
        <v>151</v>
      </c>
      <c r="D80" s="51">
        <v>0</v>
      </c>
      <c r="E80" s="51">
        <v>0</v>
      </c>
      <c r="F80" s="51">
        <v>0</v>
      </c>
      <c r="G80" s="52">
        <v>0</v>
      </c>
      <c r="H80" s="52">
        <v>0</v>
      </c>
      <c r="I80" s="51">
        <v>0</v>
      </c>
      <c r="J80" s="51">
        <v>0</v>
      </c>
      <c r="K80" s="53">
        <v>28.261413394689228</v>
      </c>
      <c r="L80" s="53">
        <v>25.686887871157442</v>
      </c>
      <c r="M80" s="53">
        <v>513.80188281979827</v>
      </c>
      <c r="N80" s="53">
        <v>3.1477591978053325E-5</v>
      </c>
      <c r="O80" s="53">
        <v>153.25713335887662</v>
      </c>
      <c r="P80" s="53">
        <v>153.25713335887662</v>
      </c>
      <c r="Q80" s="53" t="s">
        <v>73</v>
      </c>
      <c r="R80" s="53" t="s">
        <v>74</v>
      </c>
      <c r="S80" s="53" t="s">
        <v>74</v>
      </c>
      <c r="T80" s="53" t="s">
        <v>74</v>
      </c>
      <c r="U80" s="53" t="s">
        <v>74</v>
      </c>
      <c r="V80" s="53" t="s">
        <v>74</v>
      </c>
      <c r="W80" s="53" t="s">
        <v>74</v>
      </c>
      <c r="X80" s="53" t="s">
        <v>74</v>
      </c>
      <c r="Y80" s="53" t="s">
        <v>74</v>
      </c>
      <c r="Z80" s="53" t="s">
        <v>74</v>
      </c>
      <c r="AA80" s="53" t="s">
        <v>74</v>
      </c>
      <c r="AB80" s="53" t="s">
        <v>74</v>
      </c>
      <c r="AC80" s="53" t="s">
        <v>74</v>
      </c>
      <c r="AD80" s="53" t="s">
        <v>74</v>
      </c>
      <c r="AE80" s="53" t="s">
        <v>74</v>
      </c>
    </row>
    <row r="81" spans="1:31" x14ac:dyDescent="0.2">
      <c r="A81" s="48">
        <v>59336</v>
      </c>
      <c r="B81" s="49">
        <v>59336</v>
      </c>
      <c r="C81" s="50" t="s">
        <v>152</v>
      </c>
      <c r="D81" s="51">
        <v>0</v>
      </c>
      <c r="E81" s="51">
        <v>0</v>
      </c>
      <c r="F81" s="51">
        <v>0</v>
      </c>
      <c r="G81" s="52">
        <v>0</v>
      </c>
      <c r="H81" s="52">
        <v>0</v>
      </c>
      <c r="I81" s="51">
        <v>0</v>
      </c>
      <c r="J81" s="51">
        <v>0</v>
      </c>
      <c r="K81" s="53" t="s">
        <v>74</v>
      </c>
      <c r="L81" s="53" t="s">
        <v>74</v>
      </c>
      <c r="M81" s="53" t="s">
        <v>74</v>
      </c>
      <c r="N81" s="53" t="s">
        <v>74</v>
      </c>
      <c r="O81" s="53" t="s">
        <v>74</v>
      </c>
      <c r="P81" s="53" t="s">
        <v>74</v>
      </c>
      <c r="Q81" s="53" t="s">
        <v>74</v>
      </c>
      <c r="R81" s="53">
        <v>5.16173794890115E-7</v>
      </c>
      <c r="S81" s="53" t="s">
        <v>74</v>
      </c>
      <c r="T81" s="53">
        <v>4.3449909161527803E-7</v>
      </c>
      <c r="U81" s="53" t="s">
        <v>74</v>
      </c>
      <c r="V81" s="53">
        <v>4.6899745952281073E-7</v>
      </c>
      <c r="W81" s="53" t="s">
        <v>74</v>
      </c>
      <c r="X81" s="53">
        <v>3.3563186497932751E-10</v>
      </c>
      <c r="Y81" s="53" t="s">
        <v>74</v>
      </c>
      <c r="Z81" s="53">
        <v>8.8851676635249653E-8</v>
      </c>
      <c r="AA81" s="53" t="s">
        <v>74</v>
      </c>
      <c r="AB81" s="53">
        <v>1.5953900998175512E-7</v>
      </c>
      <c r="AC81" s="53" t="s">
        <v>74</v>
      </c>
      <c r="AD81" s="53" t="s">
        <v>71</v>
      </c>
      <c r="AE81" s="53" t="s">
        <v>74</v>
      </c>
    </row>
    <row r="82" spans="1:31" x14ac:dyDescent="0.2">
      <c r="A82" s="48">
        <v>59507</v>
      </c>
      <c r="B82" s="49">
        <v>59507</v>
      </c>
      <c r="C82" s="50" t="s">
        <v>153</v>
      </c>
      <c r="D82" s="51">
        <v>0</v>
      </c>
      <c r="E82" s="51">
        <v>0</v>
      </c>
      <c r="F82" s="51">
        <v>0</v>
      </c>
      <c r="G82" s="52">
        <v>0</v>
      </c>
      <c r="H82" s="52">
        <v>0</v>
      </c>
      <c r="I82" s="51">
        <v>0</v>
      </c>
      <c r="J82" s="51">
        <v>0</v>
      </c>
      <c r="K82" s="53">
        <v>58.682712863411432</v>
      </c>
      <c r="L82" s="53">
        <v>39.776492348975758</v>
      </c>
      <c r="M82" s="53">
        <v>5676.383999282184</v>
      </c>
      <c r="N82" s="53">
        <v>0.36150538346692734</v>
      </c>
      <c r="O82" s="53">
        <v>194.31663901587976</v>
      </c>
      <c r="P82" s="53">
        <v>194.31663901587979</v>
      </c>
      <c r="Q82" s="53" t="s">
        <v>71</v>
      </c>
      <c r="R82" s="53" t="s">
        <v>74</v>
      </c>
      <c r="S82" s="53" t="s">
        <v>74</v>
      </c>
      <c r="T82" s="53" t="s">
        <v>74</v>
      </c>
      <c r="U82" s="53" t="s">
        <v>74</v>
      </c>
      <c r="V82" s="53" t="s">
        <v>74</v>
      </c>
      <c r="W82" s="53" t="s">
        <v>74</v>
      </c>
      <c r="X82" s="53" t="s">
        <v>74</v>
      </c>
      <c r="Y82" s="53" t="s">
        <v>74</v>
      </c>
      <c r="Z82" s="53" t="s">
        <v>74</v>
      </c>
      <c r="AA82" s="53" t="s">
        <v>74</v>
      </c>
      <c r="AB82" s="53" t="s">
        <v>74</v>
      </c>
      <c r="AC82" s="53" t="s">
        <v>74</v>
      </c>
      <c r="AD82" s="53" t="s">
        <v>74</v>
      </c>
      <c r="AE82" s="53" t="s">
        <v>74</v>
      </c>
    </row>
    <row r="83" spans="1:31" x14ac:dyDescent="0.2">
      <c r="A83" s="48">
        <v>59676</v>
      </c>
      <c r="B83" s="49">
        <v>59676</v>
      </c>
      <c r="C83" s="50" t="s">
        <v>154</v>
      </c>
      <c r="D83" s="51">
        <v>0</v>
      </c>
      <c r="E83" s="51">
        <v>0</v>
      </c>
      <c r="F83" s="51">
        <v>0</v>
      </c>
      <c r="G83" s="52">
        <v>0</v>
      </c>
      <c r="H83" s="52">
        <v>0</v>
      </c>
      <c r="I83" s="51">
        <v>0</v>
      </c>
      <c r="J83" s="51">
        <v>0</v>
      </c>
      <c r="K83" s="53">
        <v>18.54027997385127</v>
      </c>
      <c r="L83" s="53">
        <v>18.058925017252491</v>
      </c>
      <c r="M83" s="53">
        <v>85.228238939873179</v>
      </c>
      <c r="N83" s="53">
        <v>2.6800200537810446E-5</v>
      </c>
      <c r="O83" s="53">
        <v>21.391291277744831</v>
      </c>
      <c r="P83" s="53">
        <v>21.391291277744831</v>
      </c>
      <c r="Q83" s="53" t="s">
        <v>73</v>
      </c>
      <c r="R83" s="53" t="s">
        <v>74</v>
      </c>
      <c r="S83" s="53" t="s">
        <v>74</v>
      </c>
      <c r="T83" s="53" t="s">
        <v>74</v>
      </c>
      <c r="U83" s="53" t="s">
        <v>74</v>
      </c>
      <c r="V83" s="53" t="s">
        <v>74</v>
      </c>
      <c r="W83" s="53" t="s">
        <v>74</v>
      </c>
      <c r="X83" s="53" t="s">
        <v>74</v>
      </c>
      <c r="Y83" s="53" t="s">
        <v>74</v>
      </c>
      <c r="Z83" s="53" t="s">
        <v>74</v>
      </c>
      <c r="AA83" s="53" t="s">
        <v>74</v>
      </c>
      <c r="AB83" s="53" t="s">
        <v>74</v>
      </c>
      <c r="AC83" s="53" t="s">
        <v>74</v>
      </c>
      <c r="AD83" s="53" t="s">
        <v>74</v>
      </c>
      <c r="AE83" s="53" t="s">
        <v>74</v>
      </c>
    </row>
    <row r="84" spans="1:31" x14ac:dyDescent="0.2">
      <c r="A84" s="48">
        <v>59870</v>
      </c>
      <c r="B84" s="49">
        <v>59870</v>
      </c>
      <c r="C84" s="50" t="s">
        <v>155</v>
      </c>
      <c r="D84" s="51">
        <v>0</v>
      </c>
      <c r="E84" s="51">
        <v>0</v>
      </c>
      <c r="F84" s="51">
        <v>0</v>
      </c>
      <c r="G84" s="52">
        <v>0</v>
      </c>
      <c r="H84" s="52">
        <v>0</v>
      </c>
      <c r="I84" s="51">
        <v>0</v>
      </c>
      <c r="J84" s="51">
        <v>0</v>
      </c>
      <c r="K84" s="53">
        <v>40.858532240469813</v>
      </c>
      <c r="L84" s="53">
        <v>28.916135473903971</v>
      </c>
      <c r="M84" s="53">
        <v>1000.5602146359</v>
      </c>
      <c r="N84" s="53">
        <v>4.3525876737009721E-5</v>
      </c>
      <c r="O84" s="53">
        <v>50.331023625549726</v>
      </c>
      <c r="P84" s="53">
        <v>50.33102362554974</v>
      </c>
      <c r="Q84" s="53" t="s">
        <v>73</v>
      </c>
      <c r="R84" s="53">
        <v>7.6713936056757099E-6</v>
      </c>
      <c r="S84" s="53" t="s">
        <v>74</v>
      </c>
      <c r="T84" s="53">
        <v>4.2629916070487114E-6</v>
      </c>
      <c r="U84" s="53" t="s">
        <v>74</v>
      </c>
      <c r="V84" s="53">
        <v>1.3600406245504747E-5</v>
      </c>
      <c r="W84" s="53" t="s">
        <v>74</v>
      </c>
      <c r="X84" s="53">
        <v>8.8372631511777004E-9</v>
      </c>
      <c r="Y84" s="53" t="s">
        <v>74</v>
      </c>
      <c r="Z84" s="53">
        <v>6.8446803627046869E-7</v>
      </c>
      <c r="AA84" s="53" t="s">
        <v>74</v>
      </c>
      <c r="AB84" s="53">
        <v>9.7855263872731265E-7</v>
      </c>
      <c r="AC84" s="53" t="s">
        <v>74</v>
      </c>
      <c r="AD84" s="53" t="s">
        <v>73</v>
      </c>
      <c r="AE84" s="53" t="s">
        <v>74</v>
      </c>
    </row>
    <row r="85" spans="1:31" x14ac:dyDescent="0.2">
      <c r="A85" s="48">
        <v>59881</v>
      </c>
      <c r="B85" s="49">
        <v>59881</v>
      </c>
      <c r="C85" s="50" t="s">
        <v>156</v>
      </c>
      <c r="D85" s="51">
        <v>0</v>
      </c>
      <c r="E85" s="51">
        <v>0</v>
      </c>
      <c r="F85" s="51">
        <v>0</v>
      </c>
      <c r="G85" s="52">
        <v>0</v>
      </c>
      <c r="H85" s="52">
        <v>0</v>
      </c>
      <c r="I85" s="51">
        <v>0</v>
      </c>
      <c r="J85" s="51">
        <v>0</v>
      </c>
      <c r="K85" s="53" t="s">
        <v>74</v>
      </c>
      <c r="L85" s="53" t="s">
        <v>74</v>
      </c>
      <c r="M85" s="53" t="s">
        <v>74</v>
      </c>
      <c r="N85" s="53" t="s">
        <v>74</v>
      </c>
      <c r="O85" s="53" t="s">
        <v>74</v>
      </c>
      <c r="P85" s="53" t="s">
        <v>74</v>
      </c>
      <c r="Q85" s="53" t="s">
        <v>74</v>
      </c>
      <c r="R85" s="53">
        <v>7.4750554540856479E-7</v>
      </c>
      <c r="S85" s="53" t="s">
        <v>74</v>
      </c>
      <c r="T85" s="53">
        <v>1.8237906539087685E-7</v>
      </c>
      <c r="U85" s="53" t="s">
        <v>74</v>
      </c>
      <c r="V85" s="53">
        <v>1.1148318884477219E-6</v>
      </c>
      <c r="W85" s="53" t="s">
        <v>74</v>
      </c>
      <c r="X85" s="53">
        <v>1.8846220199109367E-10</v>
      </c>
      <c r="Y85" s="53" t="s">
        <v>74</v>
      </c>
      <c r="Z85" s="53">
        <v>3.3269794596520902E-8</v>
      </c>
      <c r="AA85" s="53" t="s">
        <v>74</v>
      </c>
      <c r="AB85" s="53">
        <v>4.8942072897723692E-8</v>
      </c>
      <c r="AC85" s="53" t="s">
        <v>74</v>
      </c>
      <c r="AD85" s="53" t="s">
        <v>73</v>
      </c>
      <c r="AE85" s="53" t="s">
        <v>74</v>
      </c>
    </row>
    <row r="86" spans="1:31" x14ac:dyDescent="0.2">
      <c r="A86" s="48">
        <v>59892</v>
      </c>
      <c r="B86" s="49">
        <v>59892</v>
      </c>
      <c r="C86" s="50" t="s">
        <v>157</v>
      </c>
      <c r="D86" s="51">
        <v>0</v>
      </c>
      <c r="E86" s="51">
        <v>0</v>
      </c>
      <c r="F86" s="51">
        <v>0</v>
      </c>
      <c r="G86" s="52">
        <v>0</v>
      </c>
      <c r="H86" s="52">
        <v>0</v>
      </c>
      <c r="I86" s="51">
        <v>0</v>
      </c>
      <c r="J86" s="51">
        <v>0</v>
      </c>
      <c r="K86" s="53" t="s">
        <v>74</v>
      </c>
      <c r="L86" s="53" t="s">
        <v>74</v>
      </c>
      <c r="M86" s="53" t="s">
        <v>74</v>
      </c>
      <c r="N86" s="53" t="s">
        <v>74</v>
      </c>
      <c r="O86" s="53" t="s">
        <v>74</v>
      </c>
      <c r="P86" s="53" t="s">
        <v>74</v>
      </c>
      <c r="Q86" s="53" t="s">
        <v>74</v>
      </c>
      <c r="R86" s="53">
        <v>2.6694474279643674E-4</v>
      </c>
      <c r="S86" s="53" t="s">
        <v>74</v>
      </c>
      <c r="T86" s="53">
        <v>8.0199833225240997E-5</v>
      </c>
      <c r="U86" s="53" t="s">
        <v>74</v>
      </c>
      <c r="V86" s="53">
        <v>8.572578828367804E-4</v>
      </c>
      <c r="W86" s="53" t="s">
        <v>74</v>
      </c>
      <c r="X86" s="53">
        <v>1.6972499878075435E-7</v>
      </c>
      <c r="Y86" s="53" t="s">
        <v>74</v>
      </c>
      <c r="Z86" s="53">
        <v>2.3994116167719499E-4</v>
      </c>
      <c r="AA86" s="53" t="s">
        <v>74</v>
      </c>
      <c r="AB86" s="53">
        <v>3.045514410327011E-4</v>
      </c>
      <c r="AC86" s="53" t="s">
        <v>74</v>
      </c>
      <c r="AD86" s="53" t="s">
        <v>71</v>
      </c>
      <c r="AE86" s="53" t="s">
        <v>74</v>
      </c>
    </row>
    <row r="87" spans="1:31" x14ac:dyDescent="0.2">
      <c r="A87" s="48">
        <v>59927</v>
      </c>
      <c r="B87" s="49">
        <v>59927</v>
      </c>
      <c r="C87" s="50" t="s">
        <v>158</v>
      </c>
      <c r="D87" s="51">
        <v>0</v>
      </c>
      <c r="E87" s="51">
        <v>0</v>
      </c>
      <c r="F87" s="51">
        <v>0</v>
      </c>
      <c r="G87" s="52">
        <v>0</v>
      </c>
      <c r="H87" s="52">
        <v>0</v>
      </c>
      <c r="I87" s="51">
        <v>0</v>
      </c>
      <c r="J87" s="51">
        <v>0</v>
      </c>
      <c r="K87" s="53">
        <v>1077.1909664047257</v>
      </c>
      <c r="L87" s="53">
        <v>533.40860961087549</v>
      </c>
      <c r="M87" s="53">
        <v>46869.160276950526</v>
      </c>
      <c r="N87" s="53">
        <v>1.0673001233252154E-8</v>
      </c>
      <c r="O87" s="53">
        <v>3265.2102576920461</v>
      </c>
      <c r="P87" s="53">
        <v>3265.2102576920461</v>
      </c>
      <c r="Q87" s="53" t="s">
        <v>73</v>
      </c>
      <c r="R87" s="53" t="s">
        <v>74</v>
      </c>
      <c r="S87" s="53" t="s">
        <v>74</v>
      </c>
      <c r="T87" s="53" t="s">
        <v>74</v>
      </c>
      <c r="U87" s="53" t="s">
        <v>74</v>
      </c>
      <c r="V87" s="53" t="s">
        <v>74</v>
      </c>
      <c r="W87" s="53" t="s">
        <v>74</v>
      </c>
      <c r="X87" s="53" t="s">
        <v>74</v>
      </c>
      <c r="Y87" s="53" t="s">
        <v>74</v>
      </c>
      <c r="Z87" s="53" t="s">
        <v>74</v>
      </c>
      <c r="AA87" s="53" t="s">
        <v>74</v>
      </c>
      <c r="AB87" s="53" t="s">
        <v>74</v>
      </c>
      <c r="AC87" s="53" t="s">
        <v>74</v>
      </c>
      <c r="AD87" s="53" t="s">
        <v>74</v>
      </c>
      <c r="AE87" s="53" t="s">
        <v>74</v>
      </c>
    </row>
    <row r="88" spans="1:31" x14ac:dyDescent="0.2">
      <c r="A88" s="48">
        <v>60004</v>
      </c>
      <c r="B88" s="49">
        <v>60004</v>
      </c>
      <c r="C88" s="50" t="s">
        <v>159</v>
      </c>
      <c r="D88" s="51">
        <v>0</v>
      </c>
      <c r="E88" s="51">
        <v>0</v>
      </c>
      <c r="F88" s="51">
        <v>0</v>
      </c>
      <c r="G88" s="52">
        <v>0</v>
      </c>
      <c r="H88" s="52">
        <v>0</v>
      </c>
      <c r="I88" s="51">
        <v>0</v>
      </c>
      <c r="J88" s="51">
        <v>0</v>
      </c>
      <c r="K88" s="53">
        <v>1.1374580305130351</v>
      </c>
      <c r="L88" s="53">
        <v>0.25269456583515337</v>
      </c>
      <c r="M88" s="53">
        <v>62.849711657160597</v>
      </c>
      <c r="N88" s="53">
        <v>1.1309706249005494E-13</v>
      </c>
      <c r="O88" s="53">
        <v>0.88084495684320085</v>
      </c>
      <c r="P88" s="53">
        <v>0.88084495684320085</v>
      </c>
      <c r="Q88" s="53" t="s">
        <v>73</v>
      </c>
      <c r="R88" s="53" t="s">
        <v>74</v>
      </c>
      <c r="S88" s="53" t="s">
        <v>74</v>
      </c>
      <c r="T88" s="53" t="s">
        <v>74</v>
      </c>
      <c r="U88" s="53" t="s">
        <v>74</v>
      </c>
      <c r="V88" s="53" t="s">
        <v>74</v>
      </c>
      <c r="W88" s="53" t="s">
        <v>74</v>
      </c>
      <c r="X88" s="53" t="s">
        <v>74</v>
      </c>
      <c r="Y88" s="53" t="s">
        <v>74</v>
      </c>
      <c r="Z88" s="53" t="s">
        <v>74</v>
      </c>
      <c r="AA88" s="53" t="s">
        <v>74</v>
      </c>
      <c r="AB88" s="53" t="s">
        <v>74</v>
      </c>
      <c r="AC88" s="53" t="s">
        <v>74</v>
      </c>
      <c r="AD88" s="53" t="s">
        <v>74</v>
      </c>
      <c r="AE88" s="53" t="s">
        <v>74</v>
      </c>
    </row>
    <row r="89" spans="1:31" x14ac:dyDescent="0.2">
      <c r="A89" s="48">
        <v>60093</v>
      </c>
      <c r="B89" s="49">
        <v>60093</v>
      </c>
      <c r="C89" s="50" t="s">
        <v>160</v>
      </c>
      <c r="D89" s="51">
        <v>0</v>
      </c>
      <c r="E89" s="51">
        <v>0</v>
      </c>
      <c r="F89" s="51">
        <v>0</v>
      </c>
      <c r="G89" s="52">
        <v>0</v>
      </c>
      <c r="H89" s="52">
        <v>0</v>
      </c>
      <c r="I89" s="51">
        <v>0</v>
      </c>
      <c r="J89" s="51">
        <v>0</v>
      </c>
      <c r="K89" s="53">
        <v>735.38489001434812</v>
      </c>
      <c r="L89" s="53">
        <v>294.57616304637554</v>
      </c>
      <c r="M89" s="53">
        <v>34655.722925606613</v>
      </c>
      <c r="N89" s="53">
        <v>1.1760669605924597E-2</v>
      </c>
      <c r="O89" s="53">
        <v>375.15115173017995</v>
      </c>
      <c r="P89" s="53">
        <v>375.15115173017989</v>
      </c>
      <c r="Q89" s="53" t="s">
        <v>73</v>
      </c>
      <c r="R89" s="53" t="s">
        <v>74</v>
      </c>
      <c r="S89" s="53" t="s">
        <v>74</v>
      </c>
      <c r="T89" s="53" t="s">
        <v>74</v>
      </c>
      <c r="U89" s="53" t="s">
        <v>74</v>
      </c>
      <c r="V89" s="53" t="s">
        <v>74</v>
      </c>
      <c r="W89" s="53" t="s">
        <v>74</v>
      </c>
      <c r="X89" s="53" t="s">
        <v>74</v>
      </c>
      <c r="Y89" s="53" t="s">
        <v>74</v>
      </c>
      <c r="Z89" s="53" t="s">
        <v>74</v>
      </c>
      <c r="AA89" s="53" t="s">
        <v>74</v>
      </c>
      <c r="AB89" s="53" t="s">
        <v>74</v>
      </c>
      <c r="AC89" s="53" t="s">
        <v>74</v>
      </c>
      <c r="AD89" s="53" t="s">
        <v>74</v>
      </c>
      <c r="AE89" s="53" t="s">
        <v>74</v>
      </c>
    </row>
    <row r="90" spans="1:31" x14ac:dyDescent="0.2">
      <c r="A90" s="48">
        <v>60117</v>
      </c>
      <c r="B90" s="49">
        <v>60117</v>
      </c>
      <c r="C90" s="50" t="s">
        <v>161</v>
      </c>
      <c r="D90" s="51">
        <v>0</v>
      </c>
      <c r="E90" s="51">
        <v>0</v>
      </c>
      <c r="F90" s="51">
        <v>0</v>
      </c>
      <c r="G90" s="52">
        <v>0</v>
      </c>
      <c r="H90" s="52">
        <v>0</v>
      </c>
      <c r="I90" s="51">
        <v>0</v>
      </c>
      <c r="J90" s="51">
        <v>0</v>
      </c>
      <c r="K90" s="53" t="s">
        <v>74</v>
      </c>
      <c r="L90" s="53" t="s">
        <v>74</v>
      </c>
      <c r="M90" s="53" t="s">
        <v>74</v>
      </c>
      <c r="N90" s="53" t="s">
        <v>74</v>
      </c>
      <c r="O90" s="53" t="s">
        <v>74</v>
      </c>
      <c r="P90" s="53" t="s">
        <v>74</v>
      </c>
      <c r="Q90" s="53" t="s">
        <v>74</v>
      </c>
      <c r="R90" s="53">
        <v>8.9531106710834939E-6</v>
      </c>
      <c r="S90" s="53" t="s">
        <v>74</v>
      </c>
      <c r="T90" s="53">
        <v>2.669578526404175E-6</v>
      </c>
      <c r="U90" s="53" t="s">
        <v>74</v>
      </c>
      <c r="V90" s="53">
        <v>1.4608046636652592E-4</v>
      </c>
      <c r="W90" s="53" t="s">
        <v>74</v>
      </c>
      <c r="X90" s="53">
        <v>2.9181103515683485E-6</v>
      </c>
      <c r="Y90" s="53" t="s">
        <v>74</v>
      </c>
      <c r="Z90" s="53">
        <v>2.2435118228427356E-6</v>
      </c>
      <c r="AA90" s="53" t="s">
        <v>74</v>
      </c>
      <c r="AB90" s="53">
        <v>1.4284670714853724E-5</v>
      </c>
      <c r="AC90" s="53" t="s">
        <v>74</v>
      </c>
      <c r="AD90" s="53" t="s">
        <v>71</v>
      </c>
      <c r="AE90" s="53" t="s">
        <v>74</v>
      </c>
    </row>
    <row r="91" spans="1:31" x14ac:dyDescent="0.2">
      <c r="A91" s="48">
        <v>60128</v>
      </c>
      <c r="B91" s="49">
        <v>60128</v>
      </c>
      <c r="C91" s="50" t="s">
        <v>162</v>
      </c>
      <c r="D91" s="51">
        <v>0</v>
      </c>
      <c r="E91" s="51">
        <v>0</v>
      </c>
      <c r="F91" s="51">
        <v>0</v>
      </c>
      <c r="G91" s="52">
        <v>0</v>
      </c>
      <c r="H91" s="52">
        <v>0</v>
      </c>
      <c r="I91" s="51">
        <v>0</v>
      </c>
      <c r="J91" s="51">
        <v>0</v>
      </c>
      <c r="K91" s="53">
        <v>3.3190538579646178</v>
      </c>
      <c r="L91" s="53">
        <v>2.8592560934528839</v>
      </c>
      <c r="M91" s="53">
        <v>54.653951745943623</v>
      </c>
      <c r="N91" s="53">
        <v>1.2819851186339631E-3</v>
      </c>
      <c r="O91" s="53">
        <v>7.48134237160287</v>
      </c>
      <c r="P91" s="53">
        <v>7.48134237160287</v>
      </c>
      <c r="Q91" s="53" t="s">
        <v>71</v>
      </c>
      <c r="R91" s="53" t="s">
        <v>74</v>
      </c>
      <c r="S91" s="53" t="s">
        <v>74</v>
      </c>
      <c r="T91" s="53" t="s">
        <v>74</v>
      </c>
      <c r="U91" s="53" t="s">
        <v>74</v>
      </c>
      <c r="V91" s="53" t="s">
        <v>74</v>
      </c>
      <c r="W91" s="53" t="s">
        <v>74</v>
      </c>
      <c r="X91" s="53" t="s">
        <v>74</v>
      </c>
      <c r="Y91" s="53" t="s">
        <v>74</v>
      </c>
      <c r="Z91" s="53" t="s">
        <v>74</v>
      </c>
      <c r="AA91" s="53" t="s">
        <v>74</v>
      </c>
      <c r="AB91" s="53" t="s">
        <v>74</v>
      </c>
      <c r="AC91" s="53" t="s">
        <v>74</v>
      </c>
      <c r="AD91" s="53" t="s">
        <v>74</v>
      </c>
      <c r="AE91" s="53" t="s">
        <v>74</v>
      </c>
    </row>
    <row r="92" spans="1:31" x14ac:dyDescent="0.2">
      <c r="A92" s="48">
        <v>60242</v>
      </c>
      <c r="B92" s="49">
        <v>60242</v>
      </c>
      <c r="C92" s="50" t="s">
        <v>163</v>
      </c>
      <c r="D92" s="51">
        <v>0</v>
      </c>
      <c r="E92" s="51">
        <v>0</v>
      </c>
      <c r="F92" s="51">
        <v>0</v>
      </c>
      <c r="G92" s="52">
        <v>0</v>
      </c>
      <c r="H92" s="52">
        <v>0</v>
      </c>
      <c r="I92" s="51">
        <v>0</v>
      </c>
      <c r="J92" s="51">
        <v>0</v>
      </c>
      <c r="K92" s="53">
        <v>19.690433325763106</v>
      </c>
      <c r="L92" s="53">
        <v>16.707880211940175</v>
      </c>
      <c r="M92" s="53">
        <v>524.18964559830863</v>
      </c>
      <c r="N92" s="53">
        <v>6.1310296896152378E-3</v>
      </c>
      <c r="O92" s="53">
        <v>145.66715106084604</v>
      </c>
      <c r="P92" s="53">
        <v>145.66715106084601</v>
      </c>
      <c r="Q92" s="53" t="s">
        <v>71</v>
      </c>
      <c r="R92" s="53" t="s">
        <v>74</v>
      </c>
      <c r="S92" s="53" t="s">
        <v>74</v>
      </c>
      <c r="T92" s="53" t="s">
        <v>74</v>
      </c>
      <c r="U92" s="53" t="s">
        <v>74</v>
      </c>
      <c r="V92" s="53" t="s">
        <v>74</v>
      </c>
      <c r="W92" s="53" t="s">
        <v>74</v>
      </c>
      <c r="X92" s="53" t="s">
        <v>74</v>
      </c>
      <c r="Y92" s="53" t="s">
        <v>74</v>
      </c>
      <c r="Z92" s="53" t="s">
        <v>74</v>
      </c>
      <c r="AA92" s="53" t="s">
        <v>74</v>
      </c>
      <c r="AB92" s="53" t="s">
        <v>74</v>
      </c>
      <c r="AC92" s="53" t="s">
        <v>74</v>
      </c>
      <c r="AD92" s="53" t="s">
        <v>74</v>
      </c>
      <c r="AE92" s="53" t="s">
        <v>74</v>
      </c>
    </row>
    <row r="93" spans="1:31" x14ac:dyDescent="0.2">
      <c r="A93" s="48">
        <v>60297</v>
      </c>
      <c r="B93" s="49">
        <v>60297</v>
      </c>
      <c r="C93" s="50" t="s">
        <v>164</v>
      </c>
      <c r="D93" s="51">
        <v>0</v>
      </c>
      <c r="E93" s="51">
        <v>0</v>
      </c>
      <c r="F93" s="51">
        <v>0</v>
      </c>
      <c r="G93" s="52">
        <v>0</v>
      </c>
      <c r="H93" s="52">
        <v>0</v>
      </c>
      <c r="I93" s="51">
        <v>0</v>
      </c>
      <c r="J93" s="51">
        <v>3.7567179487179496</v>
      </c>
      <c r="K93" s="53">
        <v>1.8106192939543759E-3</v>
      </c>
      <c r="L93" s="53">
        <v>1.828930352428226E-3</v>
      </c>
      <c r="M93" s="53">
        <v>3.0298289517113259</v>
      </c>
      <c r="N93" s="53">
        <v>1.744130390974414E-4</v>
      </c>
      <c r="O93" s="53">
        <v>0.19735850197395646</v>
      </c>
      <c r="P93" s="53">
        <v>0.19735850197395646</v>
      </c>
      <c r="Q93" s="53" t="s">
        <v>73</v>
      </c>
      <c r="R93" s="53" t="s">
        <v>74</v>
      </c>
      <c r="S93" s="53">
        <v>1.2473960405108056E-8</v>
      </c>
      <c r="T93" s="53" t="s">
        <v>74</v>
      </c>
      <c r="U93" s="53">
        <v>7.0319753859097311E-10</v>
      </c>
      <c r="V93" s="53" t="s">
        <v>74</v>
      </c>
      <c r="W93" s="53">
        <v>4.840523366127473E-9</v>
      </c>
      <c r="X93" s="53" t="s">
        <v>74</v>
      </c>
      <c r="Y93" s="53">
        <v>8.4975581990493739E-11</v>
      </c>
      <c r="Z93" s="53" t="s">
        <v>74</v>
      </c>
      <c r="AA93" s="53">
        <v>8.2514287381591597E-10</v>
      </c>
      <c r="AB93" s="53" t="s">
        <v>74</v>
      </c>
      <c r="AC93" s="53">
        <v>1.535654759747661E-9</v>
      </c>
      <c r="AD93" s="53" t="s">
        <v>74</v>
      </c>
      <c r="AE93" s="53" t="s">
        <v>71</v>
      </c>
    </row>
    <row r="94" spans="1:31" x14ac:dyDescent="0.2">
      <c r="A94" s="48">
        <v>60344</v>
      </c>
      <c r="B94" s="49">
        <v>60344</v>
      </c>
      <c r="C94" s="50" t="s">
        <v>165</v>
      </c>
      <c r="D94" s="51">
        <v>0</v>
      </c>
      <c r="E94" s="51">
        <v>0</v>
      </c>
      <c r="F94" s="51">
        <v>0</v>
      </c>
      <c r="G94" s="52">
        <v>0</v>
      </c>
      <c r="H94" s="52">
        <v>0</v>
      </c>
      <c r="I94" s="51">
        <v>0</v>
      </c>
      <c r="J94" s="51">
        <v>0</v>
      </c>
      <c r="K94" s="53">
        <v>57.733436286165045</v>
      </c>
      <c r="L94" s="53">
        <v>44.932751000503956</v>
      </c>
      <c r="M94" s="53">
        <v>9354.178816176056</v>
      </c>
      <c r="N94" s="53">
        <v>0.31262625753479384</v>
      </c>
      <c r="O94" s="53">
        <v>1541.8913982985009</v>
      </c>
      <c r="P94" s="53">
        <v>1541.8913982985014</v>
      </c>
      <c r="Q94" s="53" t="s">
        <v>73</v>
      </c>
      <c r="R94" s="53">
        <v>5.4580905131693042E-6</v>
      </c>
      <c r="S94" s="53" t="s">
        <v>74</v>
      </c>
      <c r="T94" s="53">
        <v>1.5327756815533862E-7</v>
      </c>
      <c r="U94" s="53" t="s">
        <v>74</v>
      </c>
      <c r="V94" s="53">
        <v>8.6302264516152266E-6</v>
      </c>
      <c r="W94" s="53" t="s">
        <v>74</v>
      </c>
      <c r="X94" s="53">
        <v>7.3194738912490095E-9</v>
      </c>
      <c r="Y94" s="53" t="s">
        <v>74</v>
      </c>
      <c r="Z94" s="53">
        <v>1.4496168719220677E-6</v>
      </c>
      <c r="AA94" s="53" t="s">
        <v>74</v>
      </c>
      <c r="AB94" s="53">
        <v>2.2658338866562793E-6</v>
      </c>
      <c r="AC94" s="53" t="s">
        <v>74</v>
      </c>
      <c r="AD94" s="53" t="s">
        <v>73</v>
      </c>
      <c r="AE94" s="53" t="s">
        <v>74</v>
      </c>
    </row>
    <row r="95" spans="1:31" x14ac:dyDescent="0.2">
      <c r="A95" s="48">
        <v>60355</v>
      </c>
      <c r="B95" s="49">
        <v>60355</v>
      </c>
      <c r="C95" s="50" t="s">
        <v>166</v>
      </c>
      <c r="D95" s="51">
        <v>0</v>
      </c>
      <c r="E95" s="51">
        <v>0</v>
      </c>
      <c r="F95" s="51">
        <v>0</v>
      </c>
      <c r="G95" s="52">
        <v>0</v>
      </c>
      <c r="H95" s="52">
        <v>0</v>
      </c>
      <c r="I95" s="51">
        <v>0</v>
      </c>
      <c r="J95" s="51">
        <v>0</v>
      </c>
      <c r="K95" s="53">
        <v>0.59317504613666672</v>
      </c>
      <c r="L95" s="53">
        <v>0.58260756172351125</v>
      </c>
      <c r="M95" s="53">
        <v>2.6376103001200053</v>
      </c>
      <c r="N95" s="53">
        <v>1.8129808844618197E-6</v>
      </c>
      <c r="O95" s="53">
        <v>0.78991417824575816</v>
      </c>
      <c r="P95" s="53">
        <v>0.78991417824575805</v>
      </c>
      <c r="Q95" s="53" t="s">
        <v>71</v>
      </c>
      <c r="R95" s="53">
        <v>3.3581183853142216E-7</v>
      </c>
      <c r="S95" s="53" t="s">
        <v>74</v>
      </c>
      <c r="T95" s="53">
        <v>1.9683252089634094E-7</v>
      </c>
      <c r="U95" s="53" t="s">
        <v>74</v>
      </c>
      <c r="V95" s="53">
        <v>2.4927479818664836E-7</v>
      </c>
      <c r="W95" s="53" t="s">
        <v>74</v>
      </c>
      <c r="X95" s="53">
        <v>4.2595362634033001E-11</v>
      </c>
      <c r="Y95" s="53" t="s">
        <v>74</v>
      </c>
      <c r="Z95" s="53">
        <v>7.4883730066934804E-8</v>
      </c>
      <c r="AA95" s="53" t="s">
        <v>74</v>
      </c>
      <c r="AB95" s="53">
        <v>1.1082297114820849E-7</v>
      </c>
      <c r="AC95" s="53" t="s">
        <v>74</v>
      </c>
      <c r="AD95" s="53" t="s">
        <v>71</v>
      </c>
      <c r="AE95" s="53" t="s">
        <v>74</v>
      </c>
    </row>
    <row r="96" spans="1:31" x14ac:dyDescent="0.2">
      <c r="A96" s="48">
        <v>60515</v>
      </c>
      <c r="B96" s="49">
        <v>60515</v>
      </c>
      <c r="C96" s="50" t="s">
        <v>167</v>
      </c>
      <c r="D96" s="51">
        <v>0</v>
      </c>
      <c r="E96" s="51">
        <v>0</v>
      </c>
      <c r="F96" s="51">
        <v>0</v>
      </c>
      <c r="G96" s="52">
        <v>0</v>
      </c>
      <c r="H96" s="52">
        <v>0</v>
      </c>
      <c r="I96" s="51">
        <v>0</v>
      </c>
      <c r="J96" s="51">
        <v>0</v>
      </c>
      <c r="K96" s="53">
        <v>634.30904633766659</v>
      </c>
      <c r="L96" s="53">
        <v>496.42515741066006</v>
      </c>
      <c r="M96" s="53">
        <v>17925.693152991582</v>
      </c>
      <c r="N96" s="53">
        <v>1.7219819393618781E-4</v>
      </c>
      <c r="O96" s="53">
        <v>3621.5967914668108</v>
      </c>
      <c r="P96" s="53">
        <v>3621.5967914668108</v>
      </c>
      <c r="Q96" s="53" t="s">
        <v>71</v>
      </c>
      <c r="R96" s="53" t="s">
        <v>74</v>
      </c>
      <c r="S96" s="53">
        <v>2.3794285005614305E-6</v>
      </c>
      <c r="T96" s="53" t="s">
        <v>74</v>
      </c>
      <c r="U96" s="53">
        <v>5.2124461145314783E-7</v>
      </c>
      <c r="V96" s="53" t="s">
        <v>74</v>
      </c>
      <c r="W96" s="53">
        <v>4.1700348454618371E-6</v>
      </c>
      <c r="X96" s="53" t="s">
        <v>74</v>
      </c>
      <c r="Y96" s="53">
        <v>1.2494389826746707E-9</v>
      </c>
      <c r="Z96" s="53" t="s">
        <v>74</v>
      </c>
      <c r="AA96" s="53">
        <v>8.4256662723383398E-7</v>
      </c>
      <c r="AB96" s="53" t="s">
        <v>74</v>
      </c>
      <c r="AC96" s="53">
        <v>1.5917327195881983E-6</v>
      </c>
      <c r="AD96" s="53" t="s">
        <v>74</v>
      </c>
      <c r="AE96" s="53" t="s">
        <v>71</v>
      </c>
    </row>
    <row r="97" spans="1:31" x14ac:dyDescent="0.2">
      <c r="A97" s="48">
        <v>60548</v>
      </c>
      <c r="B97" s="49">
        <v>60548</v>
      </c>
      <c r="C97" s="50" t="s">
        <v>168</v>
      </c>
      <c r="D97" s="51">
        <v>0</v>
      </c>
      <c r="E97" s="51">
        <v>0</v>
      </c>
      <c r="F97" s="51">
        <v>0</v>
      </c>
      <c r="G97" s="52">
        <v>0</v>
      </c>
      <c r="H97" s="52">
        <v>0</v>
      </c>
      <c r="I97" s="51">
        <v>0</v>
      </c>
      <c r="J97" s="51">
        <v>0</v>
      </c>
      <c r="K97" s="53">
        <v>59.009537552148196</v>
      </c>
      <c r="L97" s="53">
        <v>57.824428500012552</v>
      </c>
      <c r="M97" s="53">
        <v>249.28207895238438</v>
      </c>
      <c r="N97" s="53">
        <v>1.2394644347887422E-18</v>
      </c>
      <c r="O97" s="53">
        <v>68.842580976537647</v>
      </c>
      <c r="P97" s="53">
        <v>68.842580976537647</v>
      </c>
      <c r="Q97" s="53" t="s">
        <v>73</v>
      </c>
      <c r="R97" s="53" t="s">
        <v>74</v>
      </c>
      <c r="S97" s="53" t="s">
        <v>74</v>
      </c>
      <c r="T97" s="53" t="s">
        <v>74</v>
      </c>
      <c r="U97" s="53" t="s">
        <v>74</v>
      </c>
      <c r="V97" s="53" t="s">
        <v>74</v>
      </c>
      <c r="W97" s="53" t="s">
        <v>74</v>
      </c>
      <c r="X97" s="53" t="s">
        <v>74</v>
      </c>
      <c r="Y97" s="53" t="s">
        <v>74</v>
      </c>
      <c r="Z97" s="53" t="s">
        <v>74</v>
      </c>
      <c r="AA97" s="53" t="s">
        <v>74</v>
      </c>
      <c r="AB97" s="53" t="s">
        <v>74</v>
      </c>
      <c r="AC97" s="53" t="s">
        <v>74</v>
      </c>
      <c r="AD97" s="53" t="s">
        <v>74</v>
      </c>
      <c r="AE97" s="53" t="s">
        <v>74</v>
      </c>
    </row>
    <row r="98" spans="1:31" x14ac:dyDescent="0.2">
      <c r="A98" s="48">
        <v>60560</v>
      </c>
      <c r="B98" s="49">
        <v>60560</v>
      </c>
      <c r="C98" s="50" t="s">
        <v>169</v>
      </c>
      <c r="D98" s="51">
        <v>0</v>
      </c>
      <c r="E98" s="51">
        <v>0</v>
      </c>
      <c r="F98" s="51">
        <v>0</v>
      </c>
      <c r="G98" s="52">
        <v>0</v>
      </c>
      <c r="H98" s="52">
        <v>0</v>
      </c>
      <c r="I98" s="51">
        <v>0</v>
      </c>
      <c r="J98" s="51">
        <v>0</v>
      </c>
      <c r="K98" s="53" t="s">
        <v>74</v>
      </c>
      <c r="L98" s="53" t="s">
        <v>74</v>
      </c>
      <c r="M98" s="53" t="s">
        <v>74</v>
      </c>
      <c r="N98" s="53" t="s">
        <v>74</v>
      </c>
      <c r="O98" s="53" t="s">
        <v>74</v>
      </c>
      <c r="P98" s="53" t="s">
        <v>74</v>
      </c>
      <c r="Q98" s="53" t="s">
        <v>74</v>
      </c>
      <c r="R98" s="53">
        <v>1.7726023738055452E-5</v>
      </c>
      <c r="S98" s="53" t="s">
        <v>74</v>
      </c>
      <c r="T98" s="53">
        <v>2.9572309215583269E-6</v>
      </c>
      <c r="U98" s="53" t="s">
        <v>74</v>
      </c>
      <c r="V98" s="53">
        <v>3.9352980166545278E-5</v>
      </c>
      <c r="W98" s="53" t="s">
        <v>74</v>
      </c>
      <c r="X98" s="53">
        <v>6.7132765403415132E-9</v>
      </c>
      <c r="Y98" s="53" t="s">
        <v>74</v>
      </c>
      <c r="Z98" s="53">
        <v>8.5664061364781307E-6</v>
      </c>
      <c r="AA98" s="53" t="s">
        <v>74</v>
      </c>
      <c r="AB98" s="53">
        <v>1.3386409261093517E-5</v>
      </c>
      <c r="AC98" s="53" t="s">
        <v>74</v>
      </c>
      <c r="AD98" s="53" t="s">
        <v>71</v>
      </c>
      <c r="AE98" s="53" t="s">
        <v>74</v>
      </c>
    </row>
    <row r="99" spans="1:31" x14ac:dyDescent="0.2">
      <c r="A99" s="48">
        <v>60571</v>
      </c>
      <c r="B99" s="49">
        <v>60571</v>
      </c>
      <c r="C99" s="50" t="s">
        <v>170</v>
      </c>
      <c r="D99" s="51">
        <v>0</v>
      </c>
      <c r="E99" s="51">
        <v>0</v>
      </c>
      <c r="F99" s="51">
        <v>0</v>
      </c>
      <c r="G99" s="52">
        <v>0</v>
      </c>
      <c r="H99" s="52">
        <v>0</v>
      </c>
      <c r="I99" s="51">
        <v>0</v>
      </c>
      <c r="J99" s="51">
        <v>0</v>
      </c>
      <c r="K99" s="53">
        <v>7725.3518515398473</v>
      </c>
      <c r="L99" s="53">
        <v>5880.6408331864232</v>
      </c>
      <c r="M99" s="53">
        <v>614409.73085887812</v>
      </c>
      <c r="N99" s="53">
        <v>446.81319444250136</v>
      </c>
      <c r="O99" s="53">
        <v>5164.911344140859</v>
      </c>
      <c r="P99" s="53">
        <v>5164.911344140859</v>
      </c>
      <c r="Q99" s="53" t="s">
        <v>71</v>
      </c>
      <c r="R99" s="53">
        <v>5.1974609567150682E-4</v>
      </c>
      <c r="S99" s="53">
        <v>1.1805114494377899E-3</v>
      </c>
      <c r="T99" s="53">
        <v>4.5391656014332827E-4</v>
      </c>
      <c r="U99" s="53">
        <v>1.0309912874791266E-3</v>
      </c>
      <c r="V99" s="53">
        <v>9.5159964241475197E-3</v>
      </c>
      <c r="W99" s="53">
        <v>2.1613904991438809E-2</v>
      </c>
      <c r="X99" s="53">
        <v>8.6382178589282951E-4</v>
      </c>
      <c r="Y99" s="53">
        <v>1.9620186029541513E-3</v>
      </c>
      <c r="Z99" s="53">
        <v>1.2186915878376424E-4</v>
      </c>
      <c r="AA99" s="53">
        <v>2.7680426746007532E-4</v>
      </c>
      <c r="AB99" s="53">
        <v>1.9642911492082223E-4</v>
      </c>
      <c r="AC99" s="53">
        <v>4.461540377082902E-4</v>
      </c>
      <c r="AD99" s="53" t="s">
        <v>71</v>
      </c>
      <c r="AE99" s="53" t="s">
        <v>71</v>
      </c>
    </row>
    <row r="100" spans="1:31" x14ac:dyDescent="0.2">
      <c r="A100" s="48">
        <v>60800</v>
      </c>
      <c r="B100" s="49">
        <v>60800</v>
      </c>
      <c r="C100" s="50" t="s">
        <v>171</v>
      </c>
      <c r="D100" s="51">
        <v>0</v>
      </c>
      <c r="E100" s="51">
        <v>0</v>
      </c>
      <c r="F100" s="51">
        <v>0</v>
      </c>
      <c r="G100" s="52">
        <v>0</v>
      </c>
      <c r="H100" s="52">
        <v>0</v>
      </c>
      <c r="I100" s="51">
        <v>0</v>
      </c>
      <c r="J100" s="51">
        <v>0</v>
      </c>
      <c r="K100" s="53" t="s">
        <v>74</v>
      </c>
      <c r="L100" s="53" t="s">
        <v>74</v>
      </c>
      <c r="M100" s="53" t="s">
        <v>74</v>
      </c>
      <c r="N100" s="53" t="s">
        <v>74</v>
      </c>
      <c r="O100" s="53" t="s">
        <v>74</v>
      </c>
      <c r="P100" s="53" t="s">
        <v>74</v>
      </c>
      <c r="Q100" s="53" t="s">
        <v>74</v>
      </c>
      <c r="R100" s="53">
        <v>2.6486739294263706E-8</v>
      </c>
      <c r="S100" s="53" t="s">
        <v>74</v>
      </c>
      <c r="T100" s="53">
        <v>7.5313161895420015E-9</v>
      </c>
      <c r="U100" s="53" t="s">
        <v>74</v>
      </c>
      <c r="V100" s="53">
        <v>3.6438632102041485E-8</v>
      </c>
      <c r="W100" s="53" t="s">
        <v>74</v>
      </c>
      <c r="X100" s="53">
        <v>7.5455728280098551E-12</v>
      </c>
      <c r="Y100" s="53" t="s">
        <v>74</v>
      </c>
      <c r="Z100" s="53">
        <v>1.8880441068187903E-9</v>
      </c>
      <c r="AA100" s="53" t="s">
        <v>74</v>
      </c>
      <c r="AB100" s="53">
        <v>3.2845673034413062E-9</v>
      </c>
      <c r="AC100" s="53" t="s">
        <v>74</v>
      </c>
      <c r="AD100" s="53" t="s">
        <v>71</v>
      </c>
      <c r="AE100" s="53" t="s">
        <v>74</v>
      </c>
    </row>
    <row r="101" spans="1:31" x14ac:dyDescent="0.2">
      <c r="A101" s="48">
        <v>61734</v>
      </c>
      <c r="B101" s="49">
        <v>61734</v>
      </c>
      <c r="C101" s="50" t="s">
        <v>172</v>
      </c>
      <c r="D101" s="51">
        <v>0</v>
      </c>
      <c r="E101" s="51">
        <v>0</v>
      </c>
      <c r="F101" s="51">
        <v>0</v>
      </c>
      <c r="G101" s="52">
        <v>0</v>
      </c>
      <c r="H101" s="52">
        <v>0</v>
      </c>
      <c r="I101" s="51">
        <v>0</v>
      </c>
      <c r="J101" s="51">
        <v>0</v>
      </c>
      <c r="K101" s="53">
        <v>17.263358152072147</v>
      </c>
      <c r="L101" s="53">
        <v>2.9920312814521428</v>
      </c>
      <c r="M101" s="53">
        <v>978.3515678280919</v>
      </c>
      <c r="N101" s="53">
        <v>9.0702995578029163E-8</v>
      </c>
      <c r="O101" s="53">
        <v>4.0280649083963365</v>
      </c>
      <c r="P101" s="53">
        <v>4.0280649083963365</v>
      </c>
      <c r="Q101" s="53" t="s">
        <v>73</v>
      </c>
      <c r="R101" s="53" t="s">
        <v>74</v>
      </c>
      <c r="S101" s="53" t="s">
        <v>74</v>
      </c>
      <c r="T101" s="53" t="s">
        <v>74</v>
      </c>
      <c r="U101" s="53" t="s">
        <v>74</v>
      </c>
      <c r="V101" s="53" t="s">
        <v>74</v>
      </c>
      <c r="W101" s="53" t="s">
        <v>74</v>
      </c>
      <c r="X101" s="53" t="s">
        <v>74</v>
      </c>
      <c r="Y101" s="53" t="s">
        <v>74</v>
      </c>
      <c r="Z101" s="53" t="s">
        <v>74</v>
      </c>
      <c r="AA101" s="53" t="s">
        <v>74</v>
      </c>
      <c r="AB101" s="53" t="s">
        <v>74</v>
      </c>
      <c r="AC101" s="53" t="s">
        <v>74</v>
      </c>
      <c r="AD101" s="53" t="s">
        <v>74</v>
      </c>
      <c r="AE101" s="53" t="s">
        <v>74</v>
      </c>
    </row>
    <row r="102" spans="1:31" x14ac:dyDescent="0.2">
      <c r="A102" s="48">
        <v>61825</v>
      </c>
      <c r="B102" s="49">
        <v>61825</v>
      </c>
      <c r="C102" s="50" t="s">
        <v>173</v>
      </c>
      <c r="D102" s="51">
        <v>0</v>
      </c>
      <c r="E102" s="51">
        <v>0</v>
      </c>
      <c r="F102" s="51">
        <v>0</v>
      </c>
      <c r="G102" s="52">
        <v>0</v>
      </c>
      <c r="H102" s="52">
        <v>0</v>
      </c>
      <c r="I102" s="51">
        <v>0</v>
      </c>
      <c r="J102" s="51">
        <v>0</v>
      </c>
      <c r="K102" s="53">
        <v>127.78627735507</v>
      </c>
      <c r="L102" s="53">
        <v>120.15847735012592</v>
      </c>
      <c r="M102" s="53">
        <v>980.59869899646117</v>
      </c>
      <c r="N102" s="53">
        <v>5.2983883806070208E-8</v>
      </c>
      <c r="O102" s="53">
        <v>188.90215701240001</v>
      </c>
      <c r="P102" s="53">
        <v>188.90215701240001</v>
      </c>
      <c r="Q102" s="53" t="s">
        <v>71</v>
      </c>
      <c r="R102" s="53">
        <v>5.2261743358774632E-6</v>
      </c>
      <c r="S102" s="53">
        <v>7.1350596546089668E-6</v>
      </c>
      <c r="T102" s="53">
        <v>2.713090992587529E-6</v>
      </c>
      <c r="U102" s="53">
        <v>3.7040605300137003E-6</v>
      </c>
      <c r="V102" s="53">
        <v>4.6017951187404771E-6</v>
      </c>
      <c r="W102" s="53">
        <v>6.2826229245926769E-6</v>
      </c>
      <c r="X102" s="53">
        <v>2.6362339085562596E-9</v>
      </c>
      <c r="Y102" s="53">
        <v>3.5991310262889969E-9</v>
      </c>
      <c r="Z102" s="53">
        <v>8.8648840600574212E-7</v>
      </c>
      <c r="AA102" s="53">
        <v>1.2102825610979558E-6</v>
      </c>
      <c r="AB102" s="53">
        <v>1.3174097442342824E-6</v>
      </c>
      <c r="AC102" s="53">
        <v>1.798599991229826E-6</v>
      </c>
      <c r="AD102" s="53" t="s">
        <v>71</v>
      </c>
      <c r="AE102" s="53" t="s">
        <v>71</v>
      </c>
    </row>
    <row r="103" spans="1:31" x14ac:dyDescent="0.2">
      <c r="A103" s="48">
        <v>61949</v>
      </c>
      <c r="B103" s="49">
        <v>61949</v>
      </c>
      <c r="C103" s="50" t="s">
        <v>174</v>
      </c>
      <c r="D103" s="51">
        <v>0</v>
      </c>
      <c r="E103" s="51">
        <v>0</v>
      </c>
      <c r="F103" s="51">
        <v>0</v>
      </c>
      <c r="G103" s="52">
        <v>0</v>
      </c>
      <c r="H103" s="52">
        <v>0</v>
      </c>
      <c r="I103" s="51">
        <v>0</v>
      </c>
      <c r="J103" s="51">
        <v>0</v>
      </c>
      <c r="K103" s="53" t="s">
        <v>74</v>
      </c>
      <c r="L103" s="53" t="s">
        <v>74</v>
      </c>
      <c r="M103" s="53" t="s">
        <v>74</v>
      </c>
      <c r="N103" s="53" t="s">
        <v>74</v>
      </c>
      <c r="O103" s="53" t="s">
        <v>74</v>
      </c>
      <c r="P103" s="53" t="s">
        <v>74</v>
      </c>
      <c r="Q103" s="53" t="s">
        <v>74</v>
      </c>
      <c r="R103" s="53">
        <v>1.1229687918175093E-6</v>
      </c>
      <c r="S103" s="53" t="s">
        <v>74</v>
      </c>
      <c r="T103" s="53">
        <v>3.1189544828521742E-7</v>
      </c>
      <c r="U103" s="53" t="s">
        <v>74</v>
      </c>
      <c r="V103" s="53">
        <v>4.3023295896545955E-6</v>
      </c>
      <c r="W103" s="53" t="s">
        <v>74</v>
      </c>
      <c r="X103" s="53">
        <v>2.7981599503557428E-9</v>
      </c>
      <c r="Y103" s="53" t="s">
        <v>74</v>
      </c>
      <c r="Z103" s="53">
        <v>1.1715874195065085E-6</v>
      </c>
      <c r="AA103" s="53" t="s">
        <v>74</v>
      </c>
      <c r="AB103" s="53">
        <v>1.6333811975943581E-6</v>
      </c>
      <c r="AC103" s="53" t="s">
        <v>74</v>
      </c>
      <c r="AD103" s="53" t="s">
        <v>73</v>
      </c>
      <c r="AE103" s="53" t="s">
        <v>74</v>
      </c>
    </row>
    <row r="104" spans="1:31" x14ac:dyDescent="0.2">
      <c r="A104" s="48">
        <v>62237</v>
      </c>
      <c r="B104" s="49">
        <v>62237</v>
      </c>
      <c r="C104" s="50" t="s">
        <v>175</v>
      </c>
      <c r="D104" s="51">
        <v>0</v>
      </c>
      <c r="E104" s="51">
        <v>0</v>
      </c>
      <c r="F104" s="51">
        <v>0</v>
      </c>
      <c r="G104" s="52">
        <v>0</v>
      </c>
      <c r="H104" s="52">
        <v>0</v>
      </c>
      <c r="I104" s="51">
        <v>0</v>
      </c>
      <c r="J104" s="51">
        <v>0</v>
      </c>
      <c r="K104" s="53" t="s">
        <v>74</v>
      </c>
      <c r="L104" s="53" t="s">
        <v>74</v>
      </c>
      <c r="M104" s="53" t="s">
        <v>74</v>
      </c>
      <c r="N104" s="53" t="s">
        <v>74</v>
      </c>
      <c r="O104" s="53" t="s">
        <v>74</v>
      </c>
      <c r="P104" s="53" t="s">
        <v>74</v>
      </c>
      <c r="Q104" s="53" t="s">
        <v>74</v>
      </c>
      <c r="R104" s="53">
        <v>3.7071417371049755E-7</v>
      </c>
      <c r="S104" s="53" t="s">
        <v>74</v>
      </c>
      <c r="T104" s="53">
        <v>2.8825989128472689E-7</v>
      </c>
      <c r="U104" s="53" t="s">
        <v>74</v>
      </c>
      <c r="V104" s="53">
        <v>3.3315409252770551E-7</v>
      </c>
      <c r="W104" s="53" t="s">
        <v>74</v>
      </c>
      <c r="X104" s="53">
        <v>2.1778199065051892E-10</v>
      </c>
      <c r="Y104" s="53" t="s">
        <v>74</v>
      </c>
      <c r="Z104" s="53">
        <v>9.1277316817811448E-8</v>
      </c>
      <c r="AA104" s="53" t="s">
        <v>74</v>
      </c>
      <c r="AB104" s="53">
        <v>1.7841820025035047E-7</v>
      </c>
      <c r="AC104" s="53" t="s">
        <v>74</v>
      </c>
      <c r="AD104" s="53" t="s">
        <v>73</v>
      </c>
      <c r="AE104" s="53" t="s">
        <v>74</v>
      </c>
    </row>
    <row r="105" spans="1:31" x14ac:dyDescent="0.2">
      <c r="A105" s="48">
        <v>62384</v>
      </c>
      <c r="B105" s="49">
        <v>62384</v>
      </c>
      <c r="C105" s="50" t="s">
        <v>176</v>
      </c>
      <c r="D105" s="51">
        <v>0</v>
      </c>
      <c r="E105" s="51">
        <v>0</v>
      </c>
      <c r="F105" s="51">
        <v>0</v>
      </c>
      <c r="G105" s="52">
        <v>0</v>
      </c>
      <c r="H105" s="52">
        <v>0</v>
      </c>
      <c r="I105" s="51">
        <v>0</v>
      </c>
      <c r="J105" s="51">
        <v>0</v>
      </c>
      <c r="K105" s="53">
        <v>61743.299428594379</v>
      </c>
      <c r="L105" s="53">
        <v>58719.622386517469</v>
      </c>
      <c r="M105" s="53">
        <v>383414.30161511706</v>
      </c>
      <c r="N105" s="53">
        <v>9.7484539029346812E-2</v>
      </c>
      <c r="O105" s="53">
        <v>73549.31200685029</v>
      </c>
      <c r="P105" s="53">
        <v>73549.312006850276</v>
      </c>
      <c r="Q105" s="53" t="s">
        <v>73</v>
      </c>
      <c r="R105" s="53" t="s">
        <v>74</v>
      </c>
      <c r="S105" s="53">
        <v>1.2012924257419674E-3</v>
      </c>
      <c r="T105" s="53" t="s">
        <v>74</v>
      </c>
      <c r="U105" s="53">
        <v>8.8354193163633606E-4</v>
      </c>
      <c r="V105" s="53" t="s">
        <v>74</v>
      </c>
      <c r="W105" s="53">
        <v>1.2386265132348217E-3</v>
      </c>
      <c r="X105" s="53" t="s">
        <v>74</v>
      </c>
      <c r="Y105" s="53">
        <v>2.9732469109294237E-7</v>
      </c>
      <c r="Z105" s="53" t="s">
        <v>74</v>
      </c>
      <c r="AA105" s="53">
        <v>2.3789851027361419E-4</v>
      </c>
      <c r="AB105" s="53" t="s">
        <v>74</v>
      </c>
      <c r="AC105" s="53">
        <v>3.7694969761945158E-4</v>
      </c>
      <c r="AD105" s="53" t="s">
        <v>74</v>
      </c>
      <c r="AE105" s="53" t="s">
        <v>73</v>
      </c>
    </row>
    <row r="106" spans="1:31" x14ac:dyDescent="0.2">
      <c r="A106" s="48">
        <v>62442</v>
      </c>
      <c r="B106" s="49">
        <v>62442</v>
      </c>
      <c r="C106" s="50" t="s">
        <v>177</v>
      </c>
      <c r="D106" s="51">
        <v>0</v>
      </c>
      <c r="E106" s="51">
        <v>0</v>
      </c>
      <c r="F106" s="51">
        <v>0</v>
      </c>
      <c r="G106" s="52">
        <v>0</v>
      </c>
      <c r="H106" s="52">
        <v>0</v>
      </c>
      <c r="I106" s="51">
        <v>0</v>
      </c>
      <c r="J106" s="51">
        <v>0</v>
      </c>
      <c r="K106" s="53" t="s">
        <v>74</v>
      </c>
      <c r="L106" s="53" t="s">
        <v>74</v>
      </c>
      <c r="M106" s="53" t="s">
        <v>74</v>
      </c>
      <c r="N106" s="53" t="s">
        <v>74</v>
      </c>
      <c r="O106" s="53" t="s">
        <v>74</v>
      </c>
      <c r="P106" s="53" t="s">
        <v>74</v>
      </c>
      <c r="Q106" s="53" t="s">
        <v>74</v>
      </c>
      <c r="R106" s="53">
        <v>5.0324938108843121E-8</v>
      </c>
      <c r="S106" s="53" t="s">
        <v>74</v>
      </c>
      <c r="T106" s="53">
        <v>3.1085840495864171E-8</v>
      </c>
      <c r="U106" s="53" t="s">
        <v>74</v>
      </c>
      <c r="V106" s="53">
        <v>9.8498730363161605E-8</v>
      </c>
      <c r="W106" s="53" t="s">
        <v>74</v>
      </c>
      <c r="X106" s="53">
        <v>4.8998427117943392E-10</v>
      </c>
      <c r="Y106" s="53" t="s">
        <v>74</v>
      </c>
      <c r="Z106" s="53">
        <v>2.2191762236356462E-8</v>
      </c>
      <c r="AA106" s="53" t="s">
        <v>74</v>
      </c>
      <c r="AB106" s="53">
        <v>3.7821810973709833E-8</v>
      </c>
      <c r="AC106" s="53" t="s">
        <v>74</v>
      </c>
      <c r="AD106" s="53" t="s">
        <v>71</v>
      </c>
      <c r="AE106" s="53" t="s">
        <v>74</v>
      </c>
    </row>
    <row r="107" spans="1:31" x14ac:dyDescent="0.2">
      <c r="A107" s="48">
        <v>62533</v>
      </c>
      <c r="B107" s="49">
        <v>62533</v>
      </c>
      <c r="C107" s="50" t="s">
        <v>178</v>
      </c>
      <c r="D107" s="51">
        <v>0</v>
      </c>
      <c r="E107" s="51">
        <v>0</v>
      </c>
      <c r="F107" s="51">
        <v>0</v>
      </c>
      <c r="G107" s="52">
        <v>0</v>
      </c>
      <c r="H107" s="52">
        <v>0</v>
      </c>
      <c r="I107" s="51">
        <v>0</v>
      </c>
      <c r="J107" s="51">
        <v>0</v>
      </c>
      <c r="K107" s="53">
        <v>3.0077675684241494</v>
      </c>
      <c r="L107" s="53">
        <v>1.5818126597468314</v>
      </c>
      <c r="M107" s="53">
        <v>630.64905010036614</v>
      </c>
      <c r="N107" s="53">
        <v>5.9208461678897538E-3</v>
      </c>
      <c r="O107" s="53">
        <v>66.769072067945586</v>
      </c>
      <c r="P107" s="53">
        <v>66.769072067945572</v>
      </c>
      <c r="Q107" s="53" t="s">
        <v>71</v>
      </c>
      <c r="R107" s="53">
        <v>3.531067896539896E-8</v>
      </c>
      <c r="S107" s="53">
        <v>1.7441525072657006E-6</v>
      </c>
      <c r="T107" s="53">
        <v>7.6148197100711372E-10</v>
      </c>
      <c r="U107" s="53">
        <v>3.7613003427975253E-8</v>
      </c>
      <c r="V107" s="53">
        <v>6.9069040906052119E-8</v>
      </c>
      <c r="W107" s="53">
        <v>3.4116291275161806E-6</v>
      </c>
      <c r="X107" s="53">
        <v>2.6500344160370559E-11</v>
      </c>
      <c r="Y107" s="53">
        <v>1.3089706305564394E-9</v>
      </c>
      <c r="Z107" s="53">
        <v>7.4076281867441741E-9</v>
      </c>
      <c r="AA107" s="53">
        <v>3.6589591742096788E-7</v>
      </c>
      <c r="AB107" s="53">
        <v>1.2095118167711818E-8</v>
      </c>
      <c r="AC107" s="53">
        <v>5.9743203178169593E-7</v>
      </c>
      <c r="AD107" s="53" t="s">
        <v>71</v>
      </c>
      <c r="AE107" s="53" t="s">
        <v>71</v>
      </c>
    </row>
    <row r="108" spans="1:31" x14ac:dyDescent="0.2">
      <c r="A108" s="48">
        <v>62555</v>
      </c>
      <c r="B108" s="49">
        <v>62555</v>
      </c>
      <c r="C108" s="50" t="s">
        <v>179</v>
      </c>
      <c r="D108" s="51">
        <v>0</v>
      </c>
      <c r="E108" s="51">
        <v>0</v>
      </c>
      <c r="F108" s="51">
        <v>0</v>
      </c>
      <c r="G108" s="52">
        <v>0</v>
      </c>
      <c r="H108" s="52">
        <v>0</v>
      </c>
      <c r="I108" s="51">
        <v>0</v>
      </c>
      <c r="J108" s="51">
        <v>0</v>
      </c>
      <c r="K108" s="53">
        <v>6.2947302357539705</v>
      </c>
      <c r="L108" s="53">
        <v>5.3137360908362972</v>
      </c>
      <c r="M108" s="53">
        <v>253.90832686683149</v>
      </c>
      <c r="N108" s="53">
        <v>1.1787961543184637E-2</v>
      </c>
      <c r="O108" s="53">
        <v>54.733961669406746</v>
      </c>
      <c r="P108" s="53">
        <v>54.733961669406746</v>
      </c>
      <c r="Q108" s="53" t="s">
        <v>73</v>
      </c>
      <c r="R108" s="53">
        <v>5.7231689435502379E-6</v>
      </c>
      <c r="S108" s="53" t="s">
        <v>74</v>
      </c>
      <c r="T108" s="53">
        <v>5.7352909250420374E-7</v>
      </c>
      <c r="U108" s="53" t="s">
        <v>74</v>
      </c>
      <c r="V108" s="53">
        <v>8.6013723714164854E-6</v>
      </c>
      <c r="W108" s="53" t="s">
        <v>74</v>
      </c>
      <c r="X108" s="53">
        <v>6.654849735579939E-9</v>
      </c>
      <c r="Y108" s="53" t="s">
        <v>74</v>
      </c>
      <c r="Z108" s="53">
        <v>1.9388324053728001E-6</v>
      </c>
      <c r="AA108" s="53" t="s">
        <v>74</v>
      </c>
      <c r="AB108" s="53">
        <v>2.8679001768529121E-6</v>
      </c>
      <c r="AC108" s="53" t="s">
        <v>74</v>
      </c>
      <c r="AD108" s="53" t="s">
        <v>73</v>
      </c>
      <c r="AE108" s="53" t="s">
        <v>74</v>
      </c>
    </row>
    <row r="109" spans="1:31" x14ac:dyDescent="0.2">
      <c r="A109" s="48">
        <v>62566</v>
      </c>
      <c r="B109" s="49">
        <v>62566</v>
      </c>
      <c r="C109" s="50" t="s">
        <v>180</v>
      </c>
      <c r="D109" s="51">
        <v>0</v>
      </c>
      <c r="E109" s="51">
        <v>0</v>
      </c>
      <c r="F109" s="51">
        <v>0</v>
      </c>
      <c r="G109" s="52">
        <v>0</v>
      </c>
      <c r="H109" s="52">
        <v>0</v>
      </c>
      <c r="I109" s="51">
        <v>0</v>
      </c>
      <c r="J109" s="51">
        <v>0</v>
      </c>
      <c r="K109" s="53">
        <v>12.213135006627644</v>
      </c>
      <c r="L109" s="53">
        <v>10.927372071745179</v>
      </c>
      <c r="M109" s="53">
        <v>217.33480158227135</v>
      </c>
      <c r="N109" s="53">
        <v>4.4670566212902489E-5</v>
      </c>
      <c r="O109" s="53">
        <v>56.351993622104025</v>
      </c>
      <c r="P109" s="53">
        <v>56.351993622104025</v>
      </c>
      <c r="Q109" s="53" t="s">
        <v>71</v>
      </c>
      <c r="R109" s="53">
        <v>3.3877105592686842E-7</v>
      </c>
      <c r="S109" s="53" t="s">
        <v>74</v>
      </c>
      <c r="T109" s="53">
        <v>9.9754480344031685E-8</v>
      </c>
      <c r="U109" s="53" t="s">
        <v>74</v>
      </c>
      <c r="V109" s="53">
        <v>4.8455241134440629E-7</v>
      </c>
      <c r="W109" s="53" t="s">
        <v>74</v>
      </c>
      <c r="X109" s="53">
        <v>1.8119012013963547E-10</v>
      </c>
      <c r="Y109" s="53" t="s">
        <v>74</v>
      </c>
      <c r="Z109" s="53">
        <v>1.2578948201439431E-7</v>
      </c>
      <c r="AA109" s="53" t="s">
        <v>74</v>
      </c>
      <c r="AB109" s="53">
        <v>1.8662309863802783E-7</v>
      </c>
      <c r="AC109" s="53" t="s">
        <v>74</v>
      </c>
      <c r="AD109" s="53" t="s">
        <v>71</v>
      </c>
      <c r="AE109" s="53" t="s">
        <v>74</v>
      </c>
    </row>
    <row r="110" spans="1:31" x14ac:dyDescent="0.2">
      <c r="A110" s="48">
        <v>62737</v>
      </c>
      <c r="B110" s="49">
        <v>62737</v>
      </c>
      <c r="C110" s="50" t="s">
        <v>181</v>
      </c>
      <c r="D110" s="51">
        <v>0</v>
      </c>
      <c r="E110" s="51">
        <v>0</v>
      </c>
      <c r="F110" s="51">
        <v>0</v>
      </c>
      <c r="G110" s="52">
        <v>0</v>
      </c>
      <c r="H110" s="52">
        <v>0</v>
      </c>
      <c r="I110" s="51">
        <v>0</v>
      </c>
      <c r="J110" s="51">
        <v>0</v>
      </c>
      <c r="K110" s="53">
        <v>38477.604579392355</v>
      </c>
      <c r="L110" s="53">
        <v>33811.726856591951</v>
      </c>
      <c r="M110" s="53">
        <v>725854.09710465709</v>
      </c>
      <c r="N110" s="53">
        <v>64.676025466291151</v>
      </c>
      <c r="O110" s="53">
        <v>135496.28777742811</v>
      </c>
      <c r="P110" s="53">
        <v>135496.28777742808</v>
      </c>
      <c r="Q110" s="53" t="s">
        <v>71</v>
      </c>
      <c r="R110" s="53">
        <v>2.3427330161537051E-6</v>
      </c>
      <c r="S110" s="53">
        <v>8.7665280079623836E-5</v>
      </c>
      <c r="T110" s="53">
        <v>2.2765740939788218E-6</v>
      </c>
      <c r="U110" s="53">
        <v>1.1271436795032958E-5</v>
      </c>
      <c r="V110" s="53">
        <v>2.17526454984557E-5</v>
      </c>
      <c r="W110" s="53">
        <v>6.1596031955036339E-5</v>
      </c>
      <c r="X110" s="53">
        <v>1.8940244051127314E-8</v>
      </c>
      <c r="Y110" s="53">
        <v>6.2546596021145715E-8</v>
      </c>
      <c r="Z110" s="53">
        <v>4.2507071736663052E-6</v>
      </c>
      <c r="AA110" s="53">
        <v>1.2762633496487226E-5</v>
      </c>
      <c r="AB110" s="53">
        <v>5.7729674861805582E-6</v>
      </c>
      <c r="AC110" s="53">
        <v>1.7053014865091082E-5</v>
      </c>
      <c r="AD110" s="53" t="s">
        <v>71</v>
      </c>
      <c r="AE110" s="53" t="s">
        <v>71</v>
      </c>
    </row>
    <row r="111" spans="1:31" x14ac:dyDescent="0.2">
      <c r="A111" s="48">
        <v>62759</v>
      </c>
      <c r="B111" s="49">
        <v>62759</v>
      </c>
      <c r="C111" s="50" t="s">
        <v>182</v>
      </c>
      <c r="D111" s="51">
        <v>0</v>
      </c>
      <c r="E111" s="51">
        <v>0</v>
      </c>
      <c r="F111" s="51">
        <v>0</v>
      </c>
      <c r="G111" s="52">
        <v>0</v>
      </c>
      <c r="H111" s="52">
        <v>0</v>
      </c>
      <c r="I111" s="51">
        <v>0</v>
      </c>
      <c r="J111" s="51">
        <v>0</v>
      </c>
      <c r="K111" s="53">
        <v>1.9050313492720059</v>
      </c>
      <c r="L111" s="53">
        <v>1.8331315220466802</v>
      </c>
      <c r="M111" s="53">
        <v>25.05331886725353</v>
      </c>
      <c r="N111" s="53">
        <v>1.5463762296883656E-2</v>
      </c>
      <c r="O111" s="53">
        <v>5.8234508374251748</v>
      </c>
      <c r="P111" s="53">
        <v>5.8234508374251748</v>
      </c>
      <c r="Q111" s="53" t="s">
        <v>71</v>
      </c>
      <c r="R111" s="53">
        <v>4.1153626014710649E-4</v>
      </c>
      <c r="S111" s="53" t="s">
        <v>74</v>
      </c>
      <c r="T111" s="53">
        <v>1.2698674585749975E-4</v>
      </c>
      <c r="U111" s="53" t="s">
        <v>74</v>
      </c>
      <c r="V111" s="53">
        <v>7.9206240841650001E-4</v>
      </c>
      <c r="W111" s="53" t="s">
        <v>74</v>
      </c>
      <c r="X111" s="53">
        <v>1.2431161523833698E-6</v>
      </c>
      <c r="Y111" s="53" t="s">
        <v>74</v>
      </c>
      <c r="Z111" s="53">
        <v>2.0087167977530745E-4</v>
      </c>
      <c r="AA111" s="53" t="s">
        <v>74</v>
      </c>
      <c r="AB111" s="53">
        <v>2.4875071232574586E-4</v>
      </c>
      <c r="AC111" s="53" t="s">
        <v>74</v>
      </c>
      <c r="AD111" s="53" t="s">
        <v>71</v>
      </c>
      <c r="AE111" s="53" t="s">
        <v>74</v>
      </c>
    </row>
    <row r="112" spans="1:31" x14ac:dyDescent="0.2">
      <c r="A112" s="48">
        <v>62760</v>
      </c>
      <c r="B112" s="49">
        <v>62760</v>
      </c>
      <c r="C112" s="50" t="s">
        <v>183</v>
      </c>
      <c r="D112" s="51">
        <v>0</v>
      </c>
      <c r="E112" s="51">
        <v>0</v>
      </c>
      <c r="F112" s="51">
        <v>0</v>
      </c>
      <c r="G112" s="52">
        <v>0</v>
      </c>
      <c r="H112" s="52">
        <v>0</v>
      </c>
      <c r="I112" s="51">
        <v>0</v>
      </c>
      <c r="J112" s="51">
        <v>0</v>
      </c>
      <c r="K112" s="53">
        <v>1.6903547639284464</v>
      </c>
      <c r="L112" s="53">
        <v>1.6444263680256659</v>
      </c>
      <c r="M112" s="53">
        <v>7.6424595373710176</v>
      </c>
      <c r="N112" s="53">
        <v>5.5941346526541172E-12</v>
      </c>
      <c r="O112" s="53">
        <v>1.8391336382280796</v>
      </c>
      <c r="P112" s="53">
        <v>1.8391336382280796</v>
      </c>
      <c r="Q112" s="53" t="s">
        <v>73</v>
      </c>
      <c r="R112" s="53" t="s">
        <v>74</v>
      </c>
      <c r="S112" s="53" t="s">
        <v>74</v>
      </c>
      <c r="T112" s="53" t="s">
        <v>74</v>
      </c>
      <c r="U112" s="53" t="s">
        <v>74</v>
      </c>
      <c r="V112" s="53" t="s">
        <v>74</v>
      </c>
      <c r="W112" s="53" t="s">
        <v>74</v>
      </c>
      <c r="X112" s="53" t="s">
        <v>74</v>
      </c>
      <c r="Y112" s="53" t="s">
        <v>74</v>
      </c>
      <c r="Z112" s="53" t="s">
        <v>74</v>
      </c>
      <c r="AA112" s="53" t="s">
        <v>74</v>
      </c>
      <c r="AB112" s="53" t="s">
        <v>74</v>
      </c>
      <c r="AC112" s="53" t="s">
        <v>74</v>
      </c>
      <c r="AD112" s="53" t="s">
        <v>74</v>
      </c>
      <c r="AE112" s="53" t="s">
        <v>74</v>
      </c>
    </row>
    <row r="113" spans="1:31" x14ac:dyDescent="0.2">
      <c r="A113" s="48">
        <v>63058</v>
      </c>
      <c r="B113" s="49">
        <v>63058</v>
      </c>
      <c r="C113" s="50" t="s">
        <v>184</v>
      </c>
      <c r="D113" s="51">
        <v>0</v>
      </c>
      <c r="E113" s="51">
        <v>0</v>
      </c>
      <c r="F113" s="51">
        <v>0</v>
      </c>
      <c r="G113" s="52">
        <v>0</v>
      </c>
      <c r="H113" s="52">
        <v>0</v>
      </c>
      <c r="I113" s="51">
        <v>0</v>
      </c>
      <c r="J113" s="51">
        <v>0</v>
      </c>
      <c r="K113" s="53">
        <v>85.3081526217142</v>
      </c>
      <c r="L113" s="53">
        <v>20.994331944935322</v>
      </c>
      <c r="M113" s="53">
        <v>4788.4171104011439</v>
      </c>
      <c r="N113" s="53">
        <v>1.131595765697719E-3</v>
      </c>
      <c r="O113" s="53">
        <v>45.021381941725451</v>
      </c>
      <c r="P113" s="53">
        <v>45.021381941725458</v>
      </c>
      <c r="Q113" s="53" t="s">
        <v>73</v>
      </c>
      <c r="R113" s="53" t="s">
        <v>74</v>
      </c>
      <c r="S113" s="53" t="s">
        <v>74</v>
      </c>
      <c r="T113" s="53" t="s">
        <v>74</v>
      </c>
      <c r="U113" s="53" t="s">
        <v>74</v>
      </c>
      <c r="V113" s="53" t="s">
        <v>74</v>
      </c>
      <c r="W113" s="53" t="s">
        <v>74</v>
      </c>
      <c r="X113" s="53" t="s">
        <v>74</v>
      </c>
      <c r="Y113" s="53" t="s">
        <v>74</v>
      </c>
      <c r="Z113" s="53" t="s">
        <v>74</v>
      </c>
      <c r="AA113" s="53" t="s">
        <v>74</v>
      </c>
      <c r="AB113" s="53" t="s">
        <v>74</v>
      </c>
      <c r="AC113" s="53" t="s">
        <v>74</v>
      </c>
      <c r="AD113" s="53" t="s">
        <v>74</v>
      </c>
      <c r="AE113" s="53" t="s">
        <v>74</v>
      </c>
    </row>
    <row r="114" spans="1:31" x14ac:dyDescent="0.2">
      <c r="A114" s="48">
        <v>63252</v>
      </c>
      <c r="B114" s="49">
        <v>63252</v>
      </c>
      <c r="C114" s="50" t="s">
        <v>185</v>
      </c>
      <c r="D114" s="51">
        <v>0</v>
      </c>
      <c r="E114" s="51">
        <v>0</v>
      </c>
      <c r="F114" s="51">
        <v>0</v>
      </c>
      <c r="G114" s="52">
        <v>0</v>
      </c>
      <c r="H114" s="52">
        <v>0</v>
      </c>
      <c r="I114" s="51">
        <v>0</v>
      </c>
      <c r="J114" s="51">
        <v>0</v>
      </c>
      <c r="K114" s="53">
        <v>1651.471870674688</v>
      </c>
      <c r="L114" s="53">
        <v>1134.3150445395102</v>
      </c>
      <c r="M114" s="53">
        <v>45969.771903245572</v>
      </c>
      <c r="N114" s="53">
        <v>1.2930764271883909E-2</v>
      </c>
      <c r="O114" s="53">
        <v>3071.9425647957637</v>
      </c>
      <c r="P114" s="53">
        <v>3071.9425647957642</v>
      </c>
      <c r="Q114" s="53" t="s">
        <v>71</v>
      </c>
      <c r="R114" s="53">
        <v>3.2565625087086001E-6</v>
      </c>
      <c r="S114" s="53">
        <v>2.4138507025783482E-6</v>
      </c>
      <c r="T114" s="53">
        <v>1.6211129237432577E-6</v>
      </c>
      <c r="U114" s="53">
        <v>1.2016119940803055E-6</v>
      </c>
      <c r="V114" s="53">
        <v>7.0919836268840582E-6</v>
      </c>
      <c r="W114" s="53">
        <v>5.2567667946336499E-6</v>
      </c>
      <c r="X114" s="53">
        <v>1.2460805684533843E-8</v>
      </c>
      <c r="Y114" s="53">
        <v>9.2362804263296693E-9</v>
      </c>
      <c r="Z114" s="53">
        <v>4.7516055900546049E-7</v>
      </c>
      <c r="AA114" s="53">
        <v>3.5220163780847696E-7</v>
      </c>
      <c r="AB114" s="53">
        <v>1.0214335357910552E-6</v>
      </c>
      <c r="AC114" s="53">
        <v>7.5711369009896926E-7</v>
      </c>
      <c r="AD114" s="53" t="s">
        <v>71</v>
      </c>
      <c r="AE114" s="53" t="s">
        <v>71</v>
      </c>
    </row>
    <row r="115" spans="1:31" x14ac:dyDescent="0.2">
      <c r="A115" s="48">
        <v>64006</v>
      </c>
      <c r="B115" s="49">
        <v>64006</v>
      </c>
      <c r="C115" s="50" t="s">
        <v>186</v>
      </c>
      <c r="D115" s="51">
        <v>0</v>
      </c>
      <c r="E115" s="51">
        <v>0</v>
      </c>
      <c r="F115" s="51">
        <v>0</v>
      </c>
      <c r="G115" s="52">
        <v>0</v>
      </c>
      <c r="H115" s="52">
        <v>0</v>
      </c>
      <c r="I115" s="51">
        <v>0</v>
      </c>
      <c r="J115" s="51">
        <v>0</v>
      </c>
      <c r="K115" s="53">
        <v>4630.1981972793619</v>
      </c>
      <c r="L115" s="53">
        <v>4354.7399834612461</v>
      </c>
      <c r="M115" s="53">
        <v>367228.93287648773</v>
      </c>
      <c r="N115" s="53">
        <v>109.06837810271283</v>
      </c>
      <c r="O115" s="53">
        <v>30094.356239587443</v>
      </c>
      <c r="P115" s="53">
        <v>30094.356239587443</v>
      </c>
      <c r="Q115" s="53" t="s">
        <v>73</v>
      </c>
      <c r="R115" s="53" t="s">
        <v>74</v>
      </c>
      <c r="S115" s="53" t="s">
        <v>74</v>
      </c>
      <c r="T115" s="53" t="s">
        <v>74</v>
      </c>
      <c r="U115" s="53" t="s">
        <v>74</v>
      </c>
      <c r="V115" s="53" t="s">
        <v>74</v>
      </c>
      <c r="W115" s="53" t="s">
        <v>74</v>
      </c>
      <c r="X115" s="53" t="s">
        <v>74</v>
      </c>
      <c r="Y115" s="53" t="s">
        <v>74</v>
      </c>
      <c r="Z115" s="53" t="s">
        <v>74</v>
      </c>
      <c r="AA115" s="53" t="s">
        <v>74</v>
      </c>
      <c r="AB115" s="53" t="s">
        <v>74</v>
      </c>
      <c r="AC115" s="53" t="s">
        <v>74</v>
      </c>
      <c r="AD115" s="53" t="s">
        <v>74</v>
      </c>
      <c r="AE115" s="53" t="s">
        <v>74</v>
      </c>
    </row>
    <row r="116" spans="1:31" x14ac:dyDescent="0.2">
      <c r="A116" s="48">
        <v>64028</v>
      </c>
      <c r="B116" s="49">
        <v>64028</v>
      </c>
      <c r="C116" s="50" t="s">
        <v>187</v>
      </c>
      <c r="D116" s="51">
        <v>0</v>
      </c>
      <c r="E116" s="51">
        <v>0</v>
      </c>
      <c r="F116" s="51">
        <v>0</v>
      </c>
      <c r="G116" s="52">
        <v>0</v>
      </c>
      <c r="H116" s="52">
        <v>0</v>
      </c>
      <c r="I116" s="51">
        <v>0</v>
      </c>
      <c r="J116" s="51">
        <v>0</v>
      </c>
      <c r="K116" s="53">
        <v>1.2036946394407155</v>
      </c>
      <c r="L116" s="53">
        <v>0.27515176486451498</v>
      </c>
      <c r="M116" s="53">
        <v>66.50415575148287</v>
      </c>
      <c r="N116" s="53">
        <v>2.922806018584942E-16</v>
      </c>
      <c r="O116" s="53">
        <v>0.93206235413906358</v>
      </c>
      <c r="P116" s="53">
        <v>0.93206235413906358</v>
      </c>
      <c r="Q116" s="53" t="s">
        <v>73</v>
      </c>
      <c r="R116" s="53" t="s">
        <v>74</v>
      </c>
      <c r="S116" s="53" t="s">
        <v>74</v>
      </c>
      <c r="T116" s="53" t="s">
        <v>74</v>
      </c>
      <c r="U116" s="53" t="s">
        <v>74</v>
      </c>
      <c r="V116" s="53" t="s">
        <v>74</v>
      </c>
      <c r="W116" s="53" t="s">
        <v>74</v>
      </c>
      <c r="X116" s="53" t="s">
        <v>74</v>
      </c>
      <c r="Y116" s="53" t="s">
        <v>74</v>
      </c>
      <c r="Z116" s="53" t="s">
        <v>74</v>
      </c>
      <c r="AA116" s="53" t="s">
        <v>74</v>
      </c>
      <c r="AB116" s="53" t="s">
        <v>74</v>
      </c>
      <c r="AC116" s="53" t="s">
        <v>74</v>
      </c>
      <c r="AD116" s="53" t="s">
        <v>74</v>
      </c>
      <c r="AE116" s="53" t="s">
        <v>74</v>
      </c>
    </row>
    <row r="117" spans="1:31" x14ac:dyDescent="0.2">
      <c r="A117" s="48">
        <v>64175</v>
      </c>
      <c r="B117" s="49">
        <v>64175</v>
      </c>
      <c r="C117" s="50" t="s">
        <v>188</v>
      </c>
      <c r="D117" s="51">
        <v>0</v>
      </c>
      <c r="E117" s="51">
        <v>0</v>
      </c>
      <c r="F117" s="51">
        <v>0</v>
      </c>
      <c r="G117" s="52">
        <v>0</v>
      </c>
      <c r="H117" s="52">
        <v>0</v>
      </c>
      <c r="I117" s="51">
        <v>0</v>
      </c>
      <c r="J117" s="51">
        <v>1.525694871794872</v>
      </c>
      <c r="K117" s="53">
        <v>0.15442024845276225</v>
      </c>
      <c r="L117" s="53">
        <v>0.15122190676842726</v>
      </c>
      <c r="M117" s="53">
        <v>3.1136440321586214</v>
      </c>
      <c r="N117" s="53">
        <v>9.8290882962307532E-4</v>
      </c>
      <c r="O117" s="53">
        <v>0.60390619908296139</v>
      </c>
      <c r="P117" s="53">
        <v>0.60390619908296128</v>
      </c>
      <c r="Q117" s="53" t="s">
        <v>71</v>
      </c>
      <c r="R117" s="53">
        <v>3.6362720333259837E-9</v>
      </c>
      <c r="S117" s="53" t="s">
        <v>74</v>
      </c>
      <c r="T117" s="53">
        <v>6.3837544620425327E-10</v>
      </c>
      <c r="U117" s="53" t="s">
        <v>74</v>
      </c>
      <c r="V117" s="53">
        <v>2.5426824900859311E-9</v>
      </c>
      <c r="W117" s="53" t="s">
        <v>74</v>
      </c>
      <c r="X117" s="53">
        <v>4.642550296405149E-12</v>
      </c>
      <c r="Y117" s="53" t="s">
        <v>74</v>
      </c>
      <c r="Z117" s="53">
        <v>6.3514993308953533E-10</v>
      </c>
      <c r="AA117" s="53" t="s">
        <v>74</v>
      </c>
      <c r="AB117" s="53">
        <v>1.0615381588050974E-9</v>
      </c>
      <c r="AC117" s="53" t="s">
        <v>74</v>
      </c>
      <c r="AD117" s="53" t="s">
        <v>71</v>
      </c>
      <c r="AE117" s="53" t="s">
        <v>74</v>
      </c>
    </row>
    <row r="118" spans="1:31" x14ac:dyDescent="0.2">
      <c r="A118" s="48">
        <v>64186</v>
      </c>
      <c r="B118" s="49">
        <v>64186</v>
      </c>
      <c r="C118" s="50" t="s">
        <v>189</v>
      </c>
      <c r="D118" s="51">
        <v>0</v>
      </c>
      <c r="E118" s="51">
        <v>0</v>
      </c>
      <c r="F118" s="51">
        <v>0</v>
      </c>
      <c r="G118" s="52">
        <v>0</v>
      </c>
      <c r="H118" s="52">
        <v>0</v>
      </c>
      <c r="I118" s="51">
        <v>0</v>
      </c>
      <c r="J118" s="51">
        <v>6.5995128205128206E-2</v>
      </c>
      <c r="K118" s="53">
        <v>9.2044088796847756</v>
      </c>
      <c r="L118" s="53">
        <v>8.9603044692447593</v>
      </c>
      <c r="M118" s="53">
        <v>44.398597811056483</v>
      </c>
      <c r="N118" s="53">
        <v>2.145198583164613E-3</v>
      </c>
      <c r="O118" s="53">
        <v>11.176567537829861</v>
      </c>
      <c r="P118" s="53">
        <v>11.176567537829861</v>
      </c>
      <c r="Q118" s="53" t="s">
        <v>73</v>
      </c>
      <c r="R118" s="53" t="s">
        <v>74</v>
      </c>
      <c r="S118" s="53" t="s">
        <v>74</v>
      </c>
      <c r="T118" s="53" t="s">
        <v>74</v>
      </c>
      <c r="U118" s="53" t="s">
        <v>74</v>
      </c>
      <c r="V118" s="53" t="s">
        <v>74</v>
      </c>
      <c r="W118" s="53" t="s">
        <v>74</v>
      </c>
      <c r="X118" s="53" t="s">
        <v>74</v>
      </c>
      <c r="Y118" s="53" t="s">
        <v>74</v>
      </c>
      <c r="Z118" s="53" t="s">
        <v>74</v>
      </c>
      <c r="AA118" s="53" t="s">
        <v>74</v>
      </c>
      <c r="AB118" s="53" t="s">
        <v>74</v>
      </c>
      <c r="AC118" s="53" t="s">
        <v>74</v>
      </c>
      <c r="AD118" s="53" t="s">
        <v>74</v>
      </c>
      <c r="AE118" s="53" t="s">
        <v>74</v>
      </c>
    </row>
    <row r="119" spans="1:31" x14ac:dyDescent="0.2">
      <c r="A119" s="48">
        <v>64197</v>
      </c>
      <c r="B119" s="49">
        <v>64197</v>
      </c>
      <c r="C119" s="50" t="s">
        <v>190</v>
      </c>
      <c r="D119" s="51">
        <v>0</v>
      </c>
      <c r="E119" s="51">
        <v>0</v>
      </c>
      <c r="F119" s="51">
        <v>0</v>
      </c>
      <c r="G119" s="52">
        <v>0</v>
      </c>
      <c r="H119" s="52">
        <v>0</v>
      </c>
      <c r="I119" s="51">
        <v>0</v>
      </c>
      <c r="J119" s="51">
        <v>0.68487179487179484</v>
      </c>
      <c r="K119" s="53">
        <v>10.515954271328344</v>
      </c>
      <c r="L119" s="53">
        <v>10.249157169490209</v>
      </c>
      <c r="M119" s="53">
        <v>49.839125665778596</v>
      </c>
      <c r="N119" s="53">
        <v>1.3465839251086643E-3</v>
      </c>
      <c r="O119" s="53">
        <v>12.643844469132246</v>
      </c>
      <c r="P119" s="53">
        <v>12.643844469132246</v>
      </c>
      <c r="Q119" s="53" t="s">
        <v>73</v>
      </c>
      <c r="R119" s="53" t="s">
        <v>74</v>
      </c>
      <c r="S119" s="53" t="s">
        <v>74</v>
      </c>
      <c r="T119" s="53" t="s">
        <v>74</v>
      </c>
      <c r="U119" s="53" t="s">
        <v>74</v>
      </c>
      <c r="V119" s="53" t="s">
        <v>74</v>
      </c>
      <c r="W119" s="53" t="s">
        <v>74</v>
      </c>
      <c r="X119" s="53" t="s">
        <v>74</v>
      </c>
      <c r="Y119" s="53" t="s">
        <v>74</v>
      </c>
      <c r="Z119" s="53" t="s">
        <v>74</v>
      </c>
      <c r="AA119" s="53" t="s">
        <v>74</v>
      </c>
      <c r="AB119" s="53" t="s">
        <v>74</v>
      </c>
      <c r="AC119" s="53" t="s">
        <v>74</v>
      </c>
      <c r="AD119" s="53" t="s">
        <v>74</v>
      </c>
      <c r="AE119" s="53" t="s">
        <v>74</v>
      </c>
    </row>
    <row r="120" spans="1:31" x14ac:dyDescent="0.2">
      <c r="A120" s="48">
        <v>64755</v>
      </c>
      <c r="B120" s="49">
        <v>64755</v>
      </c>
      <c r="C120" s="50" t="s">
        <v>191</v>
      </c>
      <c r="D120" s="51">
        <v>0</v>
      </c>
      <c r="E120" s="51">
        <v>0</v>
      </c>
      <c r="F120" s="51">
        <v>0</v>
      </c>
      <c r="G120" s="52">
        <v>0</v>
      </c>
      <c r="H120" s="52">
        <v>0</v>
      </c>
      <c r="I120" s="51">
        <v>0</v>
      </c>
      <c r="J120" s="51">
        <v>0</v>
      </c>
      <c r="K120" s="53">
        <v>2738.471492761812</v>
      </c>
      <c r="L120" s="53">
        <v>2657.7705740331949</v>
      </c>
      <c r="M120" s="53">
        <v>13135.568377790587</v>
      </c>
      <c r="N120" s="53">
        <v>8.3003203518058706E-26</v>
      </c>
      <c r="O120" s="53">
        <v>3112.2936869176283</v>
      </c>
      <c r="P120" s="53">
        <v>3112.2936869176283</v>
      </c>
      <c r="Q120" s="53" t="s">
        <v>73</v>
      </c>
      <c r="R120" s="53" t="s">
        <v>74</v>
      </c>
      <c r="S120" s="53" t="s">
        <v>74</v>
      </c>
      <c r="T120" s="53" t="s">
        <v>74</v>
      </c>
      <c r="U120" s="53" t="s">
        <v>74</v>
      </c>
      <c r="V120" s="53" t="s">
        <v>74</v>
      </c>
      <c r="W120" s="53" t="s">
        <v>74</v>
      </c>
      <c r="X120" s="53" t="s">
        <v>74</v>
      </c>
      <c r="Y120" s="53" t="s">
        <v>74</v>
      </c>
      <c r="Z120" s="53" t="s">
        <v>74</v>
      </c>
      <c r="AA120" s="53" t="s">
        <v>74</v>
      </c>
      <c r="AB120" s="53" t="s">
        <v>74</v>
      </c>
      <c r="AC120" s="53" t="s">
        <v>74</v>
      </c>
      <c r="AD120" s="53" t="s">
        <v>74</v>
      </c>
      <c r="AE120" s="53" t="s">
        <v>74</v>
      </c>
    </row>
    <row r="121" spans="1:31" x14ac:dyDescent="0.2">
      <c r="A121" s="48">
        <v>65305</v>
      </c>
      <c r="B121" s="49">
        <v>65305</v>
      </c>
      <c r="C121" s="50" t="s">
        <v>192</v>
      </c>
      <c r="D121" s="51">
        <v>0</v>
      </c>
      <c r="E121" s="51">
        <v>0</v>
      </c>
      <c r="F121" s="51">
        <v>0</v>
      </c>
      <c r="G121" s="52">
        <v>0</v>
      </c>
      <c r="H121" s="52">
        <v>0</v>
      </c>
      <c r="I121" s="51">
        <v>0</v>
      </c>
      <c r="J121" s="51">
        <v>0</v>
      </c>
      <c r="K121" s="53">
        <v>78.679005754467042</v>
      </c>
      <c r="L121" s="53">
        <v>40.950934275367828</v>
      </c>
      <c r="M121" s="53">
        <v>2710.5314548249239</v>
      </c>
      <c r="N121" s="53">
        <v>1.7261004866114002E-10</v>
      </c>
      <c r="O121" s="53">
        <v>2.2714211129093238</v>
      </c>
      <c r="P121" s="53">
        <v>2.2714211129093238</v>
      </c>
      <c r="Q121" s="53" t="s">
        <v>73</v>
      </c>
      <c r="R121" s="53" t="s">
        <v>74</v>
      </c>
      <c r="S121" s="53" t="s">
        <v>74</v>
      </c>
      <c r="T121" s="53" t="s">
        <v>74</v>
      </c>
      <c r="U121" s="53" t="s">
        <v>74</v>
      </c>
      <c r="V121" s="53" t="s">
        <v>74</v>
      </c>
      <c r="W121" s="53" t="s">
        <v>74</v>
      </c>
      <c r="X121" s="53" t="s">
        <v>74</v>
      </c>
      <c r="Y121" s="53" t="s">
        <v>74</v>
      </c>
      <c r="Z121" s="53" t="s">
        <v>74</v>
      </c>
      <c r="AA121" s="53" t="s">
        <v>74</v>
      </c>
      <c r="AB121" s="53" t="s">
        <v>74</v>
      </c>
      <c r="AC121" s="53" t="s">
        <v>74</v>
      </c>
      <c r="AD121" s="53" t="s">
        <v>74</v>
      </c>
      <c r="AE121" s="53" t="s">
        <v>74</v>
      </c>
    </row>
    <row r="122" spans="1:31" x14ac:dyDescent="0.2">
      <c r="A122" s="48">
        <v>65452</v>
      </c>
      <c r="B122" s="49">
        <v>65452</v>
      </c>
      <c r="C122" s="50" t="s">
        <v>193</v>
      </c>
      <c r="D122" s="51">
        <v>0</v>
      </c>
      <c r="E122" s="51">
        <v>0</v>
      </c>
      <c r="F122" s="51">
        <v>0</v>
      </c>
      <c r="G122" s="52">
        <v>0</v>
      </c>
      <c r="H122" s="52">
        <v>0</v>
      </c>
      <c r="I122" s="51">
        <v>0</v>
      </c>
      <c r="J122" s="51">
        <v>0</v>
      </c>
      <c r="K122" s="53">
        <v>1.5054563823367766</v>
      </c>
      <c r="L122" s="53">
        <v>1.1824855605765376</v>
      </c>
      <c r="M122" s="53">
        <v>161.06452591436496</v>
      </c>
      <c r="N122" s="53">
        <v>5.0225025916167424E-3</v>
      </c>
      <c r="O122" s="53">
        <v>22.614269647392145</v>
      </c>
      <c r="P122" s="53">
        <v>22.614269647392149</v>
      </c>
      <c r="Q122" s="53" t="s">
        <v>73</v>
      </c>
      <c r="R122" s="53" t="s">
        <v>74</v>
      </c>
      <c r="S122" s="53" t="s">
        <v>74</v>
      </c>
      <c r="T122" s="53" t="s">
        <v>74</v>
      </c>
      <c r="U122" s="53" t="s">
        <v>74</v>
      </c>
      <c r="V122" s="53" t="s">
        <v>74</v>
      </c>
      <c r="W122" s="53" t="s">
        <v>74</v>
      </c>
      <c r="X122" s="53" t="s">
        <v>74</v>
      </c>
      <c r="Y122" s="53" t="s">
        <v>74</v>
      </c>
      <c r="Z122" s="53" t="s">
        <v>74</v>
      </c>
      <c r="AA122" s="53" t="s">
        <v>74</v>
      </c>
      <c r="AB122" s="53" t="s">
        <v>74</v>
      </c>
      <c r="AC122" s="53" t="s">
        <v>74</v>
      </c>
      <c r="AD122" s="53" t="s">
        <v>74</v>
      </c>
      <c r="AE122" s="53" t="s">
        <v>74</v>
      </c>
    </row>
    <row r="123" spans="1:31" x14ac:dyDescent="0.2">
      <c r="A123" s="48">
        <v>65850</v>
      </c>
      <c r="B123" s="49">
        <v>65850</v>
      </c>
      <c r="C123" s="50" t="s">
        <v>194</v>
      </c>
      <c r="D123" s="51">
        <v>0</v>
      </c>
      <c r="E123" s="51">
        <v>0</v>
      </c>
      <c r="F123" s="51">
        <v>0</v>
      </c>
      <c r="G123" s="52">
        <v>0</v>
      </c>
      <c r="H123" s="52">
        <v>0</v>
      </c>
      <c r="I123" s="51">
        <v>0</v>
      </c>
      <c r="J123" s="51">
        <v>0</v>
      </c>
      <c r="K123" s="53">
        <v>39.877683149512762</v>
      </c>
      <c r="L123" s="53">
        <v>37.180564659593635</v>
      </c>
      <c r="M123" s="53">
        <v>288.93379301850979</v>
      </c>
      <c r="N123" s="53">
        <v>2.4920306510682094E-3</v>
      </c>
      <c r="O123" s="53">
        <v>41.639507450052783</v>
      </c>
      <c r="P123" s="53">
        <v>41.639507450052768</v>
      </c>
      <c r="Q123" s="53" t="s">
        <v>73</v>
      </c>
      <c r="R123" s="53" t="s">
        <v>74</v>
      </c>
      <c r="S123" s="53">
        <v>3.5090254637963961E-7</v>
      </c>
      <c r="T123" s="53" t="s">
        <v>74</v>
      </c>
      <c r="U123" s="53">
        <v>1.9407745553189715E-7</v>
      </c>
      <c r="V123" s="53" t="s">
        <v>74</v>
      </c>
      <c r="W123" s="53">
        <v>2.8156928447423643E-7</v>
      </c>
      <c r="X123" s="53" t="s">
        <v>74</v>
      </c>
      <c r="Y123" s="53">
        <v>1.7753539261189297E-10</v>
      </c>
      <c r="Z123" s="53" t="s">
        <v>74</v>
      </c>
      <c r="AA123" s="53">
        <v>4.3641275035493359E-8</v>
      </c>
      <c r="AB123" s="53" t="s">
        <v>74</v>
      </c>
      <c r="AC123" s="53">
        <v>9.8357743823032011E-8</v>
      </c>
      <c r="AD123" s="53" t="s">
        <v>74</v>
      </c>
      <c r="AE123" s="53" t="s">
        <v>73</v>
      </c>
    </row>
    <row r="124" spans="1:31" x14ac:dyDescent="0.2">
      <c r="A124" s="48">
        <v>66228</v>
      </c>
      <c r="B124" s="49">
        <v>66228</v>
      </c>
      <c r="C124" s="50" t="s">
        <v>195</v>
      </c>
      <c r="D124" s="51">
        <v>0</v>
      </c>
      <c r="E124" s="51">
        <v>0</v>
      </c>
      <c r="F124" s="51">
        <v>0</v>
      </c>
      <c r="G124" s="52">
        <v>0</v>
      </c>
      <c r="H124" s="52">
        <v>0</v>
      </c>
      <c r="I124" s="51">
        <v>0</v>
      </c>
      <c r="J124" s="51">
        <v>0</v>
      </c>
      <c r="K124" s="53" t="s">
        <v>74</v>
      </c>
      <c r="L124" s="53" t="s">
        <v>74</v>
      </c>
      <c r="M124" s="53" t="s">
        <v>74</v>
      </c>
      <c r="N124" s="53" t="s">
        <v>74</v>
      </c>
      <c r="O124" s="53" t="s">
        <v>74</v>
      </c>
      <c r="P124" s="53" t="s">
        <v>74</v>
      </c>
      <c r="Q124" s="53" t="s">
        <v>74</v>
      </c>
      <c r="R124" s="53">
        <v>7.3825218665881833E-8</v>
      </c>
      <c r="S124" s="53" t="s">
        <v>74</v>
      </c>
      <c r="T124" s="53">
        <v>3.7129384504024386E-8</v>
      </c>
      <c r="U124" s="53" t="s">
        <v>74</v>
      </c>
      <c r="V124" s="53">
        <v>6.8225629677038394E-8</v>
      </c>
      <c r="W124" s="53" t="s">
        <v>74</v>
      </c>
      <c r="X124" s="53">
        <v>3.9958209926956311E-11</v>
      </c>
      <c r="Y124" s="53" t="s">
        <v>74</v>
      </c>
      <c r="Z124" s="53">
        <v>1.9540759499971668E-8</v>
      </c>
      <c r="AA124" s="53" t="s">
        <v>74</v>
      </c>
      <c r="AB124" s="53">
        <v>2.887972278179426E-8</v>
      </c>
      <c r="AC124" s="53" t="s">
        <v>74</v>
      </c>
      <c r="AD124" s="53" t="s">
        <v>73</v>
      </c>
      <c r="AE124" s="53" t="s">
        <v>74</v>
      </c>
    </row>
    <row r="125" spans="1:31" x14ac:dyDescent="0.2">
      <c r="A125" s="48">
        <v>66251</v>
      </c>
      <c r="B125" s="49">
        <v>66251</v>
      </c>
      <c r="C125" s="50" t="s">
        <v>196</v>
      </c>
      <c r="D125" s="51">
        <v>0</v>
      </c>
      <c r="E125" s="51">
        <v>0</v>
      </c>
      <c r="F125" s="51">
        <v>0</v>
      </c>
      <c r="G125" s="52">
        <v>0</v>
      </c>
      <c r="H125" s="52">
        <v>0</v>
      </c>
      <c r="I125" s="51">
        <v>0</v>
      </c>
      <c r="J125" s="51">
        <v>4.3530769230769231</v>
      </c>
      <c r="K125" s="53">
        <v>0.20794735551932003</v>
      </c>
      <c r="L125" s="53">
        <v>0.21695191805326414</v>
      </c>
      <c r="M125" s="53">
        <v>186.04055675549426</v>
      </c>
      <c r="N125" s="53">
        <v>9.9160404141754466E-3</v>
      </c>
      <c r="O125" s="53">
        <v>18.130571294775638</v>
      </c>
      <c r="P125" s="53">
        <v>18.130571294775638</v>
      </c>
      <c r="Q125" s="53" t="s">
        <v>73</v>
      </c>
      <c r="R125" s="53" t="s">
        <v>74</v>
      </c>
      <c r="S125" s="53" t="s">
        <v>74</v>
      </c>
      <c r="T125" s="53" t="s">
        <v>74</v>
      </c>
      <c r="U125" s="53" t="s">
        <v>74</v>
      </c>
      <c r="V125" s="53" t="s">
        <v>74</v>
      </c>
      <c r="W125" s="53" t="s">
        <v>74</v>
      </c>
      <c r="X125" s="53" t="s">
        <v>74</v>
      </c>
      <c r="Y125" s="53" t="s">
        <v>74</v>
      </c>
      <c r="Z125" s="53" t="s">
        <v>74</v>
      </c>
      <c r="AA125" s="53" t="s">
        <v>74</v>
      </c>
      <c r="AB125" s="53" t="s">
        <v>74</v>
      </c>
      <c r="AC125" s="53" t="s">
        <v>74</v>
      </c>
      <c r="AD125" s="53" t="s">
        <v>74</v>
      </c>
      <c r="AE125" s="53" t="s">
        <v>74</v>
      </c>
    </row>
    <row r="126" spans="1:31" x14ac:dyDescent="0.2">
      <c r="A126" s="48">
        <v>66273</v>
      </c>
      <c r="B126" s="49">
        <v>66273</v>
      </c>
      <c r="C126" s="50" t="s">
        <v>197</v>
      </c>
      <c r="D126" s="51">
        <v>0</v>
      </c>
      <c r="E126" s="51">
        <v>0</v>
      </c>
      <c r="F126" s="51">
        <v>0</v>
      </c>
      <c r="G126" s="52">
        <v>0</v>
      </c>
      <c r="H126" s="52">
        <v>0</v>
      </c>
      <c r="I126" s="51">
        <v>0</v>
      </c>
      <c r="J126" s="51">
        <v>0</v>
      </c>
      <c r="K126" s="53" t="s">
        <v>74</v>
      </c>
      <c r="L126" s="53" t="s">
        <v>74</v>
      </c>
      <c r="M126" s="53" t="s">
        <v>74</v>
      </c>
      <c r="N126" s="53" t="s">
        <v>74</v>
      </c>
      <c r="O126" s="53" t="s">
        <v>74</v>
      </c>
      <c r="P126" s="53" t="s">
        <v>74</v>
      </c>
      <c r="Q126" s="53" t="s">
        <v>74</v>
      </c>
      <c r="R126" s="53">
        <v>2.980353447340628E-6</v>
      </c>
      <c r="S126" s="53" t="s">
        <v>74</v>
      </c>
      <c r="T126" s="53">
        <v>1.5269987531048006E-6</v>
      </c>
      <c r="U126" s="53" t="s">
        <v>74</v>
      </c>
      <c r="V126" s="53">
        <v>2.5051483002410239E-6</v>
      </c>
      <c r="W126" s="53" t="s">
        <v>74</v>
      </c>
      <c r="X126" s="53">
        <v>7.4254516010409958E-10</v>
      </c>
      <c r="Y126" s="53" t="s">
        <v>74</v>
      </c>
      <c r="Z126" s="53">
        <v>7.8393032756436315E-7</v>
      </c>
      <c r="AA126" s="53" t="s">
        <v>74</v>
      </c>
      <c r="AB126" s="53">
        <v>1.106507820615777E-6</v>
      </c>
      <c r="AC126" s="53" t="s">
        <v>74</v>
      </c>
      <c r="AD126" s="53" t="s">
        <v>71</v>
      </c>
      <c r="AE126" s="53" t="s">
        <v>74</v>
      </c>
    </row>
    <row r="127" spans="1:31" x14ac:dyDescent="0.2">
      <c r="A127" s="48">
        <v>66762</v>
      </c>
      <c r="B127" s="49">
        <v>66762</v>
      </c>
      <c r="C127" s="50" t="s">
        <v>198</v>
      </c>
      <c r="D127" s="51">
        <v>0</v>
      </c>
      <c r="E127" s="51">
        <v>0</v>
      </c>
      <c r="F127" s="51">
        <v>0</v>
      </c>
      <c r="G127" s="52">
        <v>0</v>
      </c>
      <c r="H127" s="52">
        <v>0</v>
      </c>
      <c r="I127" s="51">
        <v>0</v>
      </c>
      <c r="J127" s="51">
        <v>0</v>
      </c>
      <c r="K127" s="53">
        <v>445.25319338661649</v>
      </c>
      <c r="L127" s="53">
        <v>406.92742288642404</v>
      </c>
      <c r="M127" s="53">
        <v>3672.395562621356</v>
      </c>
      <c r="N127" s="53">
        <v>4.7821545560777348E-14</v>
      </c>
      <c r="O127" s="53">
        <v>425.13357226904253</v>
      </c>
      <c r="P127" s="53">
        <v>425.13357226904253</v>
      </c>
      <c r="Q127" s="53" t="s">
        <v>73</v>
      </c>
      <c r="R127" s="53" t="s">
        <v>74</v>
      </c>
      <c r="S127" s="53" t="s">
        <v>74</v>
      </c>
      <c r="T127" s="53" t="s">
        <v>74</v>
      </c>
      <c r="U127" s="53" t="s">
        <v>74</v>
      </c>
      <c r="V127" s="53" t="s">
        <v>74</v>
      </c>
      <c r="W127" s="53" t="s">
        <v>74</v>
      </c>
      <c r="X127" s="53" t="s">
        <v>74</v>
      </c>
      <c r="Y127" s="53" t="s">
        <v>74</v>
      </c>
      <c r="Z127" s="53" t="s">
        <v>74</v>
      </c>
      <c r="AA127" s="53" t="s">
        <v>74</v>
      </c>
      <c r="AB127" s="53" t="s">
        <v>74</v>
      </c>
      <c r="AC127" s="53" t="s">
        <v>74</v>
      </c>
      <c r="AD127" s="53" t="s">
        <v>74</v>
      </c>
      <c r="AE127" s="53" t="s">
        <v>74</v>
      </c>
    </row>
    <row r="128" spans="1:31" x14ac:dyDescent="0.2">
      <c r="A128" s="48">
        <v>66819</v>
      </c>
      <c r="B128" s="49">
        <v>66819</v>
      </c>
      <c r="C128" s="50" t="s">
        <v>199</v>
      </c>
      <c r="D128" s="51">
        <v>0</v>
      </c>
      <c r="E128" s="51">
        <v>0</v>
      </c>
      <c r="F128" s="51">
        <v>0</v>
      </c>
      <c r="G128" s="52">
        <v>0</v>
      </c>
      <c r="H128" s="52">
        <v>0</v>
      </c>
      <c r="I128" s="51">
        <v>0</v>
      </c>
      <c r="J128" s="51">
        <v>0</v>
      </c>
      <c r="K128" s="53">
        <v>8051.2299168525597</v>
      </c>
      <c r="L128" s="53">
        <v>7987.8786424567716</v>
      </c>
      <c r="M128" s="53">
        <v>28033.61548270586</v>
      </c>
      <c r="N128" s="53">
        <v>1.9688487780888011E-10</v>
      </c>
      <c r="O128" s="53">
        <v>9712.0868629163833</v>
      </c>
      <c r="P128" s="53">
        <v>9712.0868629163833</v>
      </c>
      <c r="Q128" s="53" t="s">
        <v>73</v>
      </c>
      <c r="R128" s="53" t="s">
        <v>74</v>
      </c>
      <c r="S128" s="53" t="s">
        <v>74</v>
      </c>
      <c r="T128" s="53" t="s">
        <v>74</v>
      </c>
      <c r="U128" s="53" t="s">
        <v>74</v>
      </c>
      <c r="V128" s="53" t="s">
        <v>74</v>
      </c>
      <c r="W128" s="53" t="s">
        <v>74</v>
      </c>
      <c r="X128" s="53" t="s">
        <v>74</v>
      </c>
      <c r="Y128" s="53" t="s">
        <v>74</v>
      </c>
      <c r="Z128" s="53" t="s">
        <v>74</v>
      </c>
      <c r="AA128" s="53" t="s">
        <v>74</v>
      </c>
      <c r="AB128" s="53" t="s">
        <v>74</v>
      </c>
      <c r="AC128" s="53" t="s">
        <v>74</v>
      </c>
      <c r="AD128" s="53" t="s">
        <v>74</v>
      </c>
      <c r="AE128" s="53" t="s">
        <v>74</v>
      </c>
    </row>
    <row r="129" spans="1:31" x14ac:dyDescent="0.2">
      <c r="A129" s="48">
        <v>67209</v>
      </c>
      <c r="B129" s="49">
        <v>67209</v>
      </c>
      <c r="C129" s="50" t="s">
        <v>200</v>
      </c>
      <c r="D129" s="51">
        <v>0</v>
      </c>
      <c r="E129" s="51">
        <v>0</v>
      </c>
      <c r="F129" s="51">
        <v>0</v>
      </c>
      <c r="G129" s="52">
        <v>0</v>
      </c>
      <c r="H129" s="52">
        <v>0</v>
      </c>
      <c r="I129" s="51">
        <v>0</v>
      </c>
      <c r="J129" s="51">
        <v>0</v>
      </c>
      <c r="K129" s="53" t="s">
        <v>74</v>
      </c>
      <c r="L129" s="53" t="s">
        <v>74</v>
      </c>
      <c r="M129" s="53" t="s">
        <v>74</v>
      </c>
      <c r="N129" s="53" t="s">
        <v>74</v>
      </c>
      <c r="O129" s="53" t="s">
        <v>74</v>
      </c>
      <c r="P129" s="53" t="s">
        <v>74</v>
      </c>
      <c r="Q129" s="53" t="s">
        <v>74</v>
      </c>
      <c r="R129" s="53">
        <v>3.3034320135831653E-7</v>
      </c>
      <c r="S129" s="53" t="s">
        <v>74</v>
      </c>
      <c r="T129" s="53">
        <v>1.8653189510437604E-7</v>
      </c>
      <c r="U129" s="53" t="s">
        <v>74</v>
      </c>
      <c r="V129" s="53">
        <v>5.73710025367903E-7</v>
      </c>
      <c r="W129" s="53" t="s">
        <v>74</v>
      </c>
      <c r="X129" s="53">
        <v>1.0760081352984637E-10</v>
      </c>
      <c r="Y129" s="53" t="s">
        <v>74</v>
      </c>
      <c r="Z129" s="53">
        <v>6.9655471992160381E-8</v>
      </c>
      <c r="AA129" s="53" t="s">
        <v>74</v>
      </c>
      <c r="AB129" s="53">
        <v>9.0277803501041796E-8</v>
      </c>
      <c r="AC129" s="53" t="s">
        <v>74</v>
      </c>
      <c r="AD129" s="53" t="s">
        <v>71</v>
      </c>
      <c r="AE129" s="53" t="s">
        <v>74</v>
      </c>
    </row>
    <row r="130" spans="1:31" x14ac:dyDescent="0.2">
      <c r="A130" s="48">
        <v>67210</v>
      </c>
      <c r="B130" s="49">
        <v>67210</v>
      </c>
      <c r="C130" s="50" t="s">
        <v>201</v>
      </c>
      <c r="D130" s="51">
        <v>0</v>
      </c>
      <c r="E130" s="51">
        <v>0</v>
      </c>
      <c r="F130" s="51">
        <v>0</v>
      </c>
      <c r="G130" s="52">
        <v>0</v>
      </c>
      <c r="H130" s="52">
        <v>0</v>
      </c>
      <c r="I130" s="51">
        <v>0</v>
      </c>
      <c r="J130" s="51">
        <v>0</v>
      </c>
      <c r="K130" s="53" t="s">
        <v>74</v>
      </c>
      <c r="L130" s="53" t="s">
        <v>74</v>
      </c>
      <c r="M130" s="53" t="s">
        <v>74</v>
      </c>
      <c r="N130" s="53" t="s">
        <v>74</v>
      </c>
      <c r="O130" s="53" t="s">
        <v>74</v>
      </c>
      <c r="P130" s="53" t="s">
        <v>74</v>
      </c>
      <c r="Q130" s="53" t="s">
        <v>74</v>
      </c>
      <c r="R130" s="53">
        <v>2.9105054831054137E-6</v>
      </c>
      <c r="S130" s="53" t="s">
        <v>74</v>
      </c>
      <c r="T130" s="53">
        <v>7.1719046628968561E-7</v>
      </c>
      <c r="U130" s="53" t="s">
        <v>74</v>
      </c>
      <c r="V130" s="53">
        <v>4.6894212540178747E-6</v>
      </c>
      <c r="W130" s="53" t="s">
        <v>74</v>
      </c>
      <c r="X130" s="53">
        <v>2.7383178045621433E-9</v>
      </c>
      <c r="Y130" s="53" t="s">
        <v>74</v>
      </c>
      <c r="Z130" s="53">
        <v>9.4556521358722879E-7</v>
      </c>
      <c r="AA130" s="53" t="s">
        <v>74</v>
      </c>
      <c r="AB130" s="53">
        <v>1.3818564119319897E-6</v>
      </c>
      <c r="AC130" s="53" t="s">
        <v>74</v>
      </c>
      <c r="AD130" s="53" t="s">
        <v>73</v>
      </c>
      <c r="AE130" s="53" t="s">
        <v>74</v>
      </c>
    </row>
    <row r="131" spans="1:31" x14ac:dyDescent="0.2">
      <c r="A131" s="48">
        <v>67436</v>
      </c>
      <c r="B131" s="49">
        <v>67436</v>
      </c>
      <c r="C131" s="50" t="s">
        <v>202</v>
      </c>
      <c r="D131" s="51">
        <v>0</v>
      </c>
      <c r="E131" s="51">
        <v>0</v>
      </c>
      <c r="F131" s="51">
        <v>0</v>
      </c>
      <c r="G131" s="52">
        <v>0</v>
      </c>
      <c r="H131" s="52">
        <v>0</v>
      </c>
      <c r="I131" s="51">
        <v>0</v>
      </c>
      <c r="J131" s="51">
        <v>0</v>
      </c>
      <c r="K131" s="53">
        <v>0.80586988252055014</v>
      </c>
      <c r="L131" s="53">
        <v>0.30065615504555288</v>
      </c>
      <c r="M131" s="53">
        <v>38.399356816925533</v>
      </c>
      <c r="N131" s="53">
        <v>2.7585502255114288E-18</v>
      </c>
      <c r="O131" s="53">
        <v>4.8158802712848579E-2</v>
      </c>
      <c r="P131" s="53">
        <v>4.8158802712848579E-2</v>
      </c>
      <c r="Q131" s="53" t="s">
        <v>73</v>
      </c>
      <c r="R131" s="53" t="s">
        <v>74</v>
      </c>
      <c r="S131" s="53" t="s">
        <v>74</v>
      </c>
      <c r="T131" s="53" t="s">
        <v>74</v>
      </c>
      <c r="U131" s="53" t="s">
        <v>74</v>
      </c>
      <c r="V131" s="53" t="s">
        <v>74</v>
      </c>
      <c r="W131" s="53" t="s">
        <v>74</v>
      </c>
      <c r="X131" s="53" t="s">
        <v>74</v>
      </c>
      <c r="Y131" s="53" t="s">
        <v>74</v>
      </c>
      <c r="Z131" s="53" t="s">
        <v>74</v>
      </c>
      <c r="AA131" s="53" t="s">
        <v>74</v>
      </c>
      <c r="AB131" s="53" t="s">
        <v>74</v>
      </c>
      <c r="AC131" s="53" t="s">
        <v>74</v>
      </c>
      <c r="AD131" s="53" t="s">
        <v>74</v>
      </c>
      <c r="AE131" s="53" t="s">
        <v>74</v>
      </c>
    </row>
    <row r="132" spans="1:31" x14ac:dyDescent="0.2">
      <c r="A132" s="48">
        <v>67458</v>
      </c>
      <c r="B132" s="49">
        <v>67458</v>
      </c>
      <c r="C132" s="50" t="s">
        <v>203</v>
      </c>
      <c r="D132" s="51">
        <v>0</v>
      </c>
      <c r="E132" s="51">
        <v>0</v>
      </c>
      <c r="F132" s="51">
        <v>0</v>
      </c>
      <c r="G132" s="52">
        <v>0</v>
      </c>
      <c r="H132" s="52">
        <v>0</v>
      </c>
      <c r="I132" s="51">
        <v>0</v>
      </c>
      <c r="J132" s="51">
        <v>0</v>
      </c>
      <c r="K132" s="53">
        <v>2193.8238313487946</v>
      </c>
      <c r="L132" s="53">
        <v>1185.8356974995324</v>
      </c>
      <c r="M132" s="53">
        <v>80495.943842539855</v>
      </c>
      <c r="N132" s="53">
        <v>3.045928967633445E-3</v>
      </c>
      <c r="O132" s="53">
        <v>1779.6748350907967</v>
      </c>
      <c r="P132" s="53">
        <v>1779.6748350907969</v>
      </c>
      <c r="Q132" s="53" t="s">
        <v>71</v>
      </c>
      <c r="R132" s="53" t="s">
        <v>74</v>
      </c>
      <c r="S132" s="53" t="s">
        <v>74</v>
      </c>
      <c r="T132" s="53" t="s">
        <v>74</v>
      </c>
      <c r="U132" s="53" t="s">
        <v>74</v>
      </c>
      <c r="V132" s="53" t="s">
        <v>74</v>
      </c>
      <c r="W132" s="53" t="s">
        <v>74</v>
      </c>
      <c r="X132" s="53" t="s">
        <v>74</v>
      </c>
      <c r="Y132" s="53" t="s">
        <v>74</v>
      </c>
      <c r="Z132" s="53" t="s">
        <v>74</v>
      </c>
      <c r="AA132" s="53" t="s">
        <v>74</v>
      </c>
      <c r="AB132" s="53" t="s">
        <v>74</v>
      </c>
      <c r="AC132" s="53" t="s">
        <v>74</v>
      </c>
      <c r="AD132" s="53" t="s">
        <v>74</v>
      </c>
      <c r="AE132" s="53" t="s">
        <v>74</v>
      </c>
    </row>
    <row r="133" spans="1:31" x14ac:dyDescent="0.2">
      <c r="A133" s="48">
        <v>67470</v>
      </c>
      <c r="B133" s="49">
        <v>67470</v>
      </c>
      <c r="C133" s="50" t="s">
        <v>204</v>
      </c>
      <c r="D133" s="51">
        <v>0</v>
      </c>
      <c r="E133" s="51">
        <v>0</v>
      </c>
      <c r="F133" s="51">
        <v>0</v>
      </c>
      <c r="G133" s="52">
        <v>0</v>
      </c>
      <c r="H133" s="52">
        <v>0</v>
      </c>
      <c r="I133" s="51">
        <v>0</v>
      </c>
      <c r="J133" s="51">
        <v>0</v>
      </c>
      <c r="K133" s="53">
        <v>22.933952824234726</v>
      </c>
      <c r="L133" s="53">
        <v>21.185185485753017</v>
      </c>
      <c r="M133" s="53">
        <v>409.13080427945658</v>
      </c>
      <c r="N133" s="53">
        <v>8.9131744947693726E-5</v>
      </c>
      <c r="O133" s="53">
        <v>132.1091220277535</v>
      </c>
      <c r="P133" s="53">
        <v>132.10912202775353</v>
      </c>
      <c r="Q133" s="53" t="s">
        <v>73</v>
      </c>
      <c r="R133" s="53" t="s">
        <v>74</v>
      </c>
      <c r="S133" s="53" t="s">
        <v>74</v>
      </c>
      <c r="T133" s="53" t="s">
        <v>74</v>
      </c>
      <c r="U133" s="53" t="s">
        <v>74</v>
      </c>
      <c r="V133" s="53" t="s">
        <v>74</v>
      </c>
      <c r="W133" s="53" t="s">
        <v>74</v>
      </c>
      <c r="X133" s="53" t="s">
        <v>74</v>
      </c>
      <c r="Y133" s="53" t="s">
        <v>74</v>
      </c>
      <c r="Z133" s="53" t="s">
        <v>74</v>
      </c>
      <c r="AA133" s="53" t="s">
        <v>74</v>
      </c>
      <c r="AB133" s="53" t="s">
        <v>74</v>
      </c>
      <c r="AC133" s="53" t="s">
        <v>74</v>
      </c>
      <c r="AD133" s="53" t="s">
        <v>74</v>
      </c>
      <c r="AE133" s="53" t="s">
        <v>74</v>
      </c>
    </row>
    <row r="134" spans="1:31" x14ac:dyDescent="0.2">
      <c r="A134" s="48">
        <v>67481</v>
      </c>
      <c r="B134" s="49">
        <v>67481</v>
      </c>
      <c r="C134" s="50" t="s">
        <v>205</v>
      </c>
      <c r="D134" s="51">
        <v>0</v>
      </c>
      <c r="E134" s="51">
        <v>0</v>
      </c>
      <c r="F134" s="51">
        <v>0</v>
      </c>
      <c r="G134" s="52">
        <v>0</v>
      </c>
      <c r="H134" s="52">
        <v>0</v>
      </c>
      <c r="I134" s="51">
        <v>0</v>
      </c>
      <c r="J134" s="51">
        <v>0</v>
      </c>
      <c r="K134" s="53">
        <v>1.5655217265112709</v>
      </c>
      <c r="L134" s="53">
        <v>1.5027323456806148</v>
      </c>
      <c r="M134" s="53">
        <v>14.859033762034189</v>
      </c>
      <c r="N134" s="53">
        <v>2.3005939225338171E-13</v>
      </c>
      <c r="O134" s="53">
        <v>4.7264644487960821</v>
      </c>
      <c r="P134" s="53">
        <v>4.7264644487960839</v>
      </c>
      <c r="Q134" s="53" t="s">
        <v>73</v>
      </c>
      <c r="R134" s="53" t="s">
        <v>74</v>
      </c>
      <c r="S134" s="53" t="s">
        <v>74</v>
      </c>
      <c r="T134" s="53" t="s">
        <v>74</v>
      </c>
      <c r="U134" s="53" t="s">
        <v>74</v>
      </c>
      <c r="V134" s="53" t="s">
        <v>74</v>
      </c>
      <c r="W134" s="53" t="s">
        <v>74</v>
      </c>
      <c r="X134" s="53" t="s">
        <v>74</v>
      </c>
      <c r="Y134" s="53" t="s">
        <v>74</v>
      </c>
      <c r="Z134" s="53" t="s">
        <v>74</v>
      </c>
      <c r="AA134" s="53" t="s">
        <v>74</v>
      </c>
      <c r="AB134" s="53" t="s">
        <v>74</v>
      </c>
      <c r="AC134" s="53" t="s">
        <v>74</v>
      </c>
      <c r="AD134" s="53" t="s">
        <v>74</v>
      </c>
      <c r="AE134" s="53" t="s">
        <v>74</v>
      </c>
    </row>
    <row r="135" spans="1:31" x14ac:dyDescent="0.2">
      <c r="A135" s="48">
        <v>67561</v>
      </c>
      <c r="B135" s="49">
        <v>67561</v>
      </c>
      <c r="C135" s="50" t="s">
        <v>206</v>
      </c>
      <c r="D135" s="51">
        <v>0</v>
      </c>
      <c r="E135" s="51">
        <v>0</v>
      </c>
      <c r="F135" s="51">
        <v>0</v>
      </c>
      <c r="G135" s="52">
        <v>0</v>
      </c>
      <c r="H135" s="52">
        <v>0</v>
      </c>
      <c r="I135" s="51">
        <v>0</v>
      </c>
      <c r="J135" s="51">
        <v>0.67233589743589739</v>
      </c>
      <c r="K135" s="53">
        <v>0.22565833970038623</v>
      </c>
      <c r="L135" s="53">
        <v>0.22225788207036346</v>
      </c>
      <c r="M135" s="53">
        <v>2.6470386986108192</v>
      </c>
      <c r="N135" s="53">
        <v>1.4913726717904225E-3</v>
      </c>
      <c r="O135" s="53">
        <v>0.51087291843301652</v>
      </c>
      <c r="P135" s="53">
        <v>0.51087291843301652</v>
      </c>
      <c r="Q135" s="53" t="s">
        <v>71</v>
      </c>
      <c r="R135" s="53" t="s">
        <v>74</v>
      </c>
      <c r="S135" s="53">
        <v>1.6332909269064253E-8</v>
      </c>
      <c r="T135" s="53" t="s">
        <v>74</v>
      </c>
      <c r="U135" s="53">
        <v>4.1264921943531363E-9</v>
      </c>
      <c r="V135" s="53" t="s">
        <v>74</v>
      </c>
      <c r="W135" s="53">
        <v>1.0535080570023885E-8</v>
      </c>
      <c r="X135" s="53" t="s">
        <v>74</v>
      </c>
      <c r="Y135" s="53">
        <v>2.9628294580658472E-11</v>
      </c>
      <c r="Z135" s="53" t="s">
        <v>74</v>
      </c>
      <c r="AA135" s="53">
        <v>2.9270032956026336E-9</v>
      </c>
      <c r="AB135" s="53" t="s">
        <v>74</v>
      </c>
      <c r="AC135" s="53">
        <v>4.5259731206008604E-9</v>
      </c>
      <c r="AD135" s="53" t="s">
        <v>74</v>
      </c>
      <c r="AE135" s="53" t="s">
        <v>71</v>
      </c>
    </row>
    <row r="136" spans="1:31" x14ac:dyDescent="0.2">
      <c r="A136" s="48">
        <v>67630</v>
      </c>
      <c r="B136" s="49">
        <v>67630</v>
      </c>
      <c r="C136" s="50" t="s">
        <v>207</v>
      </c>
      <c r="D136" s="51">
        <v>0</v>
      </c>
      <c r="E136" s="51">
        <v>0</v>
      </c>
      <c r="F136" s="51">
        <v>0</v>
      </c>
      <c r="G136" s="52">
        <v>0</v>
      </c>
      <c r="H136" s="52">
        <v>0</v>
      </c>
      <c r="I136" s="51">
        <v>0</v>
      </c>
      <c r="J136" s="51">
        <v>0.61420512820512818</v>
      </c>
      <c r="K136" s="53">
        <v>8.0509249333138272E-2</v>
      </c>
      <c r="L136" s="53">
        <v>7.940962035659084E-2</v>
      </c>
      <c r="M136" s="53">
        <v>2.4634165246431623</v>
      </c>
      <c r="N136" s="53">
        <v>1.2209707241268822E-3</v>
      </c>
      <c r="O136" s="53">
        <v>0.56335839241144292</v>
      </c>
      <c r="P136" s="53">
        <v>0.56335839241144281</v>
      </c>
      <c r="Q136" s="53" t="s">
        <v>71</v>
      </c>
      <c r="R136" s="53" t="s">
        <v>74</v>
      </c>
      <c r="S136" s="53" t="s">
        <v>74</v>
      </c>
      <c r="T136" s="53" t="s">
        <v>74</v>
      </c>
      <c r="U136" s="53" t="s">
        <v>74</v>
      </c>
      <c r="V136" s="53" t="s">
        <v>74</v>
      </c>
      <c r="W136" s="53" t="s">
        <v>74</v>
      </c>
      <c r="X136" s="53" t="s">
        <v>74</v>
      </c>
      <c r="Y136" s="53" t="s">
        <v>74</v>
      </c>
      <c r="Z136" s="53" t="s">
        <v>74</v>
      </c>
      <c r="AA136" s="53" t="s">
        <v>74</v>
      </c>
      <c r="AB136" s="53" t="s">
        <v>74</v>
      </c>
      <c r="AC136" s="53" t="s">
        <v>74</v>
      </c>
      <c r="AD136" s="53" t="s">
        <v>74</v>
      </c>
      <c r="AE136" s="53" t="s">
        <v>74</v>
      </c>
    </row>
    <row r="137" spans="1:31" x14ac:dyDescent="0.2">
      <c r="A137" s="48">
        <v>67641</v>
      </c>
      <c r="B137" s="49">
        <v>67641</v>
      </c>
      <c r="C137" s="50" t="s">
        <v>208</v>
      </c>
      <c r="D137" s="51">
        <v>0</v>
      </c>
      <c r="E137" s="51">
        <v>0</v>
      </c>
      <c r="F137" s="51">
        <v>0</v>
      </c>
      <c r="G137" s="52">
        <v>0</v>
      </c>
      <c r="H137" s="52">
        <v>0</v>
      </c>
      <c r="I137" s="51">
        <v>0</v>
      </c>
      <c r="J137" s="51">
        <v>0.35591025641025642</v>
      </c>
      <c r="K137" s="53">
        <v>7.9266081182143955E-2</v>
      </c>
      <c r="L137" s="53">
        <v>7.9034696865301082E-2</v>
      </c>
      <c r="M137" s="53">
        <v>1.213309066286874</v>
      </c>
      <c r="N137" s="53">
        <v>3.5466349238534199E-3</v>
      </c>
      <c r="O137" s="53">
        <v>0.25718333340002297</v>
      </c>
      <c r="P137" s="53">
        <v>0.25718333340002297</v>
      </c>
      <c r="Q137" s="53" t="s">
        <v>71</v>
      </c>
      <c r="R137" s="53" t="s">
        <v>74</v>
      </c>
      <c r="S137" s="53">
        <v>9.6718655846217949E-9</v>
      </c>
      <c r="T137" s="53" t="s">
        <v>74</v>
      </c>
      <c r="U137" s="53">
        <v>2.8300385759621337E-9</v>
      </c>
      <c r="V137" s="53" t="s">
        <v>74</v>
      </c>
      <c r="W137" s="53">
        <v>5.8631541116992427E-9</v>
      </c>
      <c r="X137" s="53" t="s">
        <v>74</v>
      </c>
      <c r="Y137" s="53">
        <v>1.284208441107347E-10</v>
      </c>
      <c r="Z137" s="53" t="s">
        <v>74</v>
      </c>
      <c r="AA137" s="53">
        <v>2.2028258233113838E-9</v>
      </c>
      <c r="AB137" s="53" t="s">
        <v>74</v>
      </c>
      <c r="AC137" s="53">
        <v>3.1912181565847079E-9</v>
      </c>
      <c r="AD137" s="53" t="s">
        <v>74</v>
      </c>
      <c r="AE137" s="53" t="s">
        <v>71</v>
      </c>
    </row>
    <row r="138" spans="1:31" x14ac:dyDescent="0.2">
      <c r="A138" s="48">
        <v>67663</v>
      </c>
      <c r="B138" s="49">
        <v>67663</v>
      </c>
      <c r="C138" s="57" t="s">
        <v>209</v>
      </c>
      <c r="D138" s="52">
        <v>31</v>
      </c>
      <c r="E138" s="51">
        <v>0</v>
      </c>
      <c r="F138" s="51">
        <v>0</v>
      </c>
      <c r="G138" s="52">
        <v>0</v>
      </c>
      <c r="H138" s="52">
        <v>0</v>
      </c>
      <c r="I138" s="51">
        <v>0</v>
      </c>
      <c r="J138" s="51">
        <v>2.1508717948717948E-2</v>
      </c>
      <c r="K138" s="53">
        <v>0.28210302963341599</v>
      </c>
      <c r="L138" s="53">
        <v>0.28179444825665695</v>
      </c>
      <c r="M138" s="53">
        <v>41.178879962345988</v>
      </c>
      <c r="N138" s="53">
        <v>5.346887318892965E-2</v>
      </c>
      <c r="O138" s="53">
        <v>2.0858920604876472</v>
      </c>
      <c r="P138" s="53">
        <v>2.0858920604876467</v>
      </c>
      <c r="Q138" s="53" t="s">
        <v>71</v>
      </c>
      <c r="R138" s="53">
        <v>2.9897879881250325E-7</v>
      </c>
      <c r="S138" s="53">
        <v>1.7139560256269851E-6</v>
      </c>
      <c r="T138" s="53">
        <v>1.6220518884462873E-7</v>
      </c>
      <c r="U138" s="53">
        <v>9.2656212905208268E-7</v>
      </c>
      <c r="V138" s="53">
        <v>3.9034783861074134E-7</v>
      </c>
      <c r="W138" s="53">
        <v>1.174926138213845E-6</v>
      </c>
      <c r="X138" s="53">
        <v>3.4506378480302038E-8</v>
      </c>
      <c r="Y138" s="53">
        <v>1.7958263470636616E-7</v>
      </c>
      <c r="Z138" s="53">
        <v>1.4753036323313694E-7</v>
      </c>
      <c r="AA138" s="53">
        <v>7.9508319209317249E-7</v>
      </c>
      <c r="AB138" s="53">
        <v>1.8896385014009788E-7</v>
      </c>
      <c r="AC138" s="53">
        <v>8.5458427212835954E-7</v>
      </c>
      <c r="AD138" s="53" t="s">
        <v>71</v>
      </c>
      <c r="AE138" s="53" t="s">
        <v>71</v>
      </c>
    </row>
    <row r="139" spans="1:31" x14ac:dyDescent="0.2">
      <c r="A139" s="48">
        <v>67685</v>
      </c>
      <c r="B139" s="49">
        <v>67685</v>
      </c>
      <c r="C139" s="50" t="s">
        <v>210</v>
      </c>
      <c r="D139" s="51">
        <v>0</v>
      </c>
      <c r="E139" s="51">
        <v>0</v>
      </c>
      <c r="F139" s="51">
        <v>0</v>
      </c>
      <c r="G139" s="52">
        <v>0</v>
      </c>
      <c r="H139" s="52">
        <v>0</v>
      </c>
      <c r="I139" s="51">
        <v>0</v>
      </c>
      <c r="J139" s="51">
        <v>6.6762820512820502</v>
      </c>
      <c r="K139" s="53">
        <v>4.080311622327483E-2</v>
      </c>
      <c r="L139" s="53">
        <v>3.7149789926707123E-2</v>
      </c>
      <c r="M139" s="53">
        <v>0.80446896220556052</v>
      </c>
      <c r="N139" s="53">
        <v>1.1482736927783193E-7</v>
      </c>
      <c r="O139" s="53">
        <v>0.24908960832253776</v>
      </c>
      <c r="P139" s="53">
        <v>0.24908960832253779</v>
      </c>
      <c r="Q139" s="53" t="s">
        <v>71</v>
      </c>
      <c r="R139" s="53" t="s">
        <v>74</v>
      </c>
      <c r="S139" s="53" t="s">
        <v>74</v>
      </c>
      <c r="T139" s="53" t="s">
        <v>74</v>
      </c>
      <c r="U139" s="53" t="s">
        <v>74</v>
      </c>
      <c r="V139" s="53" t="s">
        <v>74</v>
      </c>
      <c r="W139" s="53" t="s">
        <v>74</v>
      </c>
      <c r="X139" s="53" t="s">
        <v>74</v>
      </c>
      <c r="Y139" s="53" t="s">
        <v>74</v>
      </c>
      <c r="Z139" s="53" t="s">
        <v>74</v>
      </c>
      <c r="AA139" s="53" t="s">
        <v>74</v>
      </c>
      <c r="AB139" s="53" t="s">
        <v>74</v>
      </c>
      <c r="AC139" s="53" t="s">
        <v>74</v>
      </c>
      <c r="AD139" s="53" t="s">
        <v>74</v>
      </c>
      <c r="AE139" s="53" t="s">
        <v>74</v>
      </c>
    </row>
    <row r="140" spans="1:31" x14ac:dyDescent="0.2">
      <c r="A140" s="48">
        <v>67721</v>
      </c>
      <c r="B140" s="49">
        <v>67721</v>
      </c>
      <c r="C140" s="50" t="s">
        <v>211</v>
      </c>
      <c r="D140" s="51">
        <v>0</v>
      </c>
      <c r="E140" s="51">
        <v>0</v>
      </c>
      <c r="F140" s="51">
        <v>0</v>
      </c>
      <c r="G140" s="52">
        <v>0</v>
      </c>
      <c r="H140" s="52">
        <v>0</v>
      </c>
      <c r="I140" s="51">
        <v>0</v>
      </c>
      <c r="J140" s="51">
        <v>0</v>
      </c>
      <c r="K140" s="53">
        <v>42.760463552744135</v>
      </c>
      <c r="L140" s="53">
        <v>42.745821863094669</v>
      </c>
      <c r="M140" s="53">
        <v>1911.479851134369</v>
      </c>
      <c r="N140" s="53">
        <v>19.489845052541337</v>
      </c>
      <c r="O140" s="53">
        <v>135.34158366150569</v>
      </c>
      <c r="P140" s="53">
        <v>135.34158366150569</v>
      </c>
      <c r="Q140" s="53" t="s">
        <v>71</v>
      </c>
      <c r="R140" s="53">
        <v>2.7607640635165059E-6</v>
      </c>
      <c r="S140" s="53">
        <v>3.3910343982964582E-5</v>
      </c>
      <c r="T140" s="53">
        <v>2.2584377982282584E-6</v>
      </c>
      <c r="U140" s="53">
        <v>2.7740292484284407E-5</v>
      </c>
      <c r="V140" s="53">
        <v>3.5964953407099769E-6</v>
      </c>
      <c r="W140" s="53">
        <v>4.4175594629140811E-5</v>
      </c>
      <c r="X140" s="53">
        <v>1.3794715820421692E-6</v>
      </c>
      <c r="Y140" s="53">
        <v>1.6943988977526267E-5</v>
      </c>
      <c r="Z140" s="53">
        <v>1.9515078227092686E-6</v>
      </c>
      <c r="AA140" s="53">
        <v>2.3970285048272437E-5</v>
      </c>
      <c r="AB140" s="53">
        <v>3.1232604970788253E-6</v>
      </c>
      <c r="AC140" s="53">
        <v>3.836287178754589E-5</v>
      </c>
      <c r="AD140" s="53" t="s">
        <v>71</v>
      </c>
      <c r="AE140" s="53" t="s">
        <v>71</v>
      </c>
    </row>
    <row r="141" spans="1:31" x14ac:dyDescent="0.2">
      <c r="A141" s="48">
        <v>68042</v>
      </c>
      <c r="B141" s="49">
        <v>68042</v>
      </c>
      <c r="C141" s="50" t="s">
        <v>212</v>
      </c>
      <c r="D141" s="51">
        <v>0</v>
      </c>
      <c r="E141" s="51">
        <v>0</v>
      </c>
      <c r="F141" s="51">
        <v>0</v>
      </c>
      <c r="G141" s="52">
        <v>0</v>
      </c>
      <c r="H141" s="52">
        <v>0</v>
      </c>
      <c r="I141" s="51">
        <v>0</v>
      </c>
      <c r="J141" s="51">
        <v>0</v>
      </c>
      <c r="K141" s="53">
        <v>0.42050928539858801</v>
      </c>
      <c r="L141" s="53">
        <v>0.39847663424643853</v>
      </c>
      <c r="M141" s="53">
        <v>2.6028596063681122</v>
      </c>
      <c r="N141" s="53">
        <v>5.2931812270303666E-16</v>
      </c>
      <c r="O141" s="53">
        <v>0.44611827990890268</v>
      </c>
      <c r="P141" s="53">
        <v>0.44611827990890268</v>
      </c>
      <c r="Q141" s="53" t="s">
        <v>73</v>
      </c>
      <c r="R141" s="53" t="s">
        <v>74</v>
      </c>
      <c r="S141" s="53" t="s">
        <v>74</v>
      </c>
      <c r="T141" s="53" t="s">
        <v>74</v>
      </c>
      <c r="U141" s="53" t="s">
        <v>74</v>
      </c>
      <c r="V141" s="53" t="s">
        <v>74</v>
      </c>
      <c r="W141" s="53" t="s">
        <v>74</v>
      </c>
      <c r="X141" s="53" t="s">
        <v>74</v>
      </c>
      <c r="Y141" s="53" t="s">
        <v>74</v>
      </c>
      <c r="Z141" s="53" t="s">
        <v>74</v>
      </c>
      <c r="AA141" s="53" t="s">
        <v>74</v>
      </c>
      <c r="AB141" s="53" t="s">
        <v>74</v>
      </c>
      <c r="AC141" s="53" t="s">
        <v>74</v>
      </c>
      <c r="AD141" s="53" t="s">
        <v>74</v>
      </c>
      <c r="AE141" s="53" t="s">
        <v>74</v>
      </c>
    </row>
    <row r="142" spans="1:31" x14ac:dyDescent="0.2">
      <c r="A142" s="48">
        <v>68111</v>
      </c>
      <c r="B142" s="49">
        <v>68111</v>
      </c>
      <c r="C142" s="50" t="s">
        <v>213</v>
      </c>
      <c r="D142" s="51">
        <v>0</v>
      </c>
      <c r="E142" s="51">
        <v>0</v>
      </c>
      <c r="F142" s="51">
        <v>0</v>
      </c>
      <c r="G142" s="52">
        <v>0</v>
      </c>
      <c r="H142" s="52">
        <v>0</v>
      </c>
      <c r="I142" s="51">
        <v>0</v>
      </c>
      <c r="J142" s="51">
        <v>0</v>
      </c>
      <c r="K142" s="53">
        <v>21.587254767866373</v>
      </c>
      <c r="L142" s="53">
        <v>19.211889391849628</v>
      </c>
      <c r="M142" s="53">
        <v>382.98091594382373</v>
      </c>
      <c r="N142" s="53">
        <v>2.3153843654702568E-4</v>
      </c>
      <c r="O142" s="53">
        <v>95.468301903452243</v>
      </c>
      <c r="P142" s="53">
        <v>95.468301903452215</v>
      </c>
      <c r="Q142" s="53" t="s">
        <v>73</v>
      </c>
      <c r="R142" s="53" t="s">
        <v>74</v>
      </c>
      <c r="S142" s="53" t="s">
        <v>74</v>
      </c>
      <c r="T142" s="53" t="s">
        <v>74</v>
      </c>
      <c r="U142" s="53" t="s">
        <v>74</v>
      </c>
      <c r="V142" s="53" t="s">
        <v>74</v>
      </c>
      <c r="W142" s="53" t="s">
        <v>74</v>
      </c>
      <c r="X142" s="53" t="s">
        <v>74</v>
      </c>
      <c r="Y142" s="53" t="s">
        <v>74</v>
      </c>
      <c r="Z142" s="53" t="s">
        <v>74</v>
      </c>
      <c r="AA142" s="53" t="s">
        <v>74</v>
      </c>
      <c r="AB142" s="53" t="s">
        <v>74</v>
      </c>
      <c r="AC142" s="53" t="s">
        <v>74</v>
      </c>
      <c r="AD142" s="53" t="s">
        <v>74</v>
      </c>
      <c r="AE142" s="53" t="s">
        <v>74</v>
      </c>
    </row>
    <row r="143" spans="1:31" x14ac:dyDescent="0.2">
      <c r="A143" s="48">
        <v>68122</v>
      </c>
      <c r="B143" s="49">
        <v>68122</v>
      </c>
      <c r="C143" s="50" t="s">
        <v>214</v>
      </c>
      <c r="D143" s="51">
        <v>0</v>
      </c>
      <c r="E143" s="51">
        <v>0</v>
      </c>
      <c r="F143" s="51">
        <v>0</v>
      </c>
      <c r="G143" s="52">
        <v>0</v>
      </c>
      <c r="H143" s="52">
        <v>0</v>
      </c>
      <c r="I143" s="51">
        <v>0</v>
      </c>
      <c r="J143" s="51">
        <v>0</v>
      </c>
      <c r="K143" s="53">
        <v>0.30249410219370743</v>
      </c>
      <c r="L143" s="53">
        <v>0.28873274295641838</v>
      </c>
      <c r="M143" s="53">
        <v>3.1307553303947446</v>
      </c>
      <c r="N143" s="53">
        <v>4.4555179652157147E-5</v>
      </c>
      <c r="O143" s="53">
        <v>0.96243041849273714</v>
      </c>
      <c r="P143" s="53">
        <v>0.96243041849273692</v>
      </c>
      <c r="Q143" s="53" t="s">
        <v>71</v>
      </c>
      <c r="R143" s="53" t="s">
        <v>74</v>
      </c>
      <c r="S143" s="53">
        <v>2.7154556086269488E-6</v>
      </c>
      <c r="T143" s="53" t="s">
        <v>74</v>
      </c>
      <c r="U143" s="53">
        <v>8.9531903887865063E-7</v>
      </c>
      <c r="V143" s="53" t="s">
        <v>74</v>
      </c>
      <c r="W143" s="53">
        <v>3.3019715757907627E-6</v>
      </c>
      <c r="X143" s="53" t="s">
        <v>74</v>
      </c>
      <c r="Y143" s="53">
        <v>6.9648167119618149E-10</v>
      </c>
      <c r="Z143" s="53" t="s">
        <v>74</v>
      </c>
      <c r="AA143" s="53">
        <v>1.0567073282246442E-6</v>
      </c>
      <c r="AB143" s="53" t="s">
        <v>74</v>
      </c>
      <c r="AC143" s="53">
        <v>1.5377993624604093E-6</v>
      </c>
      <c r="AD143" s="53" t="s">
        <v>74</v>
      </c>
      <c r="AE143" s="53" t="s">
        <v>71</v>
      </c>
    </row>
    <row r="144" spans="1:31" x14ac:dyDescent="0.2">
      <c r="A144" s="48">
        <v>68359</v>
      </c>
      <c r="B144" s="49">
        <v>68359</v>
      </c>
      <c r="C144" s="50" t="s">
        <v>215</v>
      </c>
      <c r="D144" s="51">
        <v>0</v>
      </c>
      <c r="E144" s="51">
        <v>0</v>
      </c>
      <c r="F144" s="51">
        <v>0</v>
      </c>
      <c r="G144" s="52">
        <v>0</v>
      </c>
      <c r="H144" s="52">
        <v>0</v>
      </c>
      <c r="I144" s="51">
        <v>0</v>
      </c>
      <c r="J144" s="51">
        <v>0</v>
      </c>
      <c r="K144" s="53">
        <v>618.56036459896109</v>
      </c>
      <c r="L144" s="53">
        <v>517.04814559682836</v>
      </c>
      <c r="M144" s="53">
        <v>11741.381393407635</v>
      </c>
      <c r="N144" s="53">
        <v>3.7833573502960428E-5</v>
      </c>
      <c r="O144" s="53">
        <v>1922.3588839321883</v>
      </c>
      <c r="P144" s="53">
        <v>1922.3588839321883</v>
      </c>
      <c r="Q144" s="53" t="s">
        <v>73</v>
      </c>
      <c r="R144" s="53" t="s">
        <v>74</v>
      </c>
      <c r="S144" s="53" t="s">
        <v>74</v>
      </c>
      <c r="T144" s="53" t="s">
        <v>74</v>
      </c>
      <c r="U144" s="53" t="s">
        <v>74</v>
      </c>
      <c r="V144" s="53" t="s">
        <v>74</v>
      </c>
      <c r="W144" s="53" t="s">
        <v>74</v>
      </c>
      <c r="X144" s="53" t="s">
        <v>74</v>
      </c>
      <c r="Y144" s="53" t="s">
        <v>74</v>
      </c>
      <c r="Z144" s="53" t="s">
        <v>74</v>
      </c>
      <c r="AA144" s="53" t="s">
        <v>74</v>
      </c>
      <c r="AB144" s="53" t="s">
        <v>74</v>
      </c>
      <c r="AC144" s="53" t="s">
        <v>74</v>
      </c>
      <c r="AD144" s="53" t="s">
        <v>74</v>
      </c>
      <c r="AE144" s="53" t="s">
        <v>74</v>
      </c>
    </row>
    <row r="145" spans="1:31" x14ac:dyDescent="0.2">
      <c r="A145" s="48">
        <v>68893</v>
      </c>
      <c r="B145" s="49">
        <v>68893</v>
      </c>
      <c r="C145" s="50" t="s">
        <v>216</v>
      </c>
      <c r="D145" s="51">
        <v>0</v>
      </c>
      <c r="E145" s="51">
        <v>0</v>
      </c>
      <c r="F145" s="51">
        <v>0</v>
      </c>
      <c r="G145" s="52">
        <v>0</v>
      </c>
      <c r="H145" s="52">
        <v>0</v>
      </c>
      <c r="I145" s="51">
        <v>0</v>
      </c>
      <c r="J145" s="51">
        <v>0</v>
      </c>
      <c r="K145" s="53" t="s">
        <v>74</v>
      </c>
      <c r="L145" s="53" t="s">
        <v>74</v>
      </c>
      <c r="M145" s="53" t="s">
        <v>74</v>
      </c>
      <c r="N145" s="53" t="s">
        <v>74</v>
      </c>
      <c r="O145" s="53" t="s">
        <v>74</v>
      </c>
      <c r="P145" s="53" t="s">
        <v>74</v>
      </c>
      <c r="Q145" s="53" t="s">
        <v>74</v>
      </c>
      <c r="R145" s="53">
        <v>3.3785370715196806E-7</v>
      </c>
      <c r="S145" s="53" t="s">
        <v>74</v>
      </c>
      <c r="T145" s="53">
        <v>2.7150641162517123E-7</v>
      </c>
      <c r="U145" s="53" t="s">
        <v>74</v>
      </c>
      <c r="V145" s="53">
        <v>2.6492566038638298E-7</v>
      </c>
      <c r="W145" s="53" t="s">
        <v>74</v>
      </c>
      <c r="X145" s="53">
        <v>4.9220963923020498E-11</v>
      </c>
      <c r="Y145" s="53" t="s">
        <v>74</v>
      </c>
      <c r="Z145" s="53">
        <v>8.9740142144084441E-8</v>
      </c>
      <c r="AA145" s="53" t="s">
        <v>74</v>
      </c>
      <c r="AB145" s="53">
        <v>1.0984802447418708E-7</v>
      </c>
      <c r="AC145" s="53" t="s">
        <v>74</v>
      </c>
      <c r="AD145" s="53" t="s">
        <v>73</v>
      </c>
      <c r="AE145" s="53" t="s">
        <v>74</v>
      </c>
    </row>
    <row r="146" spans="1:31" x14ac:dyDescent="0.2">
      <c r="A146" s="48">
        <v>69534</v>
      </c>
      <c r="B146" s="49">
        <v>69534</v>
      </c>
      <c r="C146" s="50" t="s">
        <v>217</v>
      </c>
      <c r="D146" s="51">
        <v>0</v>
      </c>
      <c r="E146" s="51">
        <v>0</v>
      </c>
      <c r="F146" s="51">
        <v>0</v>
      </c>
      <c r="G146" s="52">
        <v>0</v>
      </c>
      <c r="H146" s="52">
        <v>0</v>
      </c>
      <c r="I146" s="51">
        <v>0</v>
      </c>
      <c r="J146" s="51">
        <v>0</v>
      </c>
      <c r="K146" s="53">
        <v>44.982894000424849</v>
      </c>
      <c r="L146" s="53">
        <v>42.168317030117336</v>
      </c>
      <c r="M146" s="53">
        <v>306.5580088659637</v>
      </c>
      <c r="N146" s="53">
        <v>1.5928359770368551E-12</v>
      </c>
      <c r="O146" s="53">
        <v>46.363635956088942</v>
      </c>
      <c r="P146" s="53">
        <v>46.363635956088942</v>
      </c>
      <c r="Q146" s="53" t="s">
        <v>73</v>
      </c>
      <c r="R146" s="53" t="s">
        <v>74</v>
      </c>
      <c r="S146" s="53" t="s">
        <v>74</v>
      </c>
      <c r="T146" s="53" t="s">
        <v>74</v>
      </c>
      <c r="U146" s="53" t="s">
        <v>74</v>
      </c>
      <c r="V146" s="53" t="s">
        <v>74</v>
      </c>
      <c r="W146" s="53" t="s">
        <v>74</v>
      </c>
      <c r="X146" s="53" t="s">
        <v>74</v>
      </c>
      <c r="Y146" s="53" t="s">
        <v>74</v>
      </c>
      <c r="Z146" s="53" t="s">
        <v>74</v>
      </c>
      <c r="AA146" s="53" t="s">
        <v>74</v>
      </c>
      <c r="AB146" s="53" t="s">
        <v>74</v>
      </c>
      <c r="AC146" s="53" t="s">
        <v>74</v>
      </c>
      <c r="AD146" s="53" t="s">
        <v>74</v>
      </c>
      <c r="AE146" s="53" t="s">
        <v>74</v>
      </c>
    </row>
    <row r="147" spans="1:31" x14ac:dyDescent="0.2">
      <c r="A147" s="48">
        <v>69727</v>
      </c>
      <c r="B147" s="49">
        <v>69727</v>
      </c>
      <c r="C147" s="50" t="s">
        <v>218</v>
      </c>
      <c r="D147" s="51">
        <v>0</v>
      </c>
      <c r="E147" s="51">
        <v>0</v>
      </c>
      <c r="F147" s="51">
        <v>0</v>
      </c>
      <c r="G147" s="52">
        <v>0</v>
      </c>
      <c r="H147" s="52">
        <v>0</v>
      </c>
      <c r="I147" s="51">
        <v>0</v>
      </c>
      <c r="J147" s="51">
        <v>0</v>
      </c>
      <c r="K147" s="53">
        <v>13.54484200104489</v>
      </c>
      <c r="L147" s="53">
        <v>12.22104921241313</v>
      </c>
      <c r="M147" s="53">
        <v>160.91409356551463</v>
      </c>
      <c r="N147" s="53">
        <v>1.5161605487826502E-4</v>
      </c>
      <c r="O147" s="53">
        <v>28.24376019253577</v>
      </c>
      <c r="P147" s="53">
        <v>28.243760192535763</v>
      </c>
      <c r="Q147" s="53" t="s">
        <v>73</v>
      </c>
      <c r="R147" s="53" t="s">
        <v>74</v>
      </c>
      <c r="S147" s="53" t="s">
        <v>74</v>
      </c>
      <c r="T147" s="53" t="s">
        <v>74</v>
      </c>
      <c r="U147" s="53" t="s">
        <v>74</v>
      </c>
      <c r="V147" s="53" t="s">
        <v>74</v>
      </c>
      <c r="W147" s="53" t="s">
        <v>74</v>
      </c>
      <c r="X147" s="53" t="s">
        <v>74</v>
      </c>
      <c r="Y147" s="53" t="s">
        <v>74</v>
      </c>
      <c r="Z147" s="53" t="s">
        <v>74</v>
      </c>
      <c r="AA147" s="53" t="s">
        <v>74</v>
      </c>
      <c r="AB147" s="53" t="s">
        <v>74</v>
      </c>
      <c r="AC147" s="53" t="s">
        <v>74</v>
      </c>
      <c r="AD147" s="53" t="s">
        <v>74</v>
      </c>
      <c r="AE147" s="53" t="s">
        <v>74</v>
      </c>
    </row>
    <row r="148" spans="1:31" x14ac:dyDescent="0.2">
      <c r="A148" s="48">
        <v>70257</v>
      </c>
      <c r="B148" s="49">
        <v>70257</v>
      </c>
      <c r="C148" s="50" t="s">
        <v>219</v>
      </c>
      <c r="D148" s="51">
        <v>0</v>
      </c>
      <c r="E148" s="51">
        <v>0</v>
      </c>
      <c r="F148" s="51">
        <v>0</v>
      </c>
      <c r="G148" s="52">
        <v>0</v>
      </c>
      <c r="H148" s="52">
        <v>0</v>
      </c>
      <c r="I148" s="51">
        <v>0</v>
      </c>
      <c r="J148" s="51">
        <v>0</v>
      </c>
      <c r="K148" s="53" t="s">
        <v>74</v>
      </c>
      <c r="L148" s="53" t="s">
        <v>74</v>
      </c>
      <c r="M148" s="53" t="s">
        <v>74</v>
      </c>
      <c r="N148" s="53" t="s">
        <v>74</v>
      </c>
      <c r="O148" s="53" t="s">
        <v>74</v>
      </c>
      <c r="P148" s="53" t="s">
        <v>74</v>
      </c>
      <c r="Q148" s="53" t="s">
        <v>74</v>
      </c>
      <c r="R148" s="53">
        <v>1.1259875169613632E-4</v>
      </c>
      <c r="S148" s="53" t="s">
        <v>74</v>
      </c>
      <c r="T148" s="53">
        <v>8.2324973652233321E-5</v>
      </c>
      <c r="U148" s="53" t="s">
        <v>74</v>
      </c>
      <c r="V148" s="53">
        <v>1.1657249780657458E-4</v>
      </c>
      <c r="W148" s="53" t="s">
        <v>74</v>
      </c>
      <c r="X148" s="53">
        <v>2.1757719816098465E-8</v>
      </c>
      <c r="Y148" s="53" t="s">
        <v>74</v>
      </c>
      <c r="Z148" s="53">
        <v>1.9453414042251586E-5</v>
      </c>
      <c r="AA148" s="53" t="s">
        <v>74</v>
      </c>
      <c r="AB148" s="53">
        <v>2.4377670372654083E-5</v>
      </c>
      <c r="AC148" s="53" t="s">
        <v>74</v>
      </c>
      <c r="AD148" s="53" t="s">
        <v>71</v>
      </c>
      <c r="AE148" s="53" t="s">
        <v>74</v>
      </c>
    </row>
    <row r="149" spans="1:31" x14ac:dyDescent="0.2">
      <c r="A149" s="48">
        <v>70304</v>
      </c>
      <c r="B149" s="49">
        <v>70304</v>
      </c>
      <c r="C149" s="50" t="s">
        <v>220</v>
      </c>
      <c r="D149" s="51">
        <v>0</v>
      </c>
      <c r="E149" s="51">
        <v>0</v>
      </c>
      <c r="F149" s="51">
        <v>0</v>
      </c>
      <c r="G149" s="52">
        <v>0</v>
      </c>
      <c r="H149" s="52">
        <v>0</v>
      </c>
      <c r="I149" s="51">
        <v>0</v>
      </c>
      <c r="J149" s="51">
        <v>0</v>
      </c>
      <c r="K149" s="53">
        <v>54279.051102128025</v>
      </c>
      <c r="L149" s="53">
        <v>33711.867655631715</v>
      </c>
      <c r="M149" s="53">
        <v>1416766.4721908406</v>
      </c>
      <c r="N149" s="53">
        <v>2.5491077715796005E-5</v>
      </c>
      <c r="O149" s="53">
        <v>807.17534578425807</v>
      </c>
      <c r="P149" s="53">
        <v>807.17534578425807</v>
      </c>
      <c r="Q149" s="53" t="s">
        <v>73</v>
      </c>
      <c r="R149" s="53" t="s">
        <v>74</v>
      </c>
      <c r="S149" s="53">
        <v>1.1868986044302808E-4</v>
      </c>
      <c r="T149" s="53" t="s">
        <v>74</v>
      </c>
      <c r="U149" s="53">
        <v>1.1233126224824008E-4</v>
      </c>
      <c r="V149" s="53" t="s">
        <v>74</v>
      </c>
      <c r="W149" s="53">
        <v>2.2827076547985229E-5</v>
      </c>
      <c r="X149" s="53" t="s">
        <v>74</v>
      </c>
      <c r="Y149" s="53">
        <v>7.6418327158898702E-7</v>
      </c>
      <c r="Z149" s="53" t="s">
        <v>74</v>
      </c>
      <c r="AA149" s="53">
        <v>1.3005306277759988E-8</v>
      </c>
      <c r="AB149" s="53" t="s">
        <v>74</v>
      </c>
      <c r="AC149" s="53">
        <v>3.0410840328691575E-6</v>
      </c>
      <c r="AD149" s="53" t="s">
        <v>74</v>
      </c>
      <c r="AE149" s="53" t="s">
        <v>73</v>
      </c>
    </row>
    <row r="150" spans="1:31" x14ac:dyDescent="0.2">
      <c r="A150" s="48">
        <v>70382</v>
      </c>
      <c r="B150" s="49">
        <v>70382</v>
      </c>
      <c r="C150" s="50" t="s">
        <v>221</v>
      </c>
      <c r="D150" s="51">
        <v>0</v>
      </c>
      <c r="E150" s="51">
        <v>0</v>
      </c>
      <c r="F150" s="51">
        <v>0</v>
      </c>
      <c r="G150" s="52">
        <v>0</v>
      </c>
      <c r="H150" s="52">
        <v>0</v>
      </c>
      <c r="I150" s="51">
        <v>0</v>
      </c>
      <c r="J150" s="51">
        <v>0</v>
      </c>
      <c r="K150" s="53">
        <v>14.931484007552859</v>
      </c>
      <c r="L150" s="53">
        <v>3.2951638663213374</v>
      </c>
      <c r="M150" s="53">
        <v>56907.363645744772</v>
      </c>
      <c r="N150" s="53">
        <v>0.38694045168896951</v>
      </c>
      <c r="O150" s="53">
        <v>45.60917101404025</v>
      </c>
      <c r="P150" s="53">
        <v>45.60917101404025</v>
      </c>
      <c r="Q150" s="53" t="s">
        <v>73</v>
      </c>
      <c r="R150" s="53" t="s">
        <v>74</v>
      </c>
      <c r="S150" s="53" t="s">
        <v>74</v>
      </c>
      <c r="T150" s="53" t="s">
        <v>74</v>
      </c>
      <c r="U150" s="53" t="s">
        <v>74</v>
      </c>
      <c r="V150" s="53" t="s">
        <v>74</v>
      </c>
      <c r="W150" s="53" t="s">
        <v>74</v>
      </c>
      <c r="X150" s="53" t="s">
        <v>74</v>
      </c>
      <c r="Y150" s="53" t="s">
        <v>74</v>
      </c>
      <c r="Z150" s="53" t="s">
        <v>74</v>
      </c>
      <c r="AA150" s="53" t="s">
        <v>74</v>
      </c>
      <c r="AB150" s="53" t="s">
        <v>74</v>
      </c>
      <c r="AC150" s="53" t="s">
        <v>74</v>
      </c>
      <c r="AD150" s="53" t="s">
        <v>74</v>
      </c>
      <c r="AE150" s="53" t="s">
        <v>74</v>
      </c>
    </row>
    <row r="151" spans="1:31" x14ac:dyDescent="0.2">
      <c r="A151" s="48">
        <v>70699</v>
      </c>
      <c r="B151" s="49">
        <v>70699</v>
      </c>
      <c r="C151" s="50" t="s">
        <v>222</v>
      </c>
      <c r="D151" s="51">
        <v>0</v>
      </c>
      <c r="E151" s="51">
        <v>0</v>
      </c>
      <c r="F151" s="51">
        <v>0</v>
      </c>
      <c r="G151" s="52">
        <v>0</v>
      </c>
      <c r="H151" s="52">
        <v>0</v>
      </c>
      <c r="I151" s="51">
        <v>0</v>
      </c>
      <c r="J151" s="51">
        <v>0</v>
      </c>
      <c r="K151" s="53">
        <v>4.2405908471876188</v>
      </c>
      <c r="L151" s="53">
        <v>2.4513861414630425</v>
      </c>
      <c r="M151" s="53">
        <v>259.56789811247143</v>
      </c>
      <c r="N151" s="53">
        <v>2.6386265025037272E-3</v>
      </c>
      <c r="O151" s="53">
        <v>48.489890940999786</v>
      </c>
      <c r="P151" s="53">
        <v>48.489890940999771</v>
      </c>
      <c r="Q151" s="53" t="s">
        <v>73</v>
      </c>
      <c r="R151" s="53" t="s">
        <v>74</v>
      </c>
      <c r="S151" s="53" t="s">
        <v>74</v>
      </c>
      <c r="T151" s="53" t="s">
        <v>74</v>
      </c>
      <c r="U151" s="53" t="s">
        <v>74</v>
      </c>
      <c r="V151" s="53" t="s">
        <v>74</v>
      </c>
      <c r="W151" s="53" t="s">
        <v>74</v>
      </c>
      <c r="X151" s="53" t="s">
        <v>74</v>
      </c>
      <c r="Y151" s="53" t="s">
        <v>74</v>
      </c>
      <c r="Z151" s="53" t="s">
        <v>74</v>
      </c>
      <c r="AA151" s="53" t="s">
        <v>74</v>
      </c>
      <c r="AB151" s="53" t="s">
        <v>74</v>
      </c>
      <c r="AC151" s="53" t="s">
        <v>74</v>
      </c>
      <c r="AD151" s="53" t="s">
        <v>74</v>
      </c>
      <c r="AE151" s="53" t="s">
        <v>74</v>
      </c>
    </row>
    <row r="152" spans="1:31" x14ac:dyDescent="0.2">
      <c r="A152" s="48">
        <v>71238</v>
      </c>
      <c r="B152" s="49">
        <v>71238</v>
      </c>
      <c r="C152" s="50" t="s">
        <v>223</v>
      </c>
      <c r="D152" s="51">
        <v>0</v>
      </c>
      <c r="E152" s="51">
        <v>0</v>
      </c>
      <c r="F152" s="51">
        <v>0</v>
      </c>
      <c r="G152" s="52">
        <v>0</v>
      </c>
      <c r="H152" s="52">
        <v>0</v>
      </c>
      <c r="I152" s="51">
        <v>0</v>
      </c>
      <c r="J152" s="51">
        <v>2.4973589743589737</v>
      </c>
      <c r="K152" s="53">
        <v>9.329253568558199E-2</v>
      </c>
      <c r="L152" s="53">
        <v>9.173941151547893E-2</v>
      </c>
      <c r="M152" s="53">
        <v>2.972313814787912</v>
      </c>
      <c r="N152" s="53">
        <v>1.3070428739610169E-3</v>
      </c>
      <c r="O152" s="53">
        <v>0.64870940867133786</v>
      </c>
      <c r="P152" s="53">
        <v>0.64870940867133786</v>
      </c>
      <c r="Q152" s="53" t="s">
        <v>71</v>
      </c>
      <c r="R152" s="53" t="s">
        <v>74</v>
      </c>
      <c r="S152" s="53" t="s">
        <v>74</v>
      </c>
      <c r="T152" s="53" t="s">
        <v>74</v>
      </c>
      <c r="U152" s="53" t="s">
        <v>74</v>
      </c>
      <c r="V152" s="53" t="s">
        <v>74</v>
      </c>
      <c r="W152" s="53" t="s">
        <v>74</v>
      </c>
      <c r="X152" s="53" t="s">
        <v>74</v>
      </c>
      <c r="Y152" s="53" t="s">
        <v>74</v>
      </c>
      <c r="Z152" s="53" t="s">
        <v>74</v>
      </c>
      <c r="AA152" s="53" t="s">
        <v>74</v>
      </c>
      <c r="AB152" s="53" t="s">
        <v>74</v>
      </c>
      <c r="AC152" s="53" t="s">
        <v>74</v>
      </c>
      <c r="AD152" s="53" t="s">
        <v>74</v>
      </c>
      <c r="AE152" s="53" t="s">
        <v>74</v>
      </c>
    </row>
    <row r="153" spans="1:31" x14ac:dyDescent="0.2">
      <c r="A153" s="48">
        <v>71363</v>
      </c>
      <c r="B153" s="49">
        <v>71363</v>
      </c>
      <c r="C153" s="50" t="s">
        <v>224</v>
      </c>
      <c r="D153" s="51">
        <v>0</v>
      </c>
      <c r="E153" s="51">
        <v>0</v>
      </c>
      <c r="F153" s="51">
        <v>0</v>
      </c>
      <c r="G153" s="52">
        <v>0</v>
      </c>
      <c r="H153" s="52">
        <v>0</v>
      </c>
      <c r="I153" s="51">
        <v>0</v>
      </c>
      <c r="J153" s="51">
        <v>2.8804102564102569</v>
      </c>
      <c r="K153" s="53">
        <v>0.11031405025701416</v>
      </c>
      <c r="L153" s="53">
        <v>0.10794221171096825</v>
      </c>
      <c r="M153" s="53">
        <v>5.5155637949862575</v>
      </c>
      <c r="N153" s="53">
        <v>9.9072147281921083E-4</v>
      </c>
      <c r="O153" s="53">
        <v>0.94260861397992557</v>
      </c>
      <c r="P153" s="53">
        <v>0.94260861397992513</v>
      </c>
      <c r="Q153" s="53" t="s">
        <v>71</v>
      </c>
      <c r="R153" s="53" t="s">
        <v>74</v>
      </c>
      <c r="S153" s="53">
        <v>5.2686310679400044E-8</v>
      </c>
      <c r="T153" s="53" t="s">
        <v>74</v>
      </c>
      <c r="U153" s="53">
        <v>5.0277059159332069E-9</v>
      </c>
      <c r="V153" s="53" t="s">
        <v>74</v>
      </c>
      <c r="W153" s="53">
        <v>3.7549669745190304E-8</v>
      </c>
      <c r="X153" s="53" t="s">
        <v>74</v>
      </c>
      <c r="Y153" s="53">
        <v>5.8984422374663115E-11</v>
      </c>
      <c r="Z153" s="53" t="s">
        <v>74</v>
      </c>
      <c r="AA153" s="53">
        <v>7.6188764231927454E-9</v>
      </c>
      <c r="AB153" s="53" t="s">
        <v>74</v>
      </c>
      <c r="AC153" s="53">
        <v>1.4916271456624278E-8</v>
      </c>
      <c r="AD153" s="53" t="s">
        <v>74</v>
      </c>
      <c r="AE153" s="53" t="s">
        <v>71</v>
      </c>
    </row>
    <row r="154" spans="1:31" x14ac:dyDescent="0.2">
      <c r="A154" s="48">
        <v>71410</v>
      </c>
      <c r="B154" s="49">
        <v>71410</v>
      </c>
      <c r="C154" s="50" t="s">
        <v>225</v>
      </c>
      <c r="D154" s="51">
        <v>0</v>
      </c>
      <c r="E154" s="51">
        <v>0</v>
      </c>
      <c r="F154" s="51">
        <v>0</v>
      </c>
      <c r="G154" s="52">
        <v>0</v>
      </c>
      <c r="H154" s="52">
        <v>0</v>
      </c>
      <c r="I154" s="51">
        <v>0</v>
      </c>
      <c r="J154" s="51">
        <v>2.8270769230769228</v>
      </c>
      <c r="K154" s="53">
        <v>0.21383241200219527</v>
      </c>
      <c r="L154" s="53">
        <v>0.21059617148218093</v>
      </c>
      <c r="M154" s="53">
        <v>15.56803807841913</v>
      </c>
      <c r="N154" s="53">
        <v>2.5205492043451822E-3</v>
      </c>
      <c r="O154" s="53">
        <v>2.3976770072692828</v>
      </c>
      <c r="P154" s="53">
        <v>2.3976770072692828</v>
      </c>
      <c r="Q154" s="53" t="s">
        <v>71</v>
      </c>
      <c r="R154" s="53" t="s">
        <v>74</v>
      </c>
      <c r="S154" s="53" t="s">
        <v>74</v>
      </c>
      <c r="T154" s="53" t="s">
        <v>74</v>
      </c>
      <c r="U154" s="53" t="s">
        <v>74</v>
      </c>
      <c r="V154" s="53" t="s">
        <v>74</v>
      </c>
      <c r="W154" s="53" t="s">
        <v>74</v>
      </c>
      <c r="X154" s="53" t="s">
        <v>74</v>
      </c>
      <c r="Y154" s="53" t="s">
        <v>74</v>
      </c>
      <c r="Z154" s="53" t="s">
        <v>74</v>
      </c>
      <c r="AA154" s="53" t="s">
        <v>74</v>
      </c>
      <c r="AB154" s="53" t="s">
        <v>74</v>
      </c>
      <c r="AC154" s="53" t="s">
        <v>74</v>
      </c>
      <c r="AD154" s="53" t="s">
        <v>74</v>
      </c>
      <c r="AE154" s="53" t="s">
        <v>74</v>
      </c>
    </row>
    <row r="155" spans="1:31" x14ac:dyDescent="0.2">
      <c r="A155" s="48">
        <v>71432</v>
      </c>
      <c r="B155" s="49">
        <v>71432</v>
      </c>
      <c r="C155" s="50" t="s">
        <v>226</v>
      </c>
      <c r="D155" s="51">
        <v>0</v>
      </c>
      <c r="E155" s="51">
        <v>0</v>
      </c>
      <c r="F155" s="51">
        <v>0</v>
      </c>
      <c r="G155" s="52">
        <v>0</v>
      </c>
      <c r="H155" s="52">
        <v>0</v>
      </c>
      <c r="I155" s="51">
        <v>0</v>
      </c>
      <c r="J155" s="51">
        <v>0.72072820512820512</v>
      </c>
      <c r="K155" s="53">
        <v>6.4184855638581909E-2</v>
      </c>
      <c r="L155" s="53">
        <v>6.3812343489249052E-2</v>
      </c>
      <c r="M155" s="53">
        <v>65.983059346985925</v>
      </c>
      <c r="N155" s="53">
        <v>1.3004648514611045E-2</v>
      </c>
      <c r="O155" s="53">
        <v>2.0485870551759136</v>
      </c>
      <c r="P155" s="53">
        <v>2.0485870551759131</v>
      </c>
      <c r="Q155" s="53" t="s">
        <v>71</v>
      </c>
      <c r="R155" s="53">
        <v>4.7418963731640232E-7</v>
      </c>
      <c r="S155" s="53">
        <v>1.2007313187383327E-7</v>
      </c>
      <c r="T155" s="53">
        <v>1.1986164804712863E-7</v>
      </c>
      <c r="U155" s="53">
        <v>3.0351071259228548E-8</v>
      </c>
      <c r="V155" s="53">
        <v>2.4235646816296703E-7</v>
      </c>
      <c r="W155" s="53">
        <v>6.1368907863313667E-8</v>
      </c>
      <c r="X155" s="53">
        <v>2.4859890307295857E-8</v>
      </c>
      <c r="Y155" s="53">
        <v>6.2949601854019968E-9</v>
      </c>
      <c r="Z155" s="53">
        <v>1.0817535821031516E-7</v>
      </c>
      <c r="AA155" s="53">
        <v>2.7391897733984997E-8</v>
      </c>
      <c r="AB155" s="53">
        <v>1.294218487462944E-7</v>
      </c>
      <c r="AC155" s="53">
        <v>3.2771881730304484E-8</v>
      </c>
      <c r="AD155" s="53" t="s">
        <v>71</v>
      </c>
      <c r="AE155" s="53" t="s">
        <v>71</v>
      </c>
    </row>
    <row r="156" spans="1:31" x14ac:dyDescent="0.2">
      <c r="A156" s="48">
        <v>71556</v>
      </c>
      <c r="B156" s="49">
        <v>71556</v>
      </c>
      <c r="C156" s="50" t="s">
        <v>227</v>
      </c>
      <c r="D156" s="56">
        <v>146</v>
      </c>
      <c r="E156" s="51">
        <v>0</v>
      </c>
      <c r="F156" s="51">
        <v>0</v>
      </c>
      <c r="G156" s="52">
        <v>0</v>
      </c>
      <c r="H156" s="52">
        <v>0</v>
      </c>
      <c r="I156" s="51">
        <v>0.12</v>
      </c>
      <c r="J156" s="51">
        <v>4.8797435897435897E-3</v>
      </c>
      <c r="K156" s="53">
        <v>0.20499796068730827</v>
      </c>
      <c r="L156" s="53">
        <v>0.20490839299240673</v>
      </c>
      <c r="M156" s="53">
        <v>21.692922109436893</v>
      </c>
      <c r="N156" s="53">
        <v>5.4491825570355416E-2</v>
      </c>
      <c r="O156" s="53">
        <v>0.64547040615256657</v>
      </c>
      <c r="P156" s="53">
        <v>0.64547040615256646</v>
      </c>
      <c r="Q156" s="53" t="s">
        <v>71</v>
      </c>
      <c r="R156" s="53" t="s">
        <v>74</v>
      </c>
      <c r="S156" s="53">
        <v>1.9038045342455956E-8</v>
      </c>
      <c r="T156" s="53" t="s">
        <v>74</v>
      </c>
      <c r="U156" s="53">
        <v>1.6423767071010501E-8</v>
      </c>
      <c r="V156" s="53" t="s">
        <v>74</v>
      </c>
      <c r="W156" s="53">
        <v>1.6215664709059575E-8</v>
      </c>
      <c r="X156" s="53" t="s">
        <v>74</v>
      </c>
      <c r="Y156" s="53">
        <v>4.3605664180604043E-9</v>
      </c>
      <c r="Z156" s="53" t="s">
        <v>74</v>
      </c>
      <c r="AA156" s="53">
        <v>1.4976398347947393E-8</v>
      </c>
      <c r="AB156" s="53" t="s">
        <v>74</v>
      </c>
      <c r="AC156" s="53">
        <v>1.5147101541891087E-8</v>
      </c>
      <c r="AD156" s="53" t="s">
        <v>74</v>
      </c>
      <c r="AE156" s="53" t="s">
        <v>71</v>
      </c>
    </row>
    <row r="157" spans="1:31" x14ac:dyDescent="0.2">
      <c r="A157" s="48">
        <v>71738</v>
      </c>
      <c r="B157" s="49">
        <v>71738</v>
      </c>
      <c r="C157" s="50" t="s">
        <v>228</v>
      </c>
      <c r="D157" s="51">
        <v>0</v>
      </c>
      <c r="E157" s="51">
        <v>0</v>
      </c>
      <c r="F157" s="51">
        <v>0</v>
      </c>
      <c r="G157" s="52">
        <v>0</v>
      </c>
      <c r="H157" s="52">
        <v>0</v>
      </c>
      <c r="I157" s="51">
        <v>0</v>
      </c>
      <c r="J157" s="51">
        <v>0</v>
      </c>
      <c r="K157" s="53">
        <v>65.993924242231145</v>
      </c>
      <c r="L157" s="53">
        <v>45.524507454159895</v>
      </c>
      <c r="M157" s="53">
        <v>1445.9561255898718</v>
      </c>
      <c r="N157" s="53">
        <v>2.9187003717666794E-17</v>
      </c>
      <c r="O157" s="53">
        <v>15.543134357204837</v>
      </c>
      <c r="P157" s="53">
        <v>15.543134357204837</v>
      </c>
      <c r="Q157" s="53" t="s">
        <v>73</v>
      </c>
      <c r="R157" s="53" t="s">
        <v>74</v>
      </c>
      <c r="S157" s="53" t="s">
        <v>74</v>
      </c>
      <c r="T157" s="53" t="s">
        <v>74</v>
      </c>
      <c r="U157" s="53" t="s">
        <v>74</v>
      </c>
      <c r="V157" s="53" t="s">
        <v>74</v>
      </c>
      <c r="W157" s="53" t="s">
        <v>74</v>
      </c>
      <c r="X157" s="53" t="s">
        <v>74</v>
      </c>
      <c r="Y157" s="53" t="s">
        <v>74</v>
      </c>
      <c r="Z157" s="53" t="s">
        <v>74</v>
      </c>
      <c r="AA157" s="53" t="s">
        <v>74</v>
      </c>
      <c r="AB157" s="53" t="s">
        <v>74</v>
      </c>
      <c r="AC157" s="53" t="s">
        <v>74</v>
      </c>
      <c r="AD157" s="53" t="s">
        <v>74</v>
      </c>
      <c r="AE157" s="53" t="s">
        <v>74</v>
      </c>
    </row>
    <row r="158" spans="1:31" x14ac:dyDescent="0.2">
      <c r="A158" s="48">
        <v>72208</v>
      </c>
      <c r="B158" s="49">
        <v>72208</v>
      </c>
      <c r="C158" s="50" t="s">
        <v>229</v>
      </c>
      <c r="D158" s="51">
        <v>0</v>
      </c>
      <c r="E158" s="51">
        <v>0</v>
      </c>
      <c r="F158" s="51">
        <v>0</v>
      </c>
      <c r="G158" s="52">
        <v>0</v>
      </c>
      <c r="H158" s="52">
        <v>0</v>
      </c>
      <c r="I158" s="51">
        <v>0</v>
      </c>
      <c r="J158" s="51">
        <v>0</v>
      </c>
      <c r="K158" s="53">
        <v>146860.18510947435</v>
      </c>
      <c r="L158" s="53">
        <v>111814.73939863137</v>
      </c>
      <c r="M158" s="53">
        <v>11684139.361129461</v>
      </c>
      <c r="N158" s="53">
        <v>8552.6781622101244</v>
      </c>
      <c r="O158" s="53">
        <v>98218.449325501497</v>
      </c>
      <c r="P158" s="53">
        <v>98218.449325501468</v>
      </c>
      <c r="Q158" s="53" t="s">
        <v>71</v>
      </c>
      <c r="R158" s="53" t="s">
        <v>74</v>
      </c>
      <c r="S158" s="53">
        <v>3.6223617721964336E-4</v>
      </c>
      <c r="T158" s="53" t="s">
        <v>74</v>
      </c>
      <c r="U158" s="53">
        <v>3.0578673298869801E-4</v>
      </c>
      <c r="V158" s="53" t="s">
        <v>74</v>
      </c>
      <c r="W158" s="53">
        <v>7.7960710888862611E-3</v>
      </c>
      <c r="X158" s="53" t="s">
        <v>74</v>
      </c>
      <c r="Y158" s="53">
        <v>7.0506023269036576E-4</v>
      </c>
      <c r="Z158" s="53" t="s">
        <v>74</v>
      </c>
      <c r="AA158" s="53">
        <v>9.2215201150774325E-5</v>
      </c>
      <c r="AB158" s="53" t="s">
        <v>74</v>
      </c>
      <c r="AC158" s="53">
        <v>1.4958755206635733E-4</v>
      </c>
      <c r="AD158" s="53" t="s">
        <v>74</v>
      </c>
      <c r="AE158" s="53" t="s">
        <v>71</v>
      </c>
    </row>
    <row r="159" spans="1:31" x14ac:dyDescent="0.2">
      <c r="A159" s="48">
        <v>72435</v>
      </c>
      <c r="B159" s="49">
        <v>72435</v>
      </c>
      <c r="C159" s="50" t="s">
        <v>230</v>
      </c>
      <c r="D159" s="51">
        <v>0</v>
      </c>
      <c r="E159" s="51">
        <v>0</v>
      </c>
      <c r="F159" s="51">
        <v>0</v>
      </c>
      <c r="G159" s="52">
        <v>0</v>
      </c>
      <c r="H159" s="52">
        <v>0</v>
      </c>
      <c r="I159" s="51">
        <v>0</v>
      </c>
      <c r="J159" s="51">
        <v>0</v>
      </c>
      <c r="K159" s="53">
        <v>20002.858071559909</v>
      </c>
      <c r="L159" s="53">
        <v>5110.9484193237877</v>
      </c>
      <c r="M159" s="53">
        <v>1244801.745051349</v>
      </c>
      <c r="N159" s="53">
        <v>9.7377285468536545</v>
      </c>
      <c r="O159" s="53">
        <v>2029.5783955510465</v>
      </c>
      <c r="P159" s="53">
        <v>2029.5783955510465</v>
      </c>
      <c r="Q159" s="53" t="s">
        <v>71</v>
      </c>
      <c r="R159" s="53" t="s">
        <v>74</v>
      </c>
      <c r="S159" s="53">
        <v>5.6310514176456716E-7</v>
      </c>
      <c r="T159" s="53" t="s">
        <v>74</v>
      </c>
      <c r="U159" s="53">
        <v>3.3575664459015807E-7</v>
      </c>
      <c r="V159" s="53" t="s">
        <v>74</v>
      </c>
      <c r="W159" s="53">
        <v>3.1670075766720409E-6</v>
      </c>
      <c r="X159" s="53" t="s">
        <v>74</v>
      </c>
      <c r="Y159" s="53">
        <v>2.0409696858900998E-7</v>
      </c>
      <c r="Z159" s="53" t="s">
        <v>74</v>
      </c>
      <c r="AA159" s="53">
        <v>5.4724421079292504E-9</v>
      </c>
      <c r="AB159" s="53" t="s">
        <v>74</v>
      </c>
      <c r="AC159" s="53">
        <v>7.6402401073705747E-8</v>
      </c>
      <c r="AD159" s="53" t="s">
        <v>74</v>
      </c>
      <c r="AE159" s="53" t="s">
        <v>71</v>
      </c>
    </row>
    <row r="160" spans="1:31" x14ac:dyDescent="0.2">
      <c r="A160" s="48">
        <v>72480</v>
      </c>
      <c r="B160" s="49">
        <v>72480</v>
      </c>
      <c r="C160" s="50" t="s">
        <v>231</v>
      </c>
      <c r="D160" s="51">
        <v>0</v>
      </c>
      <c r="E160" s="51">
        <v>0</v>
      </c>
      <c r="F160" s="51">
        <v>0</v>
      </c>
      <c r="G160" s="52">
        <v>0</v>
      </c>
      <c r="H160" s="52">
        <v>0</v>
      </c>
      <c r="I160" s="51">
        <v>0</v>
      </c>
      <c r="J160" s="51">
        <v>0</v>
      </c>
      <c r="K160" s="53">
        <v>667.04026368886878</v>
      </c>
      <c r="L160" s="53">
        <v>424.51415549833695</v>
      </c>
      <c r="M160" s="53">
        <v>16340.564245839374</v>
      </c>
      <c r="N160" s="53">
        <v>9.6542492820765808E-7</v>
      </c>
      <c r="O160" s="53">
        <v>39.109406256027007</v>
      </c>
      <c r="P160" s="53">
        <v>39.109406256027007</v>
      </c>
      <c r="Q160" s="53" t="s">
        <v>73</v>
      </c>
      <c r="R160" s="53" t="s">
        <v>74</v>
      </c>
      <c r="S160" s="53" t="s">
        <v>74</v>
      </c>
      <c r="T160" s="53" t="s">
        <v>74</v>
      </c>
      <c r="U160" s="53" t="s">
        <v>74</v>
      </c>
      <c r="V160" s="53" t="s">
        <v>74</v>
      </c>
      <c r="W160" s="53" t="s">
        <v>74</v>
      </c>
      <c r="X160" s="53" t="s">
        <v>74</v>
      </c>
      <c r="Y160" s="53" t="s">
        <v>74</v>
      </c>
      <c r="Z160" s="53" t="s">
        <v>74</v>
      </c>
      <c r="AA160" s="53" t="s">
        <v>74</v>
      </c>
      <c r="AB160" s="53" t="s">
        <v>74</v>
      </c>
      <c r="AC160" s="53" t="s">
        <v>74</v>
      </c>
      <c r="AD160" s="53" t="s">
        <v>74</v>
      </c>
      <c r="AE160" s="53" t="s">
        <v>74</v>
      </c>
    </row>
    <row r="161" spans="1:31" x14ac:dyDescent="0.2">
      <c r="A161" s="48">
        <v>72548</v>
      </c>
      <c r="B161" s="49">
        <v>72548</v>
      </c>
      <c r="C161" s="50" t="s">
        <v>232</v>
      </c>
      <c r="D161" s="51">
        <v>0</v>
      </c>
      <c r="E161" s="51">
        <v>0</v>
      </c>
      <c r="F161" s="51">
        <v>0</v>
      </c>
      <c r="G161" s="52">
        <v>0</v>
      </c>
      <c r="H161" s="52">
        <v>0</v>
      </c>
      <c r="I161" s="51">
        <v>0</v>
      </c>
      <c r="J161" s="51">
        <v>0</v>
      </c>
      <c r="K161" s="53">
        <v>62664.56006471804</v>
      </c>
      <c r="L161" s="53">
        <v>46922.146811723658</v>
      </c>
      <c r="M161" s="53">
        <v>2719304.5244181654</v>
      </c>
      <c r="N161" s="53">
        <v>2529.9503775086077</v>
      </c>
      <c r="O161" s="53">
        <v>7908.8550338160176</v>
      </c>
      <c r="P161" s="53">
        <v>7908.8550338160194</v>
      </c>
      <c r="Q161" s="53" t="s">
        <v>71</v>
      </c>
      <c r="R161" s="53">
        <v>1.0739356638966766E-3</v>
      </c>
      <c r="S161" s="53" t="s">
        <v>74</v>
      </c>
      <c r="T161" s="53">
        <v>8.7638761659166462E-4</v>
      </c>
      <c r="U161" s="53" t="s">
        <v>74</v>
      </c>
      <c r="V161" s="53">
        <v>3.5401072354084739E-2</v>
      </c>
      <c r="W161" s="53" t="s">
        <v>74</v>
      </c>
      <c r="X161" s="53">
        <v>5.0931624028101117E-3</v>
      </c>
      <c r="Y161" s="53" t="s">
        <v>74</v>
      </c>
      <c r="Z161" s="53">
        <v>1.1328617389012604E-4</v>
      </c>
      <c r="AA161" s="53" t="s">
        <v>74</v>
      </c>
      <c r="AB161" s="53">
        <v>1.1386864661740737E-4</v>
      </c>
      <c r="AC161" s="53" t="s">
        <v>74</v>
      </c>
      <c r="AD161" s="53" t="s">
        <v>71</v>
      </c>
      <c r="AE161" s="53" t="s">
        <v>74</v>
      </c>
    </row>
    <row r="162" spans="1:31" x14ac:dyDescent="0.2">
      <c r="A162" s="48">
        <v>72559</v>
      </c>
      <c r="B162" s="49">
        <v>72559</v>
      </c>
      <c r="C162" s="50" t="s">
        <v>233</v>
      </c>
      <c r="D162" s="51">
        <v>0</v>
      </c>
      <c r="E162" s="51">
        <v>0</v>
      </c>
      <c r="F162" s="51">
        <v>0</v>
      </c>
      <c r="G162" s="52">
        <v>0</v>
      </c>
      <c r="H162" s="52">
        <v>0</v>
      </c>
      <c r="I162" s="51">
        <v>0</v>
      </c>
      <c r="J162" s="51">
        <v>0</v>
      </c>
      <c r="K162" s="53">
        <v>7739.4221332649477</v>
      </c>
      <c r="L162" s="53">
        <v>5590.4528307142691</v>
      </c>
      <c r="M162" s="53">
        <v>698722.07145195419</v>
      </c>
      <c r="N162" s="53">
        <v>918.16299568080785</v>
      </c>
      <c r="O162" s="53">
        <v>1748.8334409112913</v>
      </c>
      <c r="P162" s="53">
        <v>1748.8334409112913</v>
      </c>
      <c r="Q162" s="53" t="s">
        <v>71</v>
      </c>
      <c r="R162" s="53">
        <v>4.1994428952688241E-5</v>
      </c>
      <c r="S162" s="53" t="s">
        <v>74</v>
      </c>
      <c r="T162" s="53">
        <v>3.818041444541423E-5</v>
      </c>
      <c r="U162" s="53" t="s">
        <v>74</v>
      </c>
      <c r="V162" s="53">
        <v>3.9524162901692498E-4</v>
      </c>
      <c r="W162" s="53" t="s">
        <v>74</v>
      </c>
      <c r="X162" s="53">
        <v>7.5615776441218354E-5</v>
      </c>
      <c r="Y162" s="53" t="s">
        <v>74</v>
      </c>
      <c r="Z162" s="53">
        <v>4.6024598205256135E-6</v>
      </c>
      <c r="AA162" s="53" t="s">
        <v>74</v>
      </c>
      <c r="AB162" s="53">
        <v>6.0145865143178576E-6</v>
      </c>
      <c r="AC162" s="53" t="s">
        <v>74</v>
      </c>
      <c r="AD162" s="53" t="s">
        <v>71</v>
      </c>
      <c r="AE162" s="53" t="s">
        <v>74</v>
      </c>
    </row>
    <row r="163" spans="1:31" x14ac:dyDescent="0.2">
      <c r="A163" s="48">
        <v>72560</v>
      </c>
      <c r="B163" s="49">
        <v>72560</v>
      </c>
      <c r="C163" s="50" t="s">
        <v>234</v>
      </c>
      <c r="D163" s="51">
        <v>0</v>
      </c>
      <c r="E163" s="51">
        <v>0</v>
      </c>
      <c r="F163" s="51">
        <v>0</v>
      </c>
      <c r="G163" s="52">
        <v>0</v>
      </c>
      <c r="H163" s="52">
        <v>0</v>
      </c>
      <c r="I163" s="51">
        <v>0</v>
      </c>
      <c r="J163" s="51">
        <v>0</v>
      </c>
      <c r="K163" s="53">
        <v>691.98062520767382</v>
      </c>
      <c r="L163" s="53">
        <v>271.51430084814223</v>
      </c>
      <c r="M163" s="53">
        <v>78371.557239895134</v>
      </c>
      <c r="N163" s="53">
        <v>21.360020818199715</v>
      </c>
      <c r="O163" s="53">
        <v>21.264454213651476</v>
      </c>
      <c r="P163" s="53">
        <v>21.264454213651476</v>
      </c>
      <c r="Q163" s="53" t="s">
        <v>73</v>
      </c>
      <c r="R163" s="53" t="s">
        <v>74</v>
      </c>
      <c r="S163" s="53" t="s">
        <v>74</v>
      </c>
      <c r="T163" s="53" t="s">
        <v>74</v>
      </c>
      <c r="U163" s="53" t="s">
        <v>74</v>
      </c>
      <c r="V163" s="53" t="s">
        <v>74</v>
      </c>
      <c r="W163" s="53" t="s">
        <v>74</v>
      </c>
      <c r="X163" s="53" t="s">
        <v>74</v>
      </c>
      <c r="Y163" s="53" t="s">
        <v>74</v>
      </c>
      <c r="Z163" s="53" t="s">
        <v>74</v>
      </c>
      <c r="AA163" s="53" t="s">
        <v>74</v>
      </c>
      <c r="AB163" s="53" t="s">
        <v>74</v>
      </c>
      <c r="AC163" s="53" t="s">
        <v>74</v>
      </c>
      <c r="AD163" s="53" t="s">
        <v>74</v>
      </c>
      <c r="AE163" s="53" t="s">
        <v>74</v>
      </c>
    </row>
    <row r="164" spans="1:31" x14ac:dyDescent="0.2">
      <c r="A164" s="48">
        <v>74828</v>
      </c>
      <c r="B164" s="49">
        <v>74828</v>
      </c>
      <c r="C164" s="57" t="s">
        <v>235</v>
      </c>
      <c r="D164" s="56">
        <v>25</v>
      </c>
      <c r="E164" s="51">
        <v>0</v>
      </c>
      <c r="F164" s="51">
        <v>0</v>
      </c>
      <c r="G164" s="52">
        <v>0</v>
      </c>
      <c r="H164" s="52">
        <v>0</v>
      </c>
      <c r="I164" s="51">
        <v>0</v>
      </c>
      <c r="J164" s="51">
        <v>1.4379487179487182E-2</v>
      </c>
      <c r="K164" s="53" t="s">
        <v>74</v>
      </c>
      <c r="L164" s="53" t="s">
        <v>74</v>
      </c>
      <c r="M164" s="53" t="s">
        <v>74</v>
      </c>
      <c r="N164" s="53" t="s">
        <v>74</v>
      </c>
      <c r="O164" s="53" t="s">
        <v>74</v>
      </c>
      <c r="P164" s="53" t="s">
        <v>74</v>
      </c>
      <c r="Q164" s="53" t="s">
        <v>74</v>
      </c>
      <c r="R164" s="53" t="s">
        <v>74</v>
      </c>
      <c r="S164" s="53" t="s">
        <v>74</v>
      </c>
      <c r="T164" s="53" t="s">
        <v>74</v>
      </c>
      <c r="U164" s="53" t="s">
        <v>74</v>
      </c>
      <c r="V164" s="53" t="s">
        <v>74</v>
      </c>
      <c r="W164" s="53" t="s">
        <v>74</v>
      </c>
      <c r="X164" s="53" t="s">
        <v>74</v>
      </c>
      <c r="Y164" s="53" t="s">
        <v>74</v>
      </c>
      <c r="Z164" s="53" t="s">
        <v>74</v>
      </c>
      <c r="AA164" s="53" t="s">
        <v>74</v>
      </c>
      <c r="AB164" s="53" t="s">
        <v>74</v>
      </c>
      <c r="AC164" s="53" t="s">
        <v>74</v>
      </c>
      <c r="AD164" s="53" t="s">
        <v>74</v>
      </c>
      <c r="AE164" s="53" t="s">
        <v>74</v>
      </c>
    </row>
    <row r="165" spans="1:31" x14ac:dyDescent="0.2">
      <c r="A165" s="48">
        <v>74839</v>
      </c>
      <c r="B165" s="49">
        <v>74839</v>
      </c>
      <c r="C165" s="50" t="s">
        <v>236</v>
      </c>
      <c r="D165" s="56">
        <v>5</v>
      </c>
      <c r="E165" s="51">
        <v>0</v>
      </c>
      <c r="F165" s="51">
        <v>0</v>
      </c>
      <c r="G165" s="52">
        <v>0</v>
      </c>
      <c r="H165" s="52">
        <v>0</v>
      </c>
      <c r="I165" s="51">
        <v>0.51</v>
      </c>
      <c r="J165" s="51">
        <v>1.8715641025641026E-2</v>
      </c>
      <c r="K165" s="53">
        <v>11.649943726548873</v>
      </c>
      <c r="L165" s="53">
        <v>11.638111893534816</v>
      </c>
      <c r="M165" s="53">
        <v>1586.9600592986847</v>
      </c>
      <c r="N165" s="53">
        <v>1.0994571887183049</v>
      </c>
      <c r="O165" s="53">
        <v>50.632643984132073</v>
      </c>
      <c r="P165" s="53">
        <v>50.632643984132073</v>
      </c>
      <c r="Q165" s="53" t="s">
        <v>71</v>
      </c>
      <c r="R165" s="53" t="s">
        <v>74</v>
      </c>
      <c r="S165" s="53">
        <v>1.1386688359100555E-4</v>
      </c>
      <c r="T165" s="53" t="s">
        <v>74</v>
      </c>
      <c r="U165" s="53">
        <v>7.722141993797854E-5</v>
      </c>
      <c r="V165" s="53" t="s">
        <v>74</v>
      </c>
      <c r="W165" s="53">
        <v>6.112744947580373E-5</v>
      </c>
      <c r="X165" s="53" t="s">
        <v>74</v>
      </c>
      <c r="Y165" s="53">
        <v>7.2709556685385707E-6</v>
      </c>
      <c r="Z165" s="53" t="s">
        <v>74</v>
      </c>
      <c r="AA165" s="53">
        <v>6.7189944121093611E-5</v>
      </c>
      <c r="AB165" s="53" t="s">
        <v>74</v>
      </c>
      <c r="AC165" s="53">
        <v>6.7192062613831657E-5</v>
      </c>
      <c r="AD165" s="53" t="s">
        <v>74</v>
      </c>
      <c r="AE165" s="53" t="s">
        <v>71</v>
      </c>
    </row>
    <row r="166" spans="1:31" x14ac:dyDescent="0.2">
      <c r="A166" s="48">
        <v>74840</v>
      </c>
      <c r="B166" s="49">
        <v>74840</v>
      </c>
      <c r="C166" s="57" t="s">
        <v>237</v>
      </c>
      <c r="D166" s="51">
        <v>0</v>
      </c>
      <c r="E166" s="51">
        <v>0</v>
      </c>
      <c r="F166" s="51">
        <v>0</v>
      </c>
      <c r="G166" s="52">
        <v>0</v>
      </c>
      <c r="H166" s="52">
        <v>0</v>
      </c>
      <c r="I166" s="51">
        <v>0</v>
      </c>
      <c r="J166" s="51">
        <v>0.28064615384615388</v>
      </c>
      <c r="K166" s="53" t="s">
        <v>74</v>
      </c>
      <c r="L166" s="53" t="s">
        <v>74</v>
      </c>
      <c r="M166" s="53" t="s">
        <v>74</v>
      </c>
      <c r="N166" s="53" t="s">
        <v>74</v>
      </c>
      <c r="O166" s="53" t="s">
        <v>74</v>
      </c>
      <c r="P166" s="53" t="s">
        <v>74</v>
      </c>
      <c r="Q166" s="53" t="s">
        <v>74</v>
      </c>
      <c r="R166" s="53" t="s">
        <v>74</v>
      </c>
      <c r="S166" s="53" t="s">
        <v>74</v>
      </c>
      <c r="T166" s="53" t="s">
        <v>74</v>
      </c>
      <c r="U166" s="53" t="s">
        <v>74</v>
      </c>
      <c r="V166" s="53" t="s">
        <v>74</v>
      </c>
      <c r="W166" s="53" t="s">
        <v>74</v>
      </c>
      <c r="X166" s="53" t="s">
        <v>74</v>
      </c>
      <c r="Y166" s="53" t="s">
        <v>74</v>
      </c>
      <c r="Z166" s="53" t="s">
        <v>74</v>
      </c>
      <c r="AA166" s="53" t="s">
        <v>74</v>
      </c>
      <c r="AB166" s="53" t="s">
        <v>74</v>
      </c>
      <c r="AC166" s="53" t="s">
        <v>74</v>
      </c>
      <c r="AD166" s="53" t="s">
        <v>74</v>
      </c>
      <c r="AE166" s="53" t="s">
        <v>74</v>
      </c>
    </row>
    <row r="167" spans="1:31" x14ac:dyDescent="0.2">
      <c r="A167" s="48">
        <v>74851</v>
      </c>
      <c r="B167" s="49">
        <v>74851</v>
      </c>
      <c r="C167" s="57" t="s">
        <v>238</v>
      </c>
      <c r="D167" s="51">
        <v>0</v>
      </c>
      <c r="E167" s="51">
        <v>0</v>
      </c>
      <c r="F167" s="51">
        <v>0</v>
      </c>
      <c r="G167" s="52">
        <v>0</v>
      </c>
      <c r="H167" s="52">
        <v>0</v>
      </c>
      <c r="I167" s="51">
        <v>0</v>
      </c>
      <c r="J167" s="51">
        <v>8.9950256410256397</v>
      </c>
      <c r="K167" s="53" t="s">
        <v>74</v>
      </c>
      <c r="L167" s="53" t="s">
        <v>74</v>
      </c>
      <c r="M167" s="53" t="s">
        <v>74</v>
      </c>
      <c r="N167" s="53" t="s">
        <v>74</v>
      </c>
      <c r="O167" s="53" t="s">
        <v>74</v>
      </c>
      <c r="P167" s="53" t="s">
        <v>74</v>
      </c>
      <c r="Q167" s="53" t="s">
        <v>74</v>
      </c>
      <c r="R167" s="53" t="s">
        <v>74</v>
      </c>
      <c r="S167" s="53" t="s">
        <v>74</v>
      </c>
      <c r="T167" s="53" t="s">
        <v>74</v>
      </c>
      <c r="U167" s="53" t="s">
        <v>74</v>
      </c>
      <c r="V167" s="53" t="s">
        <v>74</v>
      </c>
      <c r="W167" s="53" t="s">
        <v>74</v>
      </c>
      <c r="X167" s="53" t="s">
        <v>74</v>
      </c>
      <c r="Y167" s="53" t="s">
        <v>74</v>
      </c>
      <c r="Z167" s="53" t="s">
        <v>74</v>
      </c>
      <c r="AA167" s="53" t="s">
        <v>74</v>
      </c>
      <c r="AB167" s="53" t="s">
        <v>74</v>
      </c>
      <c r="AC167" s="53" t="s">
        <v>74</v>
      </c>
      <c r="AD167" s="53" t="s">
        <v>74</v>
      </c>
      <c r="AE167" s="53" t="s">
        <v>74</v>
      </c>
    </row>
    <row r="168" spans="1:31" x14ac:dyDescent="0.2">
      <c r="A168" s="48">
        <v>74862</v>
      </c>
      <c r="B168" s="49">
        <v>74862</v>
      </c>
      <c r="C168" s="57" t="s">
        <v>239</v>
      </c>
      <c r="D168" s="51">
        <v>0</v>
      </c>
      <c r="E168" s="51">
        <v>0</v>
      </c>
      <c r="F168" s="51">
        <v>0</v>
      </c>
      <c r="G168" s="52">
        <v>0</v>
      </c>
      <c r="H168" s="52">
        <v>0</v>
      </c>
      <c r="I168" s="51">
        <v>0</v>
      </c>
      <c r="J168" s="51">
        <v>0.95436666666666647</v>
      </c>
      <c r="K168" s="53" t="s">
        <v>74</v>
      </c>
      <c r="L168" s="53" t="s">
        <v>74</v>
      </c>
      <c r="M168" s="53" t="s">
        <v>74</v>
      </c>
      <c r="N168" s="53" t="s">
        <v>74</v>
      </c>
      <c r="O168" s="53" t="s">
        <v>74</v>
      </c>
      <c r="P168" s="53" t="s">
        <v>74</v>
      </c>
      <c r="Q168" s="53" t="s">
        <v>74</v>
      </c>
      <c r="R168" s="53" t="s">
        <v>74</v>
      </c>
      <c r="S168" s="53" t="s">
        <v>74</v>
      </c>
      <c r="T168" s="53" t="s">
        <v>74</v>
      </c>
      <c r="U168" s="53" t="s">
        <v>74</v>
      </c>
      <c r="V168" s="53" t="s">
        <v>74</v>
      </c>
      <c r="W168" s="53" t="s">
        <v>74</v>
      </c>
      <c r="X168" s="53" t="s">
        <v>74</v>
      </c>
      <c r="Y168" s="53" t="s">
        <v>74</v>
      </c>
      <c r="Z168" s="53" t="s">
        <v>74</v>
      </c>
      <c r="AA168" s="53" t="s">
        <v>74</v>
      </c>
      <c r="AB168" s="53" t="s">
        <v>74</v>
      </c>
      <c r="AC168" s="53" t="s">
        <v>74</v>
      </c>
      <c r="AD168" s="53" t="s">
        <v>74</v>
      </c>
      <c r="AE168" s="53" t="s">
        <v>74</v>
      </c>
    </row>
    <row r="169" spans="1:31" x14ac:dyDescent="0.2">
      <c r="A169" s="48">
        <v>74873</v>
      </c>
      <c r="B169" s="49">
        <v>74873</v>
      </c>
      <c r="C169" s="50" t="s">
        <v>240</v>
      </c>
      <c r="D169" s="56">
        <v>13</v>
      </c>
      <c r="E169" s="51">
        <v>0</v>
      </c>
      <c r="F169" s="51">
        <v>0</v>
      </c>
      <c r="G169" s="52">
        <v>0</v>
      </c>
      <c r="H169" s="52">
        <v>0</v>
      </c>
      <c r="I169" s="51">
        <v>0.2</v>
      </c>
      <c r="J169" s="51">
        <v>3.8320769230769228E-2</v>
      </c>
      <c r="K169" s="53">
        <v>6.3191337895304914E-2</v>
      </c>
      <c r="L169" s="53">
        <v>6.313117662421644E-2</v>
      </c>
      <c r="M169" s="53">
        <v>9.1169933359937136</v>
      </c>
      <c r="N169" s="53">
        <v>6.8833940071568803E-3</v>
      </c>
      <c r="O169" s="53">
        <v>0.27835020447572012</v>
      </c>
      <c r="P169" s="53">
        <v>0.27835020447572006</v>
      </c>
      <c r="Q169" s="53" t="s">
        <v>73</v>
      </c>
      <c r="R169" s="53" t="s">
        <v>74</v>
      </c>
      <c r="S169" s="53">
        <v>6.5551012094916774E-7</v>
      </c>
      <c r="T169" s="53" t="s">
        <v>74</v>
      </c>
      <c r="U169" s="53">
        <v>4.4096921451629974E-7</v>
      </c>
      <c r="V169" s="53" t="s">
        <v>74</v>
      </c>
      <c r="W169" s="53">
        <v>4.2489866622477796E-7</v>
      </c>
      <c r="X169" s="53" t="s">
        <v>74</v>
      </c>
      <c r="Y169" s="53">
        <v>4.8013908887570805E-8</v>
      </c>
      <c r="Z169" s="53" t="s">
        <v>74</v>
      </c>
      <c r="AA169" s="53">
        <v>3.9969914485793466E-7</v>
      </c>
      <c r="AB169" s="53" t="s">
        <v>74</v>
      </c>
      <c r="AC169" s="53">
        <v>4.0438839655821593E-7</v>
      </c>
      <c r="AD169" s="53" t="s">
        <v>74</v>
      </c>
      <c r="AE169" s="53" t="s">
        <v>73</v>
      </c>
    </row>
    <row r="170" spans="1:31" x14ac:dyDescent="0.2">
      <c r="A170" s="48">
        <v>74895</v>
      </c>
      <c r="B170" s="49">
        <v>74895</v>
      </c>
      <c r="C170" s="50" t="s">
        <v>241</v>
      </c>
      <c r="D170" s="51">
        <v>0</v>
      </c>
      <c r="E170" s="51">
        <v>0</v>
      </c>
      <c r="F170" s="51">
        <v>0</v>
      </c>
      <c r="G170" s="52">
        <v>0</v>
      </c>
      <c r="H170" s="52">
        <v>0</v>
      </c>
      <c r="I170" s="51">
        <v>0</v>
      </c>
      <c r="J170" s="51">
        <v>7.6973589743589743</v>
      </c>
      <c r="K170" s="53">
        <v>0.46482264584869043</v>
      </c>
      <c r="L170" s="53">
        <v>0.46155176678081</v>
      </c>
      <c r="M170" s="53">
        <v>44.599400121191692</v>
      </c>
      <c r="N170" s="53">
        <v>1.1346106697548989E-2</v>
      </c>
      <c r="O170" s="53">
        <v>7.6833944544250254</v>
      </c>
      <c r="P170" s="53">
        <v>7.6833944544250281</v>
      </c>
      <c r="Q170" s="53" t="s">
        <v>73</v>
      </c>
      <c r="R170" s="53" t="s">
        <v>74</v>
      </c>
      <c r="S170" s="53" t="s">
        <v>74</v>
      </c>
      <c r="T170" s="53" t="s">
        <v>74</v>
      </c>
      <c r="U170" s="53" t="s">
        <v>74</v>
      </c>
      <c r="V170" s="53" t="s">
        <v>74</v>
      </c>
      <c r="W170" s="53" t="s">
        <v>74</v>
      </c>
      <c r="X170" s="53" t="s">
        <v>74</v>
      </c>
      <c r="Y170" s="53" t="s">
        <v>74</v>
      </c>
      <c r="Z170" s="53" t="s">
        <v>74</v>
      </c>
      <c r="AA170" s="53" t="s">
        <v>74</v>
      </c>
      <c r="AB170" s="53" t="s">
        <v>74</v>
      </c>
      <c r="AC170" s="53" t="s">
        <v>74</v>
      </c>
      <c r="AD170" s="53" t="s">
        <v>74</v>
      </c>
      <c r="AE170" s="53" t="s">
        <v>74</v>
      </c>
    </row>
    <row r="171" spans="1:31" x14ac:dyDescent="0.2">
      <c r="A171" s="48">
        <v>74953</v>
      </c>
      <c r="B171" s="49">
        <v>74953</v>
      </c>
      <c r="C171" s="79" t="s">
        <v>242</v>
      </c>
      <c r="D171" s="80">
        <v>1.54</v>
      </c>
      <c r="E171" s="51">
        <v>0</v>
      </c>
      <c r="F171" s="51">
        <v>0</v>
      </c>
      <c r="G171" s="52">
        <v>0</v>
      </c>
      <c r="H171" s="52">
        <v>0</v>
      </c>
      <c r="I171" s="51">
        <v>0</v>
      </c>
      <c r="J171" s="51">
        <v>0</v>
      </c>
      <c r="K171" s="53" t="s">
        <v>74</v>
      </c>
      <c r="L171" s="53" t="s">
        <v>74</v>
      </c>
      <c r="M171" s="53" t="s">
        <v>74</v>
      </c>
      <c r="N171" s="53" t="s">
        <v>74</v>
      </c>
      <c r="O171" s="53" t="s">
        <v>74</v>
      </c>
      <c r="P171" s="53" t="s">
        <v>74</v>
      </c>
      <c r="Q171" s="53" t="s">
        <v>74</v>
      </c>
      <c r="R171" s="53" t="s">
        <v>74</v>
      </c>
      <c r="S171" s="53" t="s">
        <v>74</v>
      </c>
      <c r="T171" s="53" t="s">
        <v>74</v>
      </c>
      <c r="U171" s="53" t="s">
        <v>74</v>
      </c>
      <c r="V171" s="53" t="s">
        <v>74</v>
      </c>
      <c r="W171" s="53" t="s">
        <v>74</v>
      </c>
      <c r="X171" s="53" t="s">
        <v>74</v>
      </c>
      <c r="Y171" s="53" t="s">
        <v>74</v>
      </c>
      <c r="Z171" s="53" t="s">
        <v>74</v>
      </c>
      <c r="AA171" s="53" t="s">
        <v>74</v>
      </c>
      <c r="AB171" s="53" t="s">
        <v>74</v>
      </c>
      <c r="AC171" s="53" t="s">
        <v>74</v>
      </c>
      <c r="AD171" s="53" t="s">
        <v>74</v>
      </c>
      <c r="AE171" s="53" t="s">
        <v>74</v>
      </c>
    </row>
    <row r="172" spans="1:31" x14ac:dyDescent="0.2">
      <c r="A172" s="48">
        <v>74964</v>
      </c>
      <c r="B172" s="49">
        <v>74964</v>
      </c>
      <c r="C172" s="50" t="s">
        <v>243</v>
      </c>
      <c r="D172" s="51">
        <v>0</v>
      </c>
      <c r="E172" s="51">
        <v>0</v>
      </c>
      <c r="F172" s="51">
        <v>0</v>
      </c>
      <c r="G172" s="52">
        <v>0</v>
      </c>
      <c r="H172" s="52">
        <v>0</v>
      </c>
      <c r="I172" s="51">
        <v>0</v>
      </c>
      <c r="J172" s="51">
        <v>0.12864153846153845</v>
      </c>
      <c r="K172" s="53" t="s">
        <v>74</v>
      </c>
      <c r="L172" s="53" t="s">
        <v>74</v>
      </c>
      <c r="M172" s="53" t="s">
        <v>74</v>
      </c>
      <c r="N172" s="53" t="s">
        <v>74</v>
      </c>
      <c r="O172" s="53" t="s">
        <v>74</v>
      </c>
      <c r="P172" s="53" t="s">
        <v>74</v>
      </c>
      <c r="Q172" s="53" t="s">
        <v>74</v>
      </c>
      <c r="R172" s="53">
        <v>3.1081379206580748E-7</v>
      </c>
      <c r="S172" s="53" t="s">
        <v>74</v>
      </c>
      <c r="T172" s="53">
        <v>1.2441411846962601E-7</v>
      </c>
      <c r="U172" s="53" t="s">
        <v>74</v>
      </c>
      <c r="V172" s="53">
        <v>1.6519640008769993E-7</v>
      </c>
      <c r="W172" s="53" t="s">
        <v>74</v>
      </c>
      <c r="X172" s="53">
        <v>1.1484203286443994E-8</v>
      </c>
      <c r="Y172" s="53" t="s">
        <v>74</v>
      </c>
      <c r="Z172" s="53">
        <v>1.0961687987375855E-7</v>
      </c>
      <c r="AA172" s="53" t="s">
        <v>74</v>
      </c>
      <c r="AB172" s="53">
        <v>1.1572501824386387E-7</v>
      </c>
      <c r="AC172" s="53" t="s">
        <v>74</v>
      </c>
      <c r="AD172" s="53" t="s">
        <v>71</v>
      </c>
      <c r="AE172" s="53" t="s">
        <v>74</v>
      </c>
    </row>
    <row r="173" spans="1:31" x14ac:dyDescent="0.2">
      <c r="A173" s="48">
        <v>74975</v>
      </c>
      <c r="B173" s="49">
        <v>74975</v>
      </c>
      <c r="C173" s="50" t="s">
        <v>244</v>
      </c>
      <c r="D173" s="51">
        <v>0</v>
      </c>
      <c r="E173" s="51">
        <v>0</v>
      </c>
      <c r="F173" s="51">
        <v>0</v>
      </c>
      <c r="G173" s="52">
        <v>0</v>
      </c>
      <c r="H173" s="52">
        <v>0</v>
      </c>
      <c r="I173" s="51">
        <v>0.12</v>
      </c>
      <c r="J173" s="51">
        <v>0</v>
      </c>
      <c r="K173" s="53">
        <v>0.79842139469023599</v>
      </c>
      <c r="L173" s="53">
        <v>0.79736128793997463</v>
      </c>
      <c r="M173" s="53">
        <v>65.024287710660488</v>
      </c>
      <c r="N173" s="53">
        <v>6.8029121007842558E-2</v>
      </c>
      <c r="O173" s="53">
        <v>3.9079872279485826</v>
      </c>
      <c r="P173" s="53">
        <v>3.9079872279485826</v>
      </c>
      <c r="Q173" s="53" t="s">
        <v>73</v>
      </c>
      <c r="R173" s="53" t="s">
        <v>74</v>
      </c>
      <c r="S173" s="53" t="s">
        <v>74</v>
      </c>
      <c r="T173" s="53" t="s">
        <v>74</v>
      </c>
      <c r="U173" s="53" t="s">
        <v>74</v>
      </c>
      <c r="V173" s="53" t="s">
        <v>74</v>
      </c>
      <c r="W173" s="53" t="s">
        <v>74</v>
      </c>
      <c r="X173" s="53" t="s">
        <v>74</v>
      </c>
      <c r="Y173" s="53" t="s">
        <v>74</v>
      </c>
      <c r="Z173" s="53" t="s">
        <v>74</v>
      </c>
      <c r="AA173" s="53" t="s">
        <v>74</v>
      </c>
      <c r="AB173" s="53" t="s">
        <v>74</v>
      </c>
      <c r="AC173" s="53" t="s">
        <v>74</v>
      </c>
      <c r="AD173" s="53" t="s">
        <v>74</v>
      </c>
      <c r="AE173" s="53" t="s">
        <v>74</v>
      </c>
    </row>
    <row r="174" spans="1:31" x14ac:dyDescent="0.2">
      <c r="A174" s="48">
        <v>74986</v>
      </c>
      <c r="B174" s="49">
        <v>74986</v>
      </c>
      <c r="C174" s="57" t="s">
        <v>245</v>
      </c>
      <c r="D174" s="51">
        <v>0</v>
      </c>
      <c r="E174" s="51">
        <v>0</v>
      </c>
      <c r="F174" s="51">
        <v>0</v>
      </c>
      <c r="G174" s="52">
        <v>0</v>
      </c>
      <c r="H174" s="52">
        <v>0</v>
      </c>
      <c r="I174" s="51">
        <v>0</v>
      </c>
      <c r="J174" s="51">
        <v>0.48945897435897434</v>
      </c>
      <c r="K174" s="53" t="s">
        <v>74</v>
      </c>
      <c r="L174" s="53" t="s">
        <v>74</v>
      </c>
      <c r="M174" s="53" t="s">
        <v>74</v>
      </c>
      <c r="N174" s="53" t="s">
        <v>74</v>
      </c>
      <c r="O174" s="53" t="s">
        <v>74</v>
      </c>
      <c r="P174" s="53" t="s">
        <v>74</v>
      </c>
      <c r="Q174" s="53" t="s">
        <v>74</v>
      </c>
      <c r="R174" s="53" t="s">
        <v>74</v>
      </c>
      <c r="S174" s="53" t="s">
        <v>74</v>
      </c>
      <c r="T174" s="53" t="s">
        <v>74</v>
      </c>
      <c r="U174" s="53" t="s">
        <v>74</v>
      </c>
      <c r="V174" s="53" t="s">
        <v>74</v>
      </c>
      <c r="W174" s="53" t="s">
        <v>74</v>
      </c>
      <c r="X174" s="53" t="s">
        <v>74</v>
      </c>
      <c r="Y174" s="53" t="s">
        <v>74</v>
      </c>
      <c r="Z174" s="53" t="s">
        <v>74</v>
      </c>
      <c r="AA174" s="53" t="s">
        <v>74</v>
      </c>
      <c r="AB174" s="53" t="s">
        <v>74</v>
      </c>
      <c r="AC174" s="53" t="s">
        <v>74</v>
      </c>
      <c r="AD174" s="53" t="s">
        <v>74</v>
      </c>
      <c r="AE174" s="53" t="s">
        <v>74</v>
      </c>
    </row>
    <row r="175" spans="1:31" x14ac:dyDescent="0.2">
      <c r="A175" s="48">
        <v>74997</v>
      </c>
      <c r="B175" s="49">
        <v>74997</v>
      </c>
      <c r="C175" s="57" t="s">
        <v>246</v>
      </c>
      <c r="D175" s="51">
        <v>0</v>
      </c>
      <c r="E175" s="51">
        <v>0</v>
      </c>
      <c r="F175" s="51">
        <v>0</v>
      </c>
      <c r="G175" s="52">
        <v>0</v>
      </c>
      <c r="H175" s="52">
        <v>0</v>
      </c>
      <c r="I175" s="51">
        <v>0</v>
      </c>
      <c r="J175" s="51">
        <v>6.7240512820512821</v>
      </c>
      <c r="K175" s="53" t="s">
        <v>74</v>
      </c>
      <c r="L175" s="53" t="s">
        <v>74</v>
      </c>
      <c r="M175" s="53" t="s">
        <v>74</v>
      </c>
      <c r="N175" s="53" t="s">
        <v>74</v>
      </c>
      <c r="O175" s="53" t="s">
        <v>74</v>
      </c>
      <c r="P175" s="53" t="s">
        <v>74</v>
      </c>
      <c r="Q175" s="53" t="s">
        <v>74</v>
      </c>
      <c r="R175" s="53" t="s">
        <v>74</v>
      </c>
      <c r="S175" s="53" t="s">
        <v>74</v>
      </c>
      <c r="T175" s="53" t="s">
        <v>74</v>
      </c>
      <c r="U175" s="53" t="s">
        <v>74</v>
      </c>
      <c r="V175" s="53" t="s">
        <v>74</v>
      </c>
      <c r="W175" s="53" t="s">
        <v>74</v>
      </c>
      <c r="X175" s="53" t="s">
        <v>74</v>
      </c>
      <c r="Y175" s="53" t="s">
        <v>74</v>
      </c>
      <c r="Z175" s="53" t="s">
        <v>74</v>
      </c>
      <c r="AA175" s="53" t="s">
        <v>74</v>
      </c>
      <c r="AB175" s="53" t="s">
        <v>74</v>
      </c>
      <c r="AC175" s="53" t="s">
        <v>74</v>
      </c>
      <c r="AD175" s="53" t="s">
        <v>74</v>
      </c>
      <c r="AE175" s="53" t="s">
        <v>74</v>
      </c>
    </row>
    <row r="176" spans="1:31" x14ac:dyDescent="0.2">
      <c r="A176" s="48">
        <v>75003</v>
      </c>
      <c r="B176" s="49">
        <v>75003</v>
      </c>
      <c r="C176" s="50" t="s">
        <v>247</v>
      </c>
      <c r="D176" s="51">
        <v>0</v>
      </c>
      <c r="E176" s="51">
        <v>0</v>
      </c>
      <c r="F176" s="51">
        <v>0</v>
      </c>
      <c r="G176" s="52">
        <v>0</v>
      </c>
      <c r="H176" s="52">
        <v>0</v>
      </c>
      <c r="I176" s="51">
        <v>0</v>
      </c>
      <c r="J176" s="51">
        <v>0.28723589743589745</v>
      </c>
      <c r="K176" s="53" t="s">
        <v>74</v>
      </c>
      <c r="L176" s="53" t="s">
        <v>74</v>
      </c>
      <c r="M176" s="53" t="s">
        <v>74</v>
      </c>
      <c r="N176" s="53" t="s">
        <v>74</v>
      </c>
      <c r="O176" s="53" t="s">
        <v>74</v>
      </c>
      <c r="P176" s="53" t="s">
        <v>74</v>
      </c>
      <c r="Q176" s="53" t="s">
        <v>74</v>
      </c>
      <c r="R176" s="53">
        <v>4.4156148638113762E-8</v>
      </c>
      <c r="S176" s="53">
        <v>1.6375670391198377E-9</v>
      </c>
      <c r="T176" s="53">
        <v>1.6843021136594208E-8</v>
      </c>
      <c r="U176" s="53">
        <v>6.2463727256951349E-10</v>
      </c>
      <c r="V176" s="53">
        <v>2.2410273590473567E-8</v>
      </c>
      <c r="W176" s="53">
        <v>8.3110340238643055E-10</v>
      </c>
      <c r="X176" s="53">
        <v>1.7434995877322493E-9</v>
      </c>
      <c r="Y176" s="53">
        <v>6.465911420374546E-11</v>
      </c>
      <c r="Z176" s="53">
        <v>1.5327720248845786E-8</v>
      </c>
      <c r="AA176" s="53">
        <v>5.6844109458165348E-10</v>
      </c>
      <c r="AB176" s="53">
        <v>1.5923134013849769E-8</v>
      </c>
      <c r="AC176" s="53">
        <v>5.9052250308944081E-10</v>
      </c>
      <c r="AD176" s="53" t="s">
        <v>71</v>
      </c>
      <c r="AE176" s="53" t="s">
        <v>71</v>
      </c>
    </row>
    <row r="177" spans="1:31" x14ac:dyDescent="0.2">
      <c r="A177" s="48">
        <v>75014</v>
      </c>
      <c r="B177" s="49">
        <v>75014</v>
      </c>
      <c r="C177" s="57" t="s">
        <v>248</v>
      </c>
      <c r="D177" s="51">
        <v>0</v>
      </c>
      <c r="E177" s="51">
        <v>0</v>
      </c>
      <c r="F177" s="51">
        <v>0</v>
      </c>
      <c r="G177" s="52">
        <v>0</v>
      </c>
      <c r="H177" s="52">
        <v>0</v>
      </c>
      <c r="I177" s="51">
        <v>0</v>
      </c>
      <c r="J177" s="51">
        <v>2.8274358974358975</v>
      </c>
      <c r="K177" s="53" t="s">
        <v>74</v>
      </c>
      <c r="L177" s="53" t="s">
        <v>74</v>
      </c>
      <c r="M177" s="53" t="s">
        <v>74</v>
      </c>
      <c r="N177" s="53" t="s">
        <v>74</v>
      </c>
      <c r="O177" s="53" t="s">
        <v>74</v>
      </c>
      <c r="P177" s="53" t="s">
        <v>74</v>
      </c>
      <c r="Q177" s="53" t="s">
        <v>74</v>
      </c>
      <c r="R177" s="53">
        <v>5.0341530762792444E-6</v>
      </c>
      <c r="S177" s="53">
        <v>1.7430483106395268E-6</v>
      </c>
      <c r="T177" s="53">
        <v>4.630932527089968E-7</v>
      </c>
      <c r="U177" s="53">
        <v>1.608387850544461E-7</v>
      </c>
      <c r="V177" s="53">
        <v>1.5741023226789054E-6</v>
      </c>
      <c r="W177" s="53">
        <v>6.432293305766979E-6</v>
      </c>
      <c r="X177" s="53">
        <v>5.2262269811629079E-8</v>
      </c>
      <c r="Y177" s="53">
        <v>4.2451531629489099E-8</v>
      </c>
      <c r="Z177" s="53">
        <v>4.4676489726015991E-7</v>
      </c>
      <c r="AA177" s="53">
        <v>2.2811145434699216E-7</v>
      </c>
      <c r="AB177" s="53">
        <v>5.0414101214717746E-7</v>
      </c>
      <c r="AC177" s="53">
        <v>5.2956970719906195E-7</v>
      </c>
      <c r="AD177" s="53" t="s">
        <v>71</v>
      </c>
      <c r="AE177" s="53" t="s">
        <v>71</v>
      </c>
    </row>
    <row r="178" spans="1:31" x14ac:dyDescent="0.2">
      <c r="A178" s="48">
        <v>75025</v>
      </c>
      <c r="B178" s="49">
        <v>75025</v>
      </c>
      <c r="C178" s="50" t="s">
        <v>249</v>
      </c>
      <c r="D178" s="51">
        <v>0</v>
      </c>
      <c r="E178" s="51">
        <v>0</v>
      </c>
      <c r="F178" s="51">
        <v>0</v>
      </c>
      <c r="G178" s="52">
        <v>0</v>
      </c>
      <c r="H178" s="52">
        <v>0</v>
      </c>
      <c r="I178" s="51">
        <v>0</v>
      </c>
      <c r="J178" s="51">
        <v>0</v>
      </c>
      <c r="K178" s="53" t="s">
        <v>74</v>
      </c>
      <c r="L178" s="53" t="s">
        <v>74</v>
      </c>
      <c r="M178" s="53" t="s">
        <v>74</v>
      </c>
      <c r="N178" s="53" t="s">
        <v>74</v>
      </c>
      <c r="O178" s="53" t="s">
        <v>74</v>
      </c>
      <c r="P178" s="53" t="s">
        <v>74</v>
      </c>
      <c r="Q178" s="53" t="s">
        <v>74</v>
      </c>
      <c r="R178" s="53">
        <v>6.7053173352427502E-6</v>
      </c>
      <c r="S178" s="53" t="s">
        <v>74</v>
      </c>
      <c r="T178" s="53">
        <v>7.2524282695287414E-7</v>
      </c>
      <c r="U178" s="53" t="s">
        <v>74</v>
      </c>
      <c r="V178" s="53">
        <v>2.4081298970929409E-6</v>
      </c>
      <c r="W178" s="53" t="s">
        <v>74</v>
      </c>
      <c r="X178" s="53">
        <v>8.3275004461342514E-8</v>
      </c>
      <c r="Y178" s="53" t="s">
        <v>74</v>
      </c>
      <c r="Z178" s="53">
        <v>7.0770502803810361E-7</v>
      </c>
      <c r="AA178" s="53" t="s">
        <v>74</v>
      </c>
      <c r="AB178" s="53">
        <v>7.4204685213091177E-7</v>
      </c>
      <c r="AC178" s="53" t="s">
        <v>74</v>
      </c>
      <c r="AD178" s="53" t="s">
        <v>71</v>
      </c>
      <c r="AE178" s="53" t="s">
        <v>74</v>
      </c>
    </row>
    <row r="179" spans="1:31" x14ac:dyDescent="0.2">
      <c r="A179" s="48">
        <v>75047</v>
      </c>
      <c r="B179" s="49">
        <v>75047</v>
      </c>
      <c r="C179" s="50" t="s">
        <v>250</v>
      </c>
      <c r="D179" s="51">
        <v>0</v>
      </c>
      <c r="E179" s="51">
        <v>0</v>
      </c>
      <c r="F179" s="51">
        <v>0</v>
      </c>
      <c r="G179" s="52">
        <v>0</v>
      </c>
      <c r="H179" s="52">
        <v>0</v>
      </c>
      <c r="I179" s="51">
        <v>0</v>
      </c>
      <c r="J179" s="51">
        <v>5.7813846153846162</v>
      </c>
      <c r="K179" s="53">
        <v>0.23144991965298448</v>
      </c>
      <c r="L179" s="53">
        <v>0.22836448885948984</v>
      </c>
      <c r="M179" s="53">
        <v>31.324570204948824</v>
      </c>
      <c r="N179" s="53">
        <v>5.4237841832813095E-3</v>
      </c>
      <c r="O179" s="53">
        <v>4.7469554896934492</v>
      </c>
      <c r="P179" s="53">
        <v>4.74695548969345</v>
      </c>
      <c r="Q179" s="53" t="s">
        <v>73</v>
      </c>
      <c r="R179" s="53" t="s">
        <v>74</v>
      </c>
      <c r="S179" s="53" t="s">
        <v>74</v>
      </c>
      <c r="T179" s="53" t="s">
        <v>74</v>
      </c>
      <c r="U179" s="53" t="s">
        <v>74</v>
      </c>
      <c r="V179" s="53" t="s">
        <v>74</v>
      </c>
      <c r="W179" s="53" t="s">
        <v>74</v>
      </c>
      <c r="X179" s="53" t="s">
        <v>74</v>
      </c>
      <c r="Y179" s="53" t="s">
        <v>74</v>
      </c>
      <c r="Z179" s="53" t="s">
        <v>74</v>
      </c>
      <c r="AA179" s="53" t="s">
        <v>74</v>
      </c>
      <c r="AB179" s="53" t="s">
        <v>74</v>
      </c>
      <c r="AC179" s="53" t="s">
        <v>74</v>
      </c>
      <c r="AD179" s="53" t="s">
        <v>74</v>
      </c>
      <c r="AE179" s="53" t="s">
        <v>74</v>
      </c>
    </row>
    <row r="180" spans="1:31" x14ac:dyDescent="0.2">
      <c r="A180" s="48">
        <v>75058</v>
      </c>
      <c r="B180" s="49">
        <v>75058</v>
      </c>
      <c r="C180" s="50" t="s">
        <v>251</v>
      </c>
      <c r="D180" s="51">
        <v>0</v>
      </c>
      <c r="E180" s="51">
        <v>0</v>
      </c>
      <c r="F180" s="51">
        <v>0</v>
      </c>
      <c r="G180" s="52">
        <v>0</v>
      </c>
      <c r="H180" s="52">
        <v>0</v>
      </c>
      <c r="I180" s="51">
        <v>0</v>
      </c>
      <c r="J180" s="51">
        <v>0</v>
      </c>
      <c r="K180" s="53">
        <v>0.74292869935744721</v>
      </c>
      <c r="L180" s="53">
        <v>0.74057051577332345</v>
      </c>
      <c r="M180" s="53">
        <v>9.8568736690234608</v>
      </c>
      <c r="N180" s="53">
        <v>3.638707634094205E-2</v>
      </c>
      <c r="O180" s="53">
        <v>1.956590228681687</v>
      </c>
      <c r="P180" s="53">
        <v>1.956590228681687</v>
      </c>
      <c r="Q180" s="53" t="s">
        <v>71</v>
      </c>
      <c r="R180" s="53" t="s">
        <v>74</v>
      </c>
      <c r="S180" s="53">
        <v>9.7246994101000449E-8</v>
      </c>
      <c r="T180" s="53" t="s">
        <v>74</v>
      </c>
      <c r="U180" s="53">
        <v>2.9643392814792996E-8</v>
      </c>
      <c r="V180" s="53" t="s">
        <v>74</v>
      </c>
      <c r="W180" s="53">
        <v>5.7216755588878812E-8</v>
      </c>
      <c r="X180" s="53" t="s">
        <v>74</v>
      </c>
      <c r="Y180" s="53">
        <v>1.4701708399440641E-9</v>
      </c>
      <c r="Z180" s="53" t="s">
        <v>74</v>
      </c>
      <c r="AA180" s="53">
        <v>2.1568629534092453E-8</v>
      </c>
      <c r="AB180" s="53" t="s">
        <v>74</v>
      </c>
      <c r="AC180" s="53">
        <v>3.0339811947447024E-8</v>
      </c>
      <c r="AD180" s="53" t="s">
        <v>74</v>
      </c>
      <c r="AE180" s="53" t="s">
        <v>71</v>
      </c>
    </row>
    <row r="181" spans="1:31" x14ac:dyDescent="0.2">
      <c r="A181" s="48">
        <v>75070</v>
      </c>
      <c r="B181" s="49">
        <v>75070</v>
      </c>
      <c r="C181" s="50" t="s">
        <v>252</v>
      </c>
      <c r="D181" s="51">
        <v>0</v>
      </c>
      <c r="E181" s="51">
        <v>0</v>
      </c>
      <c r="F181" s="51">
        <v>0</v>
      </c>
      <c r="G181" s="52">
        <v>0</v>
      </c>
      <c r="H181" s="52">
        <v>0</v>
      </c>
      <c r="I181" s="51">
        <v>0</v>
      </c>
      <c r="J181" s="51">
        <v>6.5392307692307696</v>
      </c>
      <c r="K181" s="53">
        <v>0.28840538877471478</v>
      </c>
      <c r="L181" s="53">
        <v>0.29643061795552034</v>
      </c>
      <c r="M181" s="53">
        <v>47.172471936432878</v>
      </c>
      <c r="N181" s="53">
        <v>1.970473668361181E-2</v>
      </c>
      <c r="O181" s="53">
        <v>8.4090746303970025</v>
      </c>
      <c r="P181" s="53">
        <v>8.4090746303970008</v>
      </c>
      <c r="Q181" s="53" t="s">
        <v>71</v>
      </c>
      <c r="R181" s="53">
        <v>1.8103436936308739E-7</v>
      </c>
      <c r="S181" s="53">
        <v>9.2916218991211778E-7</v>
      </c>
      <c r="T181" s="53">
        <v>9.1798071733937322E-9</v>
      </c>
      <c r="U181" s="53">
        <v>4.7115527102449999E-8</v>
      </c>
      <c r="V181" s="53">
        <v>8.826115595073202E-8</v>
      </c>
      <c r="W181" s="53">
        <v>4.530019865060971E-7</v>
      </c>
      <c r="X181" s="53">
        <v>6.5462790678034457E-10</v>
      </c>
      <c r="Y181" s="53">
        <v>3.3598896252770496E-9</v>
      </c>
      <c r="Z181" s="53">
        <v>1.9683998040822063E-8</v>
      </c>
      <c r="AA181" s="53">
        <v>1.0102847757684012E-7</v>
      </c>
      <c r="AB181" s="53">
        <v>4.4253698420341116E-8</v>
      </c>
      <c r="AC181" s="53">
        <v>2.271329111738196E-7</v>
      </c>
      <c r="AD181" s="53" t="s">
        <v>73</v>
      </c>
      <c r="AE181" s="53" t="s">
        <v>73</v>
      </c>
    </row>
    <row r="182" spans="1:31" x14ac:dyDescent="0.2">
      <c r="A182" s="48">
        <v>75081</v>
      </c>
      <c r="B182" s="49">
        <v>75081</v>
      </c>
      <c r="C182" s="50" t="s">
        <v>253</v>
      </c>
      <c r="D182" s="51">
        <v>0</v>
      </c>
      <c r="E182" s="51">
        <v>0</v>
      </c>
      <c r="F182" s="51">
        <v>0</v>
      </c>
      <c r="G182" s="52">
        <v>0</v>
      </c>
      <c r="H182" s="52">
        <v>0</v>
      </c>
      <c r="I182" s="51">
        <v>0</v>
      </c>
      <c r="J182" s="51">
        <v>0</v>
      </c>
      <c r="K182" s="53">
        <v>1.1953164473207909</v>
      </c>
      <c r="L182" s="53">
        <v>1.1237180297857836</v>
      </c>
      <c r="M182" s="53">
        <v>21528.668549925307</v>
      </c>
      <c r="N182" s="53">
        <v>0.11457129668657237</v>
      </c>
      <c r="O182" s="53">
        <v>625.61122755132624</v>
      </c>
      <c r="P182" s="53">
        <v>625.61122755132601</v>
      </c>
      <c r="Q182" s="53" t="s">
        <v>73</v>
      </c>
      <c r="R182" s="53" t="s">
        <v>74</v>
      </c>
      <c r="S182" s="53" t="s">
        <v>74</v>
      </c>
      <c r="T182" s="53" t="s">
        <v>74</v>
      </c>
      <c r="U182" s="53" t="s">
        <v>74</v>
      </c>
      <c r="V182" s="53" t="s">
        <v>74</v>
      </c>
      <c r="W182" s="53" t="s">
        <v>74</v>
      </c>
      <c r="X182" s="53" t="s">
        <v>74</v>
      </c>
      <c r="Y182" s="53" t="s">
        <v>74</v>
      </c>
      <c r="Z182" s="53" t="s">
        <v>74</v>
      </c>
      <c r="AA182" s="53" t="s">
        <v>74</v>
      </c>
      <c r="AB182" s="53" t="s">
        <v>74</v>
      </c>
      <c r="AC182" s="53" t="s">
        <v>74</v>
      </c>
      <c r="AD182" s="53" t="s">
        <v>74</v>
      </c>
      <c r="AE182" s="53" t="s">
        <v>74</v>
      </c>
    </row>
    <row r="183" spans="1:31" x14ac:dyDescent="0.2">
      <c r="A183" s="48">
        <v>75092</v>
      </c>
      <c r="B183" s="49">
        <v>75092</v>
      </c>
      <c r="C183" s="50" t="s">
        <v>254</v>
      </c>
      <c r="D183" s="56">
        <v>8.6999999999999993</v>
      </c>
      <c r="E183" s="51">
        <v>0</v>
      </c>
      <c r="F183" s="51">
        <v>0</v>
      </c>
      <c r="G183" s="52">
        <v>0</v>
      </c>
      <c r="H183" s="52">
        <v>0</v>
      </c>
      <c r="I183" s="51">
        <v>0</v>
      </c>
      <c r="J183" s="51">
        <v>4.1429230769230767E-2</v>
      </c>
      <c r="K183" s="53">
        <v>9.7015435539226091E-2</v>
      </c>
      <c r="L183" s="53">
        <v>9.6914311913111922E-2</v>
      </c>
      <c r="M183" s="53">
        <v>14.608621131531741</v>
      </c>
      <c r="N183" s="53">
        <v>1.963179925773588E-2</v>
      </c>
      <c r="O183" s="53">
        <v>0.82665844736204797</v>
      </c>
      <c r="P183" s="53">
        <v>0.82665844736204797</v>
      </c>
      <c r="Q183" s="53" t="s">
        <v>71</v>
      </c>
      <c r="R183" s="53">
        <v>8.9157337390672017E-8</v>
      </c>
      <c r="S183" s="53">
        <v>1.0432665888796284E-6</v>
      </c>
      <c r="T183" s="53">
        <v>4.4155572035846234E-8</v>
      </c>
      <c r="U183" s="53">
        <v>5.164130613995683E-7</v>
      </c>
      <c r="V183" s="53">
        <v>6.8231729272331146E-8</v>
      </c>
      <c r="W183" s="53">
        <v>7.0003472519742892E-7</v>
      </c>
      <c r="X183" s="53">
        <v>9.6560046946013152E-9</v>
      </c>
      <c r="Y183" s="53">
        <v>1.1009581767384423E-7</v>
      </c>
      <c r="Z183" s="53">
        <v>3.9073526746897524E-8</v>
      </c>
      <c r="AA183" s="53">
        <v>4.5195750563545633E-7</v>
      </c>
      <c r="AB183" s="53">
        <v>4.2368550396649432E-8</v>
      </c>
      <c r="AC183" s="53">
        <v>4.7926478239749017E-7</v>
      </c>
      <c r="AD183" s="53" t="s">
        <v>71</v>
      </c>
      <c r="AE183" s="53" t="s">
        <v>71</v>
      </c>
    </row>
    <row r="184" spans="1:31" x14ac:dyDescent="0.2">
      <c r="A184" s="48">
        <v>75105</v>
      </c>
      <c r="B184" s="49">
        <v>75105</v>
      </c>
      <c r="C184" s="57" t="s">
        <v>255</v>
      </c>
      <c r="D184" s="56">
        <v>675</v>
      </c>
      <c r="E184" s="51">
        <v>0</v>
      </c>
      <c r="F184" s="51">
        <v>0</v>
      </c>
      <c r="G184" s="52">
        <v>0</v>
      </c>
      <c r="H184" s="52">
        <v>0</v>
      </c>
      <c r="I184" s="51">
        <v>0</v>
      </c>
      <c r="J184" s="51">
        <v>0</v>
      </c>
      <c r="K184" s="53" t="s">
        <v>74</v>
      </c>
      <c r="L184" s="53" t="s">
        <v>74</v>
      </c>
      <c r="M184" s="53" t="s">
        <v>74</v>
      </c>
      <c r="N184" s="53" t="s">
        <v>74</v>
      </c>
      <c r="O184" s="53" t="s">
        <v>74</v>
      </c>
      <c r="P184" s="53" t="s">
        <v>74</v>
      </c>
      <c r="Q184" s="53" t="s">
        <v>74</v>
      </c>
      <c r="R184" s="53" t="s">
        <v>74</v>
      </c>
      <c r="S184" s="53" t="s">
        <v>74</v>
      </c>
      <c r="T184" s="53" t="s">
        <v>74</v>
      </c>
      <c r="U184" s="53" t="s">
        <v>74</v>
      </c>
      <c r="V184" s="53" t="s">
        <v>74</v>
      </c>
      <c r="W184" s="53" t="s">
        <v>74</v>
      </c>
      <c r="X184" s="53" t="s">
        <v>74</v>
      </c>
      <c r="Y184" s="53" t="s">
        <v>74</v>
      </c>
      <c r="Z184" s="53" t="s">
        <v>74</v>
      </c>
      <c r="AA184" s="53" t="s">
        <v>74</v>
      </c>
      <c r="AB184" s="53" t="s">
        <v>74</v>
      </c>
      <c r="AC184" s="53" t="s">
        <v>74</v>
      </c>
      <c r="AD184" s="53" t="s">
        <v>74</v>
      </c>
      <c r="AE184" s="53" t="s">
        <v>74</v>
      </c>
    </row>
    <row r="185" spans="1:31" x14ac:dyDescent="0.2">
      <c r="A185" s="48">
        <v>75127</v>
      </c>
      <c r="B185" s="49">
        <v>75127</v>
      </c>
      <c r="C185" s="50" t="s">
        <v>256</v>
      </c>
      <c r="D185" s="51">
        <v>0</v>
      </c>
      <c r="E185" s="51">
        <v>0</v>
      </c>
      <c r="F185" s="51">
        <v>0</v>
      </c>
      <c r="G185" s="52">
        <v>0</v>
      </c>
      <c r="H185" s="52">
        <v>0</v>
      </c>
      <c r="I185" s="51">
        <v>0</v>
      </c>
      <c r="J185" s="51">
        <v>0</v>
      </c>
      <c r="K185" s="53">
        <v>1.692326330663305</v>
      </c>
      <c r="L185" s="53">
        <v>1.6700562975784428</v>
      </c>
      <c r="M185" s="53">
        <v>7.0349630910735863</v>
      </c>
      <c r="N185" s="53">
        <v>5.7050256964847659E-6</v>
      </c>
      <c r="O185" s="53">
        <v>2.2763558328367157</v>
      </c>
      <c r="P185" s="53">
        <v>2.2763558328367166</v>
      </c>
      <c r="Q185" s="53" t="s">
        <v>71</v>
      </c>
      <c r="R185" s="53" t="s">
        <v>74</v>
      </c>
      <c r="S185" s="53" t="s">
        <v>74</v>
      </c>
      <c r="T185" s="53" t="s">
        <v>74</v>
      </c>
      <c r="U185" s="53" t="s">
        <v>74</v>
      </c>
      <c r="V185" s="53" t="s">
        <v>74</v>
      </c>
      <c r="W185" s="53" t="s">
        <v>74</v>
      </c>
      <c r="X185" s="53" t="s">
        <v>74</v>
      </c>
      <c r="Y185" s="53" t="s">
        <v>74</v>
      </c>
      <c r="Z185" s="53" t="s">
        <v>74</v>
      </c>
      <c r="AA185" s="53" t="s">
        <v>74</v>
      </c>
      <c r="AB185" s="53" t="s">
        <v>74</v>
      </c>
      <c r="AC185" s="53" t="s">
        <v>74</v>
      </c>
      <c r="AD185" s="53" t="s">
        <v>74</v>
      </c>
      <c r="AE185" s="53" t="s">
        <v>74</v>
      </c>
    </row>
    <row r="186" spans="1:31" x14ac:dyDescent="0.2">
      <c r="A186" s="48">
        <v>75150</v>
      </c>
      <c r="B186" s="49">
        <v>75150</v>
      </c>
      <c r="C186" s="50" t="s">
        <v>257</v>
      </c>
      <c r="D186" s="51">
        <v>0</v>
      </c>
      <c r="E186" s="51">
        <v>0</v>
      </c>
      <c r="F186" s="51">
        <v>0</v>
      </c>
      <c r="G186" s="52">
        <v>0</v>
      </c>
      <c r="H186" s="52">
        <v>0</v>
      </c>
      <c r="I186" s="51">
        <v>0</v>
      </c>
      <c r="J186" s="51">
        <v>0.24613333333333337</v>
      </c>
      <c r="K186" s="53">
        <v>2.3074786153808073</v>
      </c>
      <c r="L186" s="53">
        <v>2.3065440612190611</v>
      </c>
      <c r="M186" s="53">
        <v>153.423085686842</v>
      </c>
      <c r="N186" s="53">
        <v>0.23017131153789941</v>
      </c>
      <c r="O186" s="53">
        <v>4.8229447125078639</v>
      </c>
      <c r="P186" s="53">
        <v>4.8229447125078639</v>
      </c>
      <c r="Q186" s="53" t="s">
        <v>71</v>
      </c>
      <c r="R186" s="53" t="s">
        <v>74</v>
      </c>
      <c r="S186" s="53">
        <v>5.3147989758055162E-5</v>
      </c>
      <c r="T186" s="53" t="s">
        <v>74</v>
      </c>
      <c r="U186" s="53">
        <v>4.673630444843396E-5</v>
      </c>
      <c r="V186" s="53" t="s">
        <v>74</v>
      </c>
      <c r="W186" s="53">
        <v>3.7493260672094683E-5</v>
      </c>
      <c r="X186" s="53" t="s">
        <v>74</v>
      </c>
      <c r="Y186" s="53">
        <v>4.6598823482096838E-6</v>
      </c>
      <c r="Z186" s="53" t="s">
        <v>74</v>
      </c>
      <c r="AA186" s="53">
        <v>4.2380125874545044E-5</v>
      </c>
      <c r="AB186" s="53" t="s">
        <v>74</v>
      </c>
      <c r="AC186" s="53">
        <v>4.2385006427994992E-5</v>
      </c>
      <c r="AD186" s="53" t="s">
        <v>74</v>
      </c>
      <c r="AE186" s="53" t="s">
        <v>71</v>
      </c>
    </row>
    <row r="187" spans="1:31" x14ac:dyDescent="0.2">
      <c r="A187" s="48">
        <v>75183</v>
      </c>
      <c r="B187" s="49">
        <v>75183</v>
      </c>
      <c r="C187" s="50" t="s">
        <v>258</v>
      </c>
      <c r="D187" s="51">
        <v>0</v>
      </c>
      <c r="E187" s="51">
        <v>0</v>
      </c>
      <c r="F187" s="51">
        <v>0</v>
      </c>
      <c r="G187" s="52">
        <v>0</v>
      </c>
      <c r="H187" s="52">
        <v>0</v>
      </c>
      <c r="I187" s="51">
        <v>0</v>
      </c>
      <c r="J187" s="51">
        <v>0</v>
      </c>
      <c r="K187" s="53">
        <v>0.37235314327296232</v>
      </c>
      <c r="L187" s="53">
        <v>0.37145890191000736</v>
      </c>
      <c r="M187" s="53">
        <v>260.44000841497723</v>
      </c>
      <c r="N187" s="53">
        <v>3.7258315654316781E-2</v>
      </c>
      <c r="O187" s="53">
        <v>11.654738907575926</v>
      </c>
      <c r="P187" s="53">
        <v>11.654738907575927</v>
      </c>
      <c r="Q187" s="53" t="s">
        <v>73</v>
      </c>
      <c r="R187" s="53" t="s">
        <v>74</v>
      </c>
      <c r="S187" s="53" t="s">
        <v>74</v>
      </c>
      <c r="T187" s="53" t="s">
        <v>74</v>
      </c>
      <c r="U187" s="53" t="s">
        <v>74</v>
      </c>
      <c r="V187" s="53" t="s">
        <v>74</v>
      </c>
      <c r="W187" s="53" t="s">
        <v>74</v>
      </c>
      <c r="X187" s="53" t="s">
        <v>74</v>
      </c>
      <c r="Y187" s="53" t="s">
        <v>74</v>
      </c>
      <c r="Z187" s="53" t="s">
        <v>74</v>
      </c>
      <c r="AA187" s="53" t="s">
        <v>74</v>
      </c>
      <c r="AB187" s="53" t="s">
        <v>74</v>
      </c>
      <c r="AC187" s="53" t="s">
        <v>74</v>
      </c>
      <c r="AD187" s="53" t="s">
        <v>74</v>
      </c>
      <c r="AE187" s="53" t="s">
        <v>74</v>
      </c>
    </row>
    <row r="188" spans="1:31" x14ac:dyDescent="0.2">
      <c r="A188" s="48">
        <v>75194</v>
      </c>
      <c r="B188" s="49">
        <v>75194</v>
      </c>
      <c r="C188" s="57" t="s">
        <v>259</v>
      </c>
      <c r="D188" s="51">
        <v>0</v>
      </c>
      <c r="E188" s="51">
        <v>0</v>
      </c>
      <c r="F188" s="51">
        <v>0</v>
      </c>
      <c r="G188" s="52">
        <v>0</v>
      </c>
      <c r="H188" s="52">
        <v>0</v>
      </c>
      <c r="I188" s="51">
        <v>0</v>
      </c>
      <c r="J188" s="51">
        <v>8.7096153846153837E-2</v>
      </c>
      <c r="K188" s="53" t="s">
        <v>74</v>
      </c>
      <c r="L188" s="53" t="s">
        <v>74</v>
      </c>
      <c r="M188" s="53" t="s">
        <v>74</v>
      </c>
      <c r="N188" s="53" t="s">
        <v>74</v>
      </c>
      <c r="O188" s="53" t="s">
        <v>74</v>
      </c>
      <c r="P188" s="53" t="s">
        <v>74</v>
      </c>
      <c r="Q188" s="53" t="s">
        <v>74</v>
      </c>
      <c r="R188" s="53" t="s">
        <v>74</v>
      </c>
      <c r="S188" s="53" t="s">
        <v>74</v>
      </c>
      <c r="T188" s="53" t="s">
        <v>74</v>
      </c>
      <c r="U188" s="53" t="s">
        <v>74</v>
      </c>
      <c r="V188" s="53" t="s">
        <v>74</v>
      </c>
      <c r="W188" s="53" t="s">
        <v>74</v>
      </c>
      <c r="X188" s="53" t="s">
        <v>74</v>
      </c>
      <c r="Y188" s="53" t="s">
        <v>74</v>
      </c>
      <c r="Z188" s="53" t="s">
        <v>74</v>
      </c>
      <c r="AA188" s="53" t="s">
        <v>74</v>
      </c>
      <c r="AB188" s="53" t="s">
        <v>74</v>
      </c>
      <c r="AC188" s="53" t="s">
        <v>74</v>
      </c>
      <c r="AD188" s="53" t="s">
        <v>74</v>
      </c>
      <c r="AE188" s="53" t="s">
        <v>74</v>
      </c>
    </row>
    <row r="189" spans="1:31" x14ac:dyDescent="0.2">
      <c r="A189" s="48">
        <v>75218</v>
      </c>
      <c r="B189" s="49">
        <v>75218</v>
      </c>
      <c r="C189" s="50" t="s">
        <v>260</v>
      </c>
      <c r="D189" s="51">
        <v>0</v>
      </c>
      <c r="E189" s="51">
        <v>0</v>
      </c>
      <c r="F189" s="51">
        <v>0</v>
      </c>
      <c r="G189" s="52">
        <v>0</v>
      </c>
      <c r="H189" s="52">
        <v>0</v>
      </c>
      <c r="I189" s="51">
        <v>0</v>
      </c>
      <c r="J189" s="51">
        <v>3.9169487179487185E-2</v>
      </c>
      <c r="K189" s="53">
        <v>1.0078306745454055</v>
      </c>
      <c r="L189" s="53">
        <v>1.0062147592801316</v>
      </c>
      <c r="M189" s="53">
        <v>23.534584188083187</v>
      </c>
      <c r="N189" s="53">
        <v>8.5846708686198286E-2</v>
      </c>
      <c r="O189" s="53">
        <v>3.7695958565563097</v>
      </c>
      <c r="P189" s="53">
        <v>3.7695958565563092</v>
      </c>
      <c r="Q189" s="53" t="s">
        <v>73</v>
      </c>
      <c r="R189" s="53">
        <v>1.2191699072698335E-6</v>
      </c>
      <c r="S189" s="53" t="s">
        <v>74</v>
      </c>
      <c r="T189" s="53">
        <v>4.4176267510240064E-7</v>
      </c>
      <c r="U189" s="53" t="s">
        <v>74</v>
      </c>
      <c r="V189" s="53">
        <v>1.7158988259554183E-6</v>
      </c>
      <c r="W189" s="53" t="s">
        <v>74</v>
      </c>
      <c r="X189" s="53">
        <v>3.8474203423191557E-8</v>
      </c>
      <c r="Y189" s="53" t="s">
        <v>74</v>
      </c>
      <c r="Z189" s="53">
        <v>4.7279349516362936E-7</v>
      </c>
      <c r="AA189" s="53" t="s">
        <v>74</v>
      </c>
      <c r="AB189" s="53">
        <v>8.6911349278209442E-7</v>
      </c>
      <c r="AC189" s="53" t="s">
        <v>74</v>
      </c>
      <c r="AD189" s="53" t="s">
        <v>71</v>
      </c>
      <c r="AE189" s="53" t="s">
        <v>74</v>
      </c>
    </row>
    <row r="190" spans="1:31" x14ac:dyDescent="0.2">
      <c r="A190" s="48">
        <v>75252</v>
      </c>
      <c r="B190" s="49">
        <v>75252</v>
      </c>
      <c r="C190" s="50" t="s">
        <v>261</v>
      </c>
      <c r="D190" s="51">
        <v>0</v>
      </c>
      <c r="E190" s="51">
        <v>0</v>
      </c>
      <c r="F190" s="51">
        <v>0</v>
      </c>
      <c r="G190" s="52">
        <v>0</v>
      </c>
      <c r="H190" s="52">
        <v>0</v>
      </c>
      <c r="I190" s="51">
        <v>0</v>
      </c>
      <c r="J190" s="51">
        <v>0</v>
      </c>
      <c r="K190" s="53">
        <v>3.9017597426368864</v>
      </c>
      <c r="L190" s="53">
        <v>3.8947656999417171</v>
      </c>
      <c r="M190" s="53">
        <v>189.94857670721728</v>
      </c>
      <c r="N190" s="53">
        <v>0.58012471073515437</v>
      </c>
      <c r="O190" s="53">
        <v>13.000307387359292</v>
      </c>
      <c r="P190" s="53">
        <v>13.000307387359289</v>
      </c>
      <c r="Q190" s="53" t="s">
        <v>71</v>
      </c>
      <c r="R190" s="53">
        <v>7.8034335786317328E-8</v>
      </c>
      <c r="S190" s="53">
        <v>6.2632659106892672E-7</v>
      </c>
      <c r="T190" s="53">
        <v>3.5104465923976938E-8</v>
      </c>
      <c r="U190" s="53">
        <v>2.8175879568792318E-7</v>
      </c>
      <c r="V190" s="53">
        <v>5.4530044439732311E-8</v>
      </c>
      <c r="W190" s="53">
        <v>4.3767421738935555E-7</v>
      </c>
      <c r="X190" s="53">
        <v>5.4978080321534077E-9</v>
      </c>
      <c r="Y190" s="53">
        <v>4.4127028550088373E-8</v>
      </c>
      <c r="Z190" s="53">
        <v>2.1801641958590297E-8</v>
      </c>
      <c r="AA190" s="53">
        <v>1.7498640758627975E-7</v>
      </c>
      <c r="AB190" s="53">
        <v>2.8521960704384184E-8</v>
      </c>
      <c r="AC190" s="53">
        <v>2.2892566763810584E-7</v>
      </c>
      <c r="AD190" s="53" t="s">
        <v>73</v>
      </c>
      <c r="AE190" s="53" t="s">
        <v>71</v>
      </c>
    </row>
    <row r="191" spans="1:31" x14ac:dyDescent="0.2">
      <c r="A191" s="48">
        <v>75274</v>
      </c>
      <c r="B191" s="49">
        <v>75274</v>
      </c>
      <c r="C191" s="50" t="s">
        <v>262</v>
      </c>
      <c r="D191" s="51">
        <v>0</v>
      </c>
      <c r="E191" s="51">
        <v>0</v>
      </c>
      <c r="F191" s="51">
        <v>0</v>
      </c>
      <c r="G191" s="52">
        <v>0</v>
      </c>
      <c r="H191" s="52">
        <v>0</v>
      </c>
      <c r="I191" s="51">
        <v>0</v>
      </c>
      <c r="J191" s="51">
        <v>0</v>
      </c>
      <c r="K191" s="53">
        <v>0.22465843700166124</v>
      </c>
      <c r="L191" s="53">
        <v>0.22440086527261893</v>
      </c>
      <c r="M191" s="53">
        <v>21.498318943075979</v>
      </c>
      <c r="N191" s="53">
        <v>3.9478902572914427E-2</v>
      </c>
      <c r="O191" s="53">
        <v>1.2216052592755589</v>
      </c>
      <c r="P191" s="53">
        <v>1.2216052592755593</v>
      </c>
      <c r="Q191" s="53" t="s">
        <v>73</v>
      </c>
      <c r="R191" s="53">
        <v>2.2334459122090322E-6</v>
      </c>
      <c r="S191" s="53">
        <v>2.6358756443287752E-6</v>
      </c>
      <c r="T191" s="53">
        <v>1.1952935302569045E-6</v>
      </c>
      <c r="U191" s="53">
        <v>1.4106655043693128E-6</v>
      </c>
      <c r="V191" s="53">
        <v>1.5399864102105818E-6</v>
      </c>
      <c r="W191" s="53">
        <v>1.8174662968473382E-6</v>
      </c>
      <c r="X191" s="53">
        <v>2.1377837078749864E-7</v>
      </c>
      <c r="Y191" s="53">
        <v>2.5229767050222412E-7</v>
      </c>
      <c r="Z191" s="53">
        <v>9.5244477542719692E-7</v>
      </c>
      <c r="AA191" s="53">
        <v>1.1240594510899324E-6</v>
      </c>
      <c r="AB191" s="53">
        <v>1.0403677394607781E-6</v>
      </c>
      <c r="AC191" s="53">
        <v>1.2278246679713614E-6</v>
      </c>
      <c r="AD191" s="53" t="s">
        <v>71</v>
      </c>
      <c r="AE191" s="53" t="s">
        <v>71</v>
      </c>
    </row>
    <row r="192" spans="1:31" x14ac:dyDescent="0.2">
      <c r="A192" s="48">
        <v>75285</v>
      </c>
      <c r="B192" s="49">
        <v>75285</v>
      </c>
      <c r="C192" s="57" t="s">
        <v>263</v>
      </c>
      <c r="D192" s="51">
        <v>0</v>
      </c>
      <c r="E192" s="51">
        <v>0</v>
      </c>
      <c r="F192" s="51">
        <v>0</v>
      </c>
      <c r="G192" s="52">
        <v>0</v>
      </c>
      <c r="H192" s="52">
        <v>0</v>
      </c>
      <c r="I192" s="51">
        <v>0</v>
      </c>
      <c r="J192" s="51">
        <v>1.230015384615385</v>
      </c>
      <c r="K192" s="53" t="s">
        <v>74</v>
      </c>
      <c r="L192" s="53" t="s">
        <v>74</v>
      </c>
      <c r="M192" s="53" t="s">
        <v>74</v>
      </c>
      <c r="N192" s="53" t="s">
        <v>74</v>
      </c>
      <c r="O192" s="53" t="s">
        <v>74</v>
      </c>
      <c r="P192" s="53" t="s">
        <v>74</v>
      </c>
      <c r="Q192" s="53" t="s">
        <v>74</v>
      </c>
      <c r="R192" s="53" t="s">
        <v>74</v>
      </c>
      <c r="S192" s="53" t="s">
        <v>74</v>
      </c>
      <c r="T192" s="53" t="s">
        <v>74</v>
      </c>
      <c r="U192" s="53" t="s">
        <v>74</v>
      </c>
      <c r="V192" s="53" t="s">
        <v>74</v>
      </c>
      <c r="W192" s="53" t="s">
        <v>74</v>
      </c>
      <c r="X192" s="53" t="s">
        <v>74</v>
      </c>
      <c r="Y192" s="53" t="s">
        <v>74</v>
      </c>
      <c r="Z192" s="53" t="s">
        <v>74</v>
      </c>
      <c r="AA192" s="53" t="s">
        <v>74</v>
      </c>
      <c r="AB192" s="53" t="s">
        <v>74</v>
      </c>
      <c r="AC192" s="53" t="s">
        <v>74</v>
      </c>
      <c r="AD192" s="53" t="s">
        <v>74</v>
      </c>
      <c r="AE192" s="53" t="s">
        <v>74</v>
      </c>
    </row>
    <row r="193" spans="1:31" x14ac:dyDescent="0.2">
      <c r="A193" s="48">
        <v>75310</v>
      </c>
      <c r="B193" s="49">
        <v>75310</v>
      </c>
      <c r="C193" s="50" t="s">
        <v>264</v>
      </c>
      <c r="D193" s="51">
        <v>0</v>
      </c>
      <c r="E193" s="51">
        <v>0</v>
      </c>
      <c r="F193" s="51">
        <v>0</v>
      </c>
      <c r="G193" s="52">
        <v>0</v>
      </c>
      <c r="H193" s="52">
        <v>0</v>
      </c>
      <c r="I193" s="51">
        <v>0</v>
      </c>
      <c r="J193" s="51">
        <v>7.2345897435897433</v>
      </c>
      <c r="K193" s="53">
        <v>0.18376656620546983</v>
      </c>
      <c r="L193" s="53">
        <v>0.19137967820432544</v>
      </c>
      <c r="M193" s="53">
        <v>63.907563059064664</v>
      </c>
      <c r="N193" s="53">
        <v>9.8284709808971835E-3</v>
      </c>
      <c r="O193" s="53">
        <v>7.3807300654681356</v>
      </c>
      <c r="P193" s="53">
        <v>7.3807300654681356</v>
      </c>
      <c r="Q193" s="53" t="s">
        <v>73</v>
      </c>
      <c r="R193" s="53" t="s">
        <v>74</v>
      </c>
      <c r="S193" s="53" t="s">
        <v>74</v>
      </c>
      <c r="T193" s="53" t="s">
        <v>74</v>
      </c>
      <c r="U193" s="53" t="s">
        <v>74</v>
      </c>
      <c r="V193" s="53" t="s">
        <v>74</v>
      </c>
      <c r="W193" s="53" t="s">
        <v>74</v>
      </c>
      <c r="X193" s="53" t="s">
        <v>74</v>
      </c>
      <c r="Y193" s="53" t="s">
        <v>74</v>
      </c>
      <c r="Z193" s="53" t="s">
        <v>74</v>
      </c>
      <c r="AA193" s="53" t="s">
        <v>74</v>
      </c>
      <c r="AB193" s="53" t="s">
        <v>74</v>
      </c>
      <c r="AC193" s="53" t="s">
        <v>74</v>
      </c>
      <c r="AD193" s="53" t="s">
        <v>74</v>
      </c>
      <c r="AE193" s="53" t="s">
        <v>74</v>
      </c>
    </row>
    <row r="194" spans="1:31" x14ac:dyDescent="0.2">
      <c r="A194" s="48">
        <v>75343</v>
      </c>
      <c r="B194" s="49">
        <v>75343</v>
      </c>
      <c r="C194" s="50" t="s">
        <v>265</v>
      </c>
      <c r="D194" s="51">
        <v>0</v>
      </c>
      <c r="E194" s="51">
        <v>0</v>
      </c>
      <c r="F194" s="51">
        <v>0</v>
      </c>
      <c r="G194" s="52">
        <v>0</v>
      </c>
      <c r="H194" s="52">
        <v>0</v>
      </c>
      <c r="I194" s="51">
        <v>0</v>
      </c>
      <c r="J194" s="51">
        <v>6.9317692307692302E-2</v>
      </c>
      <c r="K194" s="53" t="s">
        <v>74</v>
      </c>
      <c r="L194" s="53" t="s">
        <v>74</v>
      </c>
      <c r="M194" s="53" t="s">
        <v>74</v>
      </c>
      <c r="N194" s="53" t="s">
        <v>74</v>
      </c>
      <c r="O194" s="53" t="s">
        <v>74</v>
      </c>
      <c r="P194" s="53" t="s">
        <v>74</v>
      </c>
      <c r="Q194" s="53" t="s">
        <v>74</v>
      </c>
      <c r="R194" s="53" t="s">
        <v>74</v>
      </c>
      <c r="S194" s="53" t="s">
        <v>74</v>
      </c>
      <c r="T194" s="53" t="s">
        <v>74</v>
      </c>
      <c r="U194" s="53" t="s">
        <v>74</v>
      </c>
      <c r="V194" s="53" t="s">
        <v>74</v>
      </c>
      <c r="W194" s="53" t="s">
        <v>74</v>
      </c>
      <c r="X194" s="53" t="s">
        <v>74</v>
      </c>
      <c r="Y194" s="53" t="s">
        <v>74</v>
      </c>
      <c r="Z194" s="53" t="s">
        <v>74</v>
      </c>
      <c r="AA194" s="53" t="s">
        <v>74</v>
      </c>
      <c r="AB194" s="53" t="s">
        <v>74</v>
      </c>
      <c r="AC194" s="53" t="s">
        <v>74</v>
      </c>
      <c r="AD194" s="53" t="s">
        <v>74</v>
      </c>
      <c r="AE194" s="53" t="s">
        <v>74</v>
      </c>
    </row>
    <row r="195" spans="1:31" x14ac:dyDescent="0.2">
      <c r="A195" s="48">
        <v>75354</v>
      </c>
      <c r="B195" s="49">
        <v>75354</v>
      </c>
      <c r="C195" s="50" t="s">
        <v>266</v>
      </c>
      <c r="D195" s="51">
        <v>0</v>
      </c>
      <c r="E195" s="51">
        <v>0</v>
      </c>
      <c r="F195" s="51">
        <v>0</v>
      </c>
      <c r="G195" s="52">
        <v>0</v>
      </c>
      <c r="H195" s="52">
        <v>0</v>
      </c>
      <c r="I195" s="51">
        <v>0</v>
      </c>
      <c r="J195" s="51">
        <v>1.7858307692307693</v>
      </c>
      <c r="K195" s="53">
        <v>1.1217961758155893E-3</v>
      </c>
      <c r="L195" s="53">
        <v>1.0296842235949389E-3</v>
      </c>
      <c r="M195" s="53">
        <v>31.283137859882796</v>
      </c>
      <c r="N195" s="53">
        <v>1.9993171928727488E-4</v>
      </c>
      <c r="O195" s="53">
        <v>0.46566962357831654</v>
      </c>
      <c r="P195" s="53">
        <v>0.46566962357831665</v>
      </c>
      <c r="Q195" s="53" t="s">
        <v>71</v>
      </c>
      <c r="R195" s="53">
        <v>1.4721477696342697E-6</v>
      </c>
      <c r="S195" s="53">
        <v>2.3588446367899657E-7</v>
      </c>
      <c r="T195" s="53">
        <v>9.5938237249923908E-8</v>
      </c>
      <c r="U195" s="53">
        <v>1.5400038381074632E-8</v>
      </c>
      <c r="V195" s="53">
        <v>8.5590818283852192E-8</v>
      </c>
      <c r="W195" s="53">
        <v>4.230198503847766E-7</v>
      </c>
      <c r="X195" s="53">
        <v>1.8359738175466908E-8</v>
      </c>
      <c r="Y195" s="53">
        <v>1.0063137675826829E-8</v>
      </c>
      <c r="Z195" s="53">
        <v>8.8901825864957698E-8</v>
      </c>
      <c r="AA195" s="53">
        <v>2.0350653992455872E-8</v>
      </c>
      <c r="AB195" s="53">
        <v>8.8901825864957724E-8</v>
      </c>
      <c r="AC195" s="53">
        <v>4.8594139830715737E-8</v>
      </c>
      <c r="AD195" s="53" t="s">
        <v>71</v>
      </c>
      <c r="AE195" s="53" t="s">
        <v>71</v>
      </c>
    </row>
    <row r="196" spans="1:31" x14ac:dyDescent="0.2">
      <c r="A196" s="48">
        <v>75365</v>
      </c>
      <c r="B196" s="49">
        <v>75365</v>
      </c>
      <c r="C196" s="50" t="s">
        <v>267</v>
      </c>
      <c r="D196" s="51">
        <v>0</v>
      </c>
      <c r="E196" s="51">
        <v>0</v>
      </c>
      <c r="F196" s="51">
        <v>0</v>
      </c>
      <c r="G196" s="52">
        <v>0</v>
      </c>
      <c r="H196" s="52">
        <v>0</v>
      </c>
      <c r="I196" s="51">
        <v>0</v>
      </c>
      <c r="J196" s="51">
        <v>0</v>
      </c>
      <c r="K196" s="53">
        <v>6.7521877985532264</v>
      </c>
      <c r="L196" s="53">
        <v>6.7380243736495418</v>
      </c>
      <c r="M196" s="53">
        <v>133.53258871239757</v>
      </c>
      <c r="N196" s="53">
        <v>0.42815652269247156</v>
      </c>
      <c r="O196" s="53">
        <v>26.530527931733392</v>
      </c>
      <c r="P196" s="53">
        <v>26.530527931733385</v>
      </c>
      <c r="Q196" s="53" t="s">
        <v>73</v>
      </c>
      <c r="R196" s="53" t="s">
        <v>74</v>
      </c>
      <c r="S196" s="53" t="s">
        <v>74</v>
      </c>
      <c r="T196" s="53" t="s">
        <v>74</v>
      </c>
      <c r="U196" s="53" t="s">
        <v>74</v>
      </c>
      <c r="V196" s="53" t="s">
        <v>74</v>
      </c>
      <c r="W196" s="53" t="s">
        <v>74</v>
      </c>
      <c r="X196" s="53" t="s">
        <v>74</v>
      </c>
      <c r="Y196" s="53" t="s">
        <v>74</v>
      </c>
      <c r="Z196" s="53" t="s">
        <v>74</v>
      </c>
      <c r="AA196" s="53" t="s">
        <v>74</v>
      </c>
      <c r="AB196" s="53" t="s">
        <v>74</v>
      </c>
      <c r="AC196" s="53" t="s">
        <v>74</v>
      </c>
      <c r="AD196" s="53" t="s">
        <v>74</v>
      </c>
      <c r="AE196" s="53" t="s">
        <v>74</v>
      </c>
    </row>
    <row r="197" spans="1:31" x14ac:dyDescent="0.2">
      <c r="A197" s="48">
        <v>75376</v>
      </c>
      <c r="B197" s="49">
        <v>75376</v>
      </c>
      <c r="C197" s="57" t="s">
        <v>268</v>
      </c>
      <c r="D197" s="56">
        <v>124</v>
      </c>
      <c r="E197" s="51">
        <v>0</v>
      </c>
      <c r="F197" s="51">
        <v>0</v>
      </c>
      <c r="G197" s="52">
        <v>0</v>
      </c>
      <c r="H197" s="52">
        <v>0</v>
      </c>
      <c r="I197" s="51">
        <v>0</v>
      </c>
      <c r="J197" s="51">
        <v>1.7497179487179489E-2</v>
      </c>
      <c r="K197" s="53" t="s">
        <v>74</v>
      </c>
      <c r="L197" s="53" t="s">
        <v>74</v>
      </c>
      <c r="M197" s="53" t="s">
        <v>74</v>
      </c>
      <c r="N197" s="53" t="s">
        <v>74</v>
      </c>
      <c r="O197" s="53" t="s">
        <v>74</v>
      </c>
      <c r="P197" s="53" t="s">
        <v>74</v>
      </c>
      <c r="Q197" s="53" t="s">
        <v>74</v>
      </c>
      <c r="R197" s="53" t="s">
        <v>74</v>
      </c>
      <c r="S197" s="53" t="s">
        <v>74</v>
      </c>
      <c r="T197" s="53" t="s">
        <v>74</v>
      </c>
      <c r="U197" s="53" t="s">
        <v>74</v>
      </c>
      <c r="V197" s="53" t="s">
        <v>74</v>
      </c>
      <c r="W197" s="53" t="s">
        <v>74</v>
      </c>
      <c r="X197" s="53" t="s">
        <v>74</v>
      </c>
      <c r="Y197" s="53" t="s">
        <v>74</v>
      </c>
      <c r="Z197" s="53" t="s">
        <v>74</v>
      </c>
      <c r="AA197" s="53" t="s">
        <v>74</v>
      </c>
      <c r="AB197" s="53" t="s">
        <v>74</v>
      </c>
      <c r="AC197" s="53" t="s">
        <v>74</v>
      </c>
      <c r="AD197" s="53" t="s">
        <v>74</v>
      </c>
      <c r="AE197" s="53" t="s">
        <v>74</v>
      </c>
    </row>
    <row r="198" spans="1:31" x14ac:dyDescent="0.2">
      <c r="A198" s="48">
        <v>75398</v>
      </c>
      <c r="B198" s="49">
        <v>75398</v>
      </c>
      <c r="C198" s="50" t="s">
        <v>269</v>
      </c>
      <c r="D198" s="51">
        <v>0</v>
      </c>
      <c r="E198" s="51">
        <v>0</v>
      </c>
      <c r="F198" s="51">
        <v>0</v>
      </c>
      <c r="G198" s="52">
        <v>0</v>
      </c>
      <c r="H198" s="52">
        <v>0</v>
      </c>
      <c r="I198" s="51">
        <v>0</v>
      </c>
      <c r="J198" s="51">
        <v>0</v>
      </c>
      <c r="K198" s="53">
        <v>2.1973747666884433</v>
      </c>
      <c r="L198" s="53">
        <v>1.6615181284298257</v>
      </c>
      <c r="M198" s="53">
        <v>91.133682483519351</v>
      </c>
      <c r="N198" s="53">
        <v>7.5304210383985717E-4</v>
      </c>
      <c r="O198" s="53">
        <v>25.72196029221428</v>
      </c>
      <c r="P198" s="53">
        <v>25.72196029221428</v>
      </c>
      <c r="Q198" s="53" t="s">
        <v>73</v>
      </c>
      <c r="R198" s="53" t="s">
        <v>74</v>
      </c>
      <c r="S198" s="53" t="s">
        <v>74</v>
      </c>
      <c r="T198" s="53" t="s">
        <v>74</v>
      </c>
      <c r="U198" s="53" t="s">
        <v>74</v>
      </c>
      <c r="V198" s="53" t="s">
        <v>74</v>
      </c>
      <c r="W198" s="53" t="s">
        <v>74</v>
      </c>
      <c r="X198" s="53" t="s">
        <v>74</v>
      </c>
      <c r="Y198" s="53" t="s">
        <v>74</v>
      </c>
      <c r="Z198" s="53" t="s">
        <v>74</v>
      </c>
      <c r="AA198" s="53" t="s">
        <v>74</v>
      </c>
      <c r="AB198" s="53" t="s">
        <v>74</v>
      </c>
      <c r="AC198" s="53" t="s">
        <v>74</v>
      </c>
      <c r="AD198" s="53" t="s">
        <v>74</v>
      </c>
      <c r="AE198" s="53" t="s">
        <v>74</v>
      </c>
    </row>
    <row r="199" spans="1:31" x14ac:dyDescent="0.2">
      <c r="A199" s="48">
        <v>75434</v>
      </c>
      <c r="B199" s="49">
        <v>75434</v>
      </c>
      <c r="C199" s="57" t="s">
        <v>270</v>
      </c>
      <c r="D199" s="80">
        <v>151</v>
      </c>
      <c r="E199" s="51">
        <v>0</v>
      </c>
      <c r="F199" s="51">
        <v>0</v>
      </c>
      <c r="G199" s="52">
        <v>0</v>
      </c>
      <c r="H199" s="52">
        <v>0</v>
      </c>
      <c r="I199" s="51">
        <v>0.04</v>
      </c>
      <c r="J199" s="51">
        <v>0</v>
      </c>
      <c r="K199" s="53" t="s">
        <v>74</v>
      </c>
      <c r="L199" s="53" t="s">
        <v>74</v>
      </c>
      <c r="M199" s="53" t="s">
        <v>74</v>
      </c>
      <c r="N199" s="53" t="s">
        <v>74</v>
      </c>
      <c r="O199" s="53" t="s">
        <v>74</v>
      </c>
      <c r="P199" s="53" t="s">
        <v>74</v>
      </c>
      <c r="Q199" s="53" t="s">
        <v>74</v>
      </c>
      <c r="R199" s="53" t="s">
        <v>74</v>
      </c>
      <c r="S199" s="53" t="s">
        <v>74</v>
      </c>
      <c r="T199" s="53" t="s">
        <v>74</v>
      </c>
      <c r="U199" s="53" t="s">
        <v>74</v>
      </c>
      <c r="V199" s="53" t="s">
        <v>74</v>
      </c>
      <c r="W199" s="53" t="s">
        <v>74</v>
      </c>
      <c r="X199" s="53" t="s">
        <v>74</v>
      </c>
      <c r="Y199" s="53" t="s">
        <v>74</v>
      </c>
      <c r="Z199" s="53" t="s">
        <v>74</v>
      </c>
      <c r="AA199" s="53" t="s">
        <v>74</v>
      </c>
      <c r="AB199" s="53" t="s">
        <v>74</v>
      </c>
      <c r="AC199" s="53" t="s">
        <v>74</v>
      </c>
      <c r="AD199" s="53" t="s">
        <v>74</v>
      </c>
      <c r="AE199" s="53" t="s">
        <v>74</v>
      </c>
    </row>
    <row r="200" spans="1:31" x14ac:dyDescent="0.2">
      <c r="A200" s="48">
        <v>75456</v>
      </c>
      <c r="B200" s="49">
        <v>75456</v>
      </c>
      <c r="C200" s="57" t="s">
        <v>271</v>
      </c>
      <c r="D200" s="56">
        <v>1810</v>
      </c>
      <c r="E200" s="51">
        <v>0</v>
      </c>
      <c r="F200" s="51">
        <v>0</v>
      </c>
      <c r="G200" s="52">
        <v>0</v>
      </c>
      <c r="H200" s="52">
        <v>0</v>
      </c>
      <c r="I200" s="51">
        <v>0.05</v>
      </c>
      <c r="J200" s="51">
        <v>0</v>
      </c>
      <c r="K200" s="53" t="s">
        <v>74</v>
      </c>
      <c r="L200" s="53" t="s">
        <v>74</v>
      </c>
      <c r="M200" s="53" t="s">
        <v>74</v>
      </c>
      <c r="N200" s="53" t="s">
        <v>74</v>
      </c>
      <c r="O200" s="53" t="s">
        <v>74</v>
      </c>
      <c r="P200" s="53" t="s">
        <v>74</v>
      </c>
      <c r="Q200" s="53" t="s">
        <v>74</v>
      </c>
      <c r="R200" s="53" t="s">
        <v>74</v>
      </c>
      <c r="S200" s="53">
        <v>9.5725707832245319E-9</v>
      </c>
      <c r="T200" s="53" t="s">
        <v>74</v>
      </c>
      <c r="U200" s="53">
        <v>8.8007217861578847E-9</v>
      </c>
      <c r="V200" s="53" t="s">
        <v>74</v>
      </c>
      <c r="W200" s="53">
        <v>7.2653400290849335E-9</v>
      </c>
      <c r="X200" s="53" t="s">
        <v>74</v>
      </c>
      <c r="Y200" s="53">
        <v>8.5530188501490957E-10</v>
      </c>
      <c r="Z200" s="53" t="s">
        <v>74</v>
      </c>
      <c r="AA200" s="53">
        <v>8.2151352916258762E-9</v>
      </c>
      <c r="AB200" s="53" t="s">
        <v>74</v>
      </c>
      <c r="AC200" s="53">
        <v>8.2221223621866742E-9</v>
      </c>
      <c r="AD200" s="53" t="s">
        <v>74</v>
      </c>
      <c r="AE200" s="53" t="s">
        <v>71</v>
      </c>
    </row>
    <row r="201" spans="1:31" x14ac:dyDescent="0.2">
      <c r="A201" s="48">
        <v>75467</v>
      </c>
      <c r="B201" s="49">
        <v>75467</v>
      </c>
      <c r="C201" s="57" t="s">
        <v>272</v>
      </c>
      <c r="D201" s="56">
        <v>14800</v>
      </c>
      <c r="E201" s="51">
        <v>0</v>
      </c>
      <c r="F201" s="51">
        <v>0</v>
      </c>
      <c r="G201" s="52">
        <v>0</v>
      </c>
      <c r="H201" s="52">
        <v>0</v>
      </c>
      <c r="I201" s="51">
        <v>0</v>
      </c>
      <c r="J201" s="51">
        <v>0</v>
      </c>
      <c r="K201" s="53" t="s">
        <v>74</v>
      </c>
      <c r="L201" s="53" t="s">
        <v>74</v>
      </c>
      <c r="M201" s="53" t="s">
        <v>74</v>
      </c>
      <c r="N201" s="53" t="s">
        <v>74</v>
      </c>
      <c r="O201" s="53" t="s">
        <v>74</v>
      </c>
      <c r="P201" s="53" t="s">
        <v>74</v>
      </c>
      <c r="Q201" s="53" t="s">
        <v>74</v>
      </c>
      <c r="R201" s="53" t="s">
        <v>74</v>
      </c>
      <c r="S201" s="53" t="s">
        <v>74</v>
      </c>
      <c r="T201" s="53" t="s">
        <v>74</v>
      </c>
      <c r="U201" s="53" t="s">
        <v>74</v>
      </c>
      <c r="V201" s="53" t="s">
        <v>74</v>
      </c>
      <c r="W201" s="53" t="s">
        <v>74</v>
      </c>
      <c r="X201" s="53" t="s">
        <v>74</v>
      </c>
      <c r="Y201" s="53" t="s">
        <v>74</v>
      </c>
      <c r="Z201" s="53" t="s">
        <v>74</v>
      </c>
      <c r="AA201" s="53" t="s">
        <v>74</v>
      </c>
      <c r="AB201" s="53" t="s">
        <v>74</v>
      </c>
      <c r="AC201" s="53" t="s">
        <v>74</v>
      </c>
      <c r="AD201" s="53" t="s">
        <v>74</v>
      </c>
      <c r="AE201" s="53" t="s">
        <v>74</v>
      </c>
    </row>
    <row r="202" spans="1:31" x14ac:dyDescent="0.2">
      <c r="A202" s="48">
        <v>75478</v>
      </c>
      <c r="B202" s="49">
        <v>75478</v>
      </c>
      <c r="C202" s="50" t="s">
        <v>273</v>
      </c>
      <c r="D202" s="51">
        <v>0</v>
      </c>
      <c r="E202" s="51">
        <v>0</v>
      </c>
      <c r="F202" s="51">
        <v>0</v>
      </c>
      <c r="G202" s="52">
        <v>0</v>
      </c>
      <c r="H202" s="52">
        <v>0</v>
      </c>
      <c r="I202" s="51">
        <v>0</v>
      </c>
      <c r="J202" s="51">
        <v>0</v>
      </c>
      <c r="K202" s="53">
        <v>82.844595085315973</v>
      </c>
      <c r="L202" s="53">
        <v>82.676843413787381</v>
      </c>
      <c r="M202" s="53">
        <v>2932.8096330057037</v>
      </c>
      <c r="N202" s="53">
        <v>8.4676124130448009</v>
      </c>
      <c r="O202" s="53">
        <v>471.52108635943625</v>
      </c>
      <c r="P202" s="53">
        <v>471.52108635943603</v>
      </c>
      <c r="Q202" s="53" t="s">
        <v>73</v>
      </c>
      <c r="R202" s="53" t="s">
        <v>74</v>
      </c>
      <c r="S202" s="53" t="s">
        <v>74</v>
      </c>
      <c r="T202" s="53" t="s">
        <v>74</v>
      </c>
      <c r="U202" s="53" t="s">
        <v>74</v>
      </c>
      <c r="V202" s="53" t="s">
        <v>74</v>
      </c>
      <c r="W202" s="53" t="s">
        <v>74</v>
      </c>
      <c r="X202" s="53" t="s">
        <v>74</v>
      </c>
      <c r="Y202" s="53" t="s">
        <v>74</v>
      </c>
      <c r="Z202" s="53" t="s">
        <v>74</v>
      </c>
      <c r="AA202" s="53" t="s">
        <v>74</v>
      </c>
      <c r="AB202" s="53" t="s">
        <v>74</v>
      </c>
      <c r="AC202" s="53" t="s">
        <v>74</v>
      </c>
      <c r="AD202" s="53" t="s">
        <v>74</v>
      </c>
      <c r="AE202" s="53" t="s">
        <v>74</v>
      </c>
    </row>
    <row r="203" spans="1:31" x14ac:dyDescent="0.2">
      <c r="A203" s="48">
        <v>75503</v>
      </c>
      <c r="B203" s="49">
        <v>75503</v>
      </c>
      <c r="C203" s="50" t="s">
        <v>274</v>
      </c>
      <c r="D203" s="51">
        <v>0</v>
      </c>
      <c r="E203" s="51">
        <v>0</v>
      </c>
      <c r="F203" s="51">
        <v>0</v>
      </c>
      <c r="G203" s="52">
        <v>0</v>
      </c>
      <c r="H203" s="52">
        <v>0</v>
      </c>
      <c r="I203" s="51">
        <v>0</v>
      </c>
      <c r="J203" s="51">
        <v>6.3156410256410247</v>
      </c>
      <c r="K203" s="53">
        <v>2.1957876845015888E-2</v>
      </c>
      <c r="L203" s="53">
        <v>2.4128786180718821E-2</v>
      </c>
      <c r="M203" s="53">
        <v>19.865442049597501</v>
      </c>
      <c r="N203" s="53">
        <v>1.7383268298492844E-3</v>
      </c>
      <c r="O203" s="53">
        <v>2.6534845312131519</v>
      </c>
      <c r="P203" s="53">
        <v>2.6534845312131519</v>
      </c>
      <c r="Q203" s="53" t="s">
        <v>73</v>
      </c>
      <c r="R203" s="53" t="s">
        <v>74</v>
      </c>
      <c r="S203" s="53" t="s">
        <v>74</v>
      </c>
      <c r="T203" s="53" t="s">
        <v>74</v>
      </c>
      <c r="U203" s="53" t="s">
        <v>74</v>
      </c>
      <c r="V203" s="53" t="s">
        <v>74</v>
      </c>
      <c r="W203" s="53" t="s">
        <v>74</v>
      </c>
      <c r="X203" s="53" t="s">
        <v>74</v>
      </c>
      <c r="Y203" s="53" t="s">
        <v>74</v>
      </c>
      <c r="Z203" s="53" t="s">
        <v>74</v>
      </c>
      <c r="AA203" s="53" t="s">
        <v>74</v>
      </c>
      <c r="AB203" s="53" t="s">
        <v>74</v>
      </c>
      <c r="AC203" s="53" t="s">
        <v>74</v>
      </c>
      <c r="AD203" s="53" t="s">
        <v>74</v>
      </c>
      <c r="AE203" s="53" t="s">
        <v>74</v>
      </c>
    </row>
    <row r="204" spans="1:31" x14ac:dyDescent="0.2">
      <c r="A204" s="48">
        <v>75525</v>
      </c>
      <c r="B204" s="49">
        <v>75525</v>
      </c>
      <c r="C204" s="50" t="s">
        <v>275</v>
      </c>
      <c r="D204" s="51">
        <v>0</v>
      </c>
      <c r="E204" s="51">
        <v>0</v>
      </c>
      <c r="F204" s="51">
        <v>0</v>
      </c>
      <c r="G204" s="52">
        <v>0</v>
      </c>
      <c r="H204" s="52">
        <v>0</v>
      </c>
      <c r="I204" s="51">
        <v>0</v>
      </c>
      <c r="J204" s="51">
        <v>6.7626666666666668E-2</v>
      </c>
      <c r="K204" s="53">
        <v>2.456018379556296</v>
      </c>
      <c r="L204" s="53">
        <v>2.4465093142942194</v>
      </c>
      <c r="M204" s="53">
        <v>35.022406823265008</v>
      </c>
      <c r="N204" s="53">
        <v>9.594641058390932E-2</v>
      </c>
      <c r="O204" s="53">
        <v>6.1414857354371755</v>
      </c>
      <c r="P204" s="53">
        <v>6.1414857354371764</v>
      </c>
      <c r="Q204" s="53" t="s">
        <v>71</v>
      </c>
      <c r="R204" s="53">
        <v>9.8150906295006338E-7</v>
      </c>
      <c r="S204" s="53" t="s">
        <v>74</v>
      </c>
      <c r="T204" s="53">
        <v>2.939595211706624E-7</v>
      </c>
      <c r="U204" s="53" t="s">
        <v>74</v>
      </c>
      <c r="V204" s="53">
        <v>6.2220370546905841E-7</v>
      </c>
      <c r="W204" s="53" t="s">
        <v>74</v>
      </c>
      <c r="X204" s="53">
        <v>1.167618749729981E-8</v>
      </c>
      <c r="Y204" s="53" t="s">
        <v>74</v>
      </c>
      <c r="Z204" s="53">
        <v>1.994682407621937E-7</v>
      </c>
      <c r="AA204" s="53" t="s">
        <v>74</v>
      </c>
      <c r="AB204" s="53">
        <v>2.791251393034985E-7</v>
      </c>
      <c r="AC204" s="53" t="s">
        <v>74</v>
      </c>
      <c r="AD204" s="53" t="s">
        <v>71</v>
      </c>
      <c r="AE204" s="53" t="s">
        <v>74</v>
      </c>
    </row>
    <row r="205" spans="1:31" x14ac:dyDescent="0.2">
      <c r="A205" s="48">
        <v>75569</v>
      </c>
      <c r="B205" s="49">
        <v>75569</v>
      </c>
      <c r="C205" s="50" t="s">
        <v>276</v>
      </c>
      <c r="D205" s="51">
        <v>0</v>
      </c>
      <c r="E205" s="51">
        <v>0</v>
      </c>
      <c r="F205" s="51">
        <v>0</v>
      </c>
      <c r="G205" s="52">
        <v>0</v>
      </c>
      <c r="H205" s="52">
        <v>0</v>
      </c>
      <c r="I205" s="51">
        <v>0</v>
      </c>
      <c r="J205" s="51">
        <v>0.29398974358974367</v>
      </c>
      <c r="K205" s="53">
        <v>1.3042924159143419</v>
      </c>
      <c r="L205" s="53">
        <v>1.3023699058691749</v>
      </c>
      <c r="M205" s="53">
        <v>29.005239421026651</v>
      </c>
      <c r="N205" s="53">
        <v>8.1632578319265209E-2</v>
      </c>
      <c r="O205" s="53">
        <v>5.0148034948868006</v>
      </c>
      <c r="P205" s="53">
        <v>5.0148034948867988</v>
      </c>
      <c r="Q205" s="53" t="s">
        <v>71</v>
      </c>
      <c r="R205" s="53">
        <v>4.1073084077379388E-7</v>
      </c>
      <c r="S205" s="53">
        <v>7.6870179752280254E-6</v>
      </c>
      <c r="T205" s="53">
        <v>1.201906152438696E-7</v>
      </c>
      <c r="U205" s="53">
        <v>2.1024943938901017E-6</v>
      </c>
      <c r="V205" s="53">
        <v>4.1587347197835971E-7</v>
      </c>
      <c r="W205" s="53">
        <v>4.1226861947344115E-6</v>
      </c>
      <c r="X205" s="53">
        <v>7.6966745230543341E-9</v>
      </c>
      <c r="Y205" s="53">
        <v>1.3278714855368743E-7</v>
      </c>
      <c r="Z205" s="53">
        <v>1.1733292418464699E-7</v>
      </c>
      <c r="AA205" s="53">
        <v>1.5708544186881551E-6</v>
      </c>
      <c r="AB205" s="53">
        <v>2.0178081049577886E-7</v>
      </c>
      <c r="AC205" s="53">
        <v>2.242246468748982E-6</v>
      </c>
      <c r="AD205" s="53" t="s">
        <v>71</v>
      </c>
      <c r="AE205" s="53" t="s">
        <v>73</v>
      </c>
    </row>
    <row r="206" spans="1:31" x14ac:dyDescent="0.2">
      <c r="A206" s="48">
        <v>75570</v>
      </c>
      <c r="B206" s="49">
        <v>75570</v>
      </c>
      <c r="C206" s="50" t="s">
        <v>277</v>
      </c>
      <c r="D206" s="51">
        <v>0</v>
      </c>
      <c r="E206" s="51">
        <v>0</v>
      </c>
      <c r="F206" s="51">
        <v>0</v>
      </c>
      <c r="G206" s="52">
        <v>0</v>
      </c>
      <c r="H206" s="52">
        <v>0</v>
      </c>
      <c r="I206" s="51">
        <v>0</v>
      </c>
      <c r="J206" s="51">
        <v>0</v>
      </c>
      <c r="K206" s="53">
        <v>6.5796622732911141</v>
      </c>
      <c r="L206" s="53">
        <v>6.3415685399607469</v>
      </c>
      <c r="M206" s="53">
        <v>40.65736238206641</v>
      </c>
      <c r="N206" s="53">
        <v>2.0272414804670872E-11</v>
      </c>
      <c r="O206" s="53">
        <v>10.183539994892113</v>
      </c>
      <c r="P206" s="53">
        <v>10.183539994892113</v>
      </c>
      <c r="Q206" s="53" t="s">
        <v>73</v>
      </c>
      <c r="R206" s="53" t="s">
        <v>74</v>
      </c>
      <c r="S206" s="53" t="s">
        <v>74</v>
      </c>
      <c r="T206" s="53" t="s">
        <v>74</v>
      </c>
      <c r="U206" s="53" t="s">
        <v>74</v>
      </c>
      <c r="V206" s="53" t="s">
        <v>74</v>
      </c>
      <c r="W206" s="53" t="s">
        <v>74</v>
      </c>
      <c r="X206" s="53" t="s">
        <v>74</v>
      </c>
      <c r="Y206" s="53" t="s">
        <v>74</v>
      </c>
      <c r="Z206" s="53" t="s">
        <v>74</v>
      </c>
      <c r="AA206" s="53" t="s">
        <v>74</v>
      </c>
      <c r="AB206" s="53" t="s">
        <v>74</v>
      </c>
      <c r="AC206" s="53" t="s">
        <v>74</v>
      </c>
      <c r="AD206" s="53" t="s">
        <v>74</v>
      </c>
      <c r="AE206" s="53" t="s">
        <v>74</v>
      </c>
    </row>
    <row r="207" spans="1:31" x14ac:dyDescent="0.2">
      <c r="A207" s="48">
        <v>75605</v>
      </c>
      <c r="B207" s="49">
        <v>75605</v>
      </c>
      <c r="C207" s="50" t="s">
        <v>278</v>
      </c>
      <c r="D207" s="51">
        <v>0</v>
      </c>
      <c r="E207" s="51">
        <v>0</v>
      </c>
      <c r="F207" s="51">
        <v>0</v>
      </c>
      <c r="G207" s="52">
        <v>0</v>
      </c>
      <c r="H207" s="52">
        <v>0</v>
      </c>
      <c r="I207" s="51">
        <v>0</v>
      </c>
      <c r="J207" s="51">
        <v>0</v>
      </c>
      <c r="K207" s="53">
        <v>39.600872391420751</v>
      </c>
      <c r="L207" s="53">
        <v>36.309708758625895</v>
      </c>
      <c r="M207" s="53">
        <v>308.44574078858699</v>
      </c>
      <c r="N207" s="53">
        <v>2.5492049248247691E-5</v>
      </c>
      <c r="O207" s="53">
        <v>36.455940282984926</v>
      </c>
      <c r="P207" s="53">
        <v>36.455940282984933</v>
      </c>
      <c r="Q207" s="53" t="s">
        <v>73</v>
      </c>
      <c r="R207" s="53">
        <v>5.1349242104201183E-6</v>
      </c>
      <c r="S207" s="53" t="s">
        <v>74</v>
      </c>
      <c r="T207" s="53">
        <v>2.9049618616658223E-6</v>
      </c>
      <c r="U207" s="53" t="s">
        <v>74</v>
      </c>
      <c r="V207" s="53">
        <v>4.0120833905871219E-6</v>
      </c>
      <c r="W207" s="53" t="s">
        <v>74</v>
      </c>
      <c r="X207" s="53">
        <v>2.3463362991183512E-9</v>
      </c>
      <c r="Y207" s="53" t="s">
        <v>74</v>
      </c>
      <c r="Z207" s="53">
        <v>4.7466772403338253E-7</v>
      </c>
      <c r="AA207" s="53" t="s">
        <v>74</v>
      </c>
      <c r="AB207" s="53">
        <v>8.1696030588939261E-7</v>
      </c>
      <c r="AC207" s="53" t="s">
        <v>74</v>
      </c>
      <c r="AD207" s="53" t="s">
        <v>73</v>
      </c>
      <c r="AE207" s="53" t="s">
        <v>74</v>
      </c>
    </row>
    <row r="208" spans="1:31" x14ac:dyDescent="0.2">
      <c r="A208" s="48">
        <v>75638</v>
      </c>
      <c r="B208" s="49">
        <v>75638</v>
      </c>
      <c r="C208" s="57" t="s">
        <v>279</v>
      </c>
      <c r="D208" s="56">
        <v>7140</v>
      </c>
      <c r="E208" s="51">
        <v>0</v>
      </c>
      <c r="F208" s="51">
        <v>0</v>
      </c>
      <c r="G208" s="52">
        <v>0</v>
      </c>
      <c r="H208" s="52">
        <v>0</v>
      </c>
      <c r="I208" s="51">
        <v>16</v>
      </c>
      <c r="J208" s="51">
        <v>0</v>
      </c>
      <c r="K208" s="53" t="s">
        <v>74</v>
      </c>
      <c r="L208" s="53" t="s">
        <v>74</v>
      </c>
      <c r="M208" s="53" t="s">
        <v>74</v>
      </c>
      <c r="N208" s="53" t="s">
        <v>74</v>
      </c>
      <c r="O208" s="53" t="s">
        <v>74</v>
      </c>
      <c r="P208" s="53" t="s">
        <v>74</v>
      </c>
      <c r="Q208" s="53" t="s">
        <v>74</v>
      </c>
      <c r="R208" s="53" t="s">
        <v>74</v>
      </c>
      <c r="S208" s="53" t="s">
        <v>74</v>
      </c>
      <c r="T208" s="53" t="s">
        <v>74</v>
      </c>
      <c r="U208" s="53" t="s">
        <v>74</v>
      </c>
      <c r="V208" s="53" t="s">
        <v>74</v>
      </c>
      <c r="W208" s="53" t="s">
        <v>74</v>
      </c>
      <c r="X208" s="53" t="s">
        <v>74</v>
      </c>
      <c r="Y208" s="53" t="s">
        <v>74</v>
      </c>
      <c r="Z208" s="53" t="s">
        <v>74</v>
      </c>
      <c r="AA208" s="53" t="s">
        <v>74</v>
      </c>
      <c r="AB208" s="53" t="s">
        <v>74</v>
      </c>
      <c r="AC208" s="53" t="s">
        <v>74</v>
      </c>
      <c r="AD208" s="53" t="s">
        <v>74</v>
      </c>
      <c r="AE208" s="53" t="s">
        <v>74</v>
      </c>
    </row>
    <row r="209" spans="1:31" x14ac:dyDescent="0.2">
      <c r="A209" s="48">
        <v>75649</v>
      </c>
      <c r="B209" s="49">
        <v>75649</v>
      </c>
      <c r="C209" s="50" t="s">
        <v>280</v>
      </c>
      <c r="D209" s="51">
        <v>0</v>
      </c>
      <c r="E209" s="51">
        <v>0</v>
      </c>
      <c r="F209" s="51">
        <v>0</v>
      </c>
      <c r="G209" s="52">
        <v>0</v>
      </c>
      <c r="H209" s="52">
        <v>0</v>
      </c>
      <c r="I209" s="51">
        <v>0</v>
      </c>
      <c r="J209" s="51">
        <v>0</v>
      </c>
      <c r="K209" s="53">
        <v>1.1810667807509851</v>
      </c>
      <c r="L209" s="53">
        <v>1.1875380265408926</v>
      </c>
      <c r="M209" s="53">
        <v>125.389297733242</v>
      </c>
      <c r="N209" s="53">
        <v>5.0664778159765271E-2</v>
      </c>
      <c r="O209" s="53">
        <v>13.509207397228511</v>
      </c>
      <c r="P209" s="53">
        <v>13.509207397228506</v>
      </c>
      <c r="Q209" s="53" t="s">
        <v>73</v>
      </c>
      <c r="R209" s="53" t="s">
        <v>74</v>
      </c>
      <c r="S209" s="53" t="s">
        <v>74</v>
      </c>
      <c r="T209" s="53" t="s">
        <v>74</v>
      </c>
      <c r="U209" s="53" t="s">
        <v>74</v>
      </c>
      <c r="V209" s="53" t="s">
        <v>74</v>
      </c>
      <c r="W209" s="53" t="s">
        <v>74</v>
      </c>
      <c r="X209" s="53" t="s">
        <v>74</v>
      </c>
      <c r="Y209" s="53" t="s">
        <v>74</v>
      </c>
      <c r="Z209" s="53" t="s">
        <v>74</v>
      </c>
      <c r="AA209" s="53" t="s">
        <v>74</v>
      </c>
      <c r="AB209" s="53" t="s">
        <v>74</v>
      </c>
      <c r="AC209" s="53" t="s">
        <v>74</v>
      </c>
      <c r="AD209" s="53" t="s">
        <v>74</v>
      </c>
      <c r="AE209" s="53" t="s">
        <v>74</v>
      </c>
    </row>
    <row r="210" spans="1:31" x14ac:dyDescent="0.2">
      <c r="A210" s="48">
        <v>75650</v>
      </c>
      <c r="B210" s="49">
        <v>75650</v>
      </c>
      <c r="C210" s="50" t="s">
        <v>281</v>
      </c>
      <c r="D210" s="51">
        <v>0</v>
      </c>
      <c r="E210" s="51">
        <v>0</v>
      </c>
      <c r="F210" s="51">
        <v>0</v>
      </c>
      <c r="G210" s="52">
        <v>0</v>
      </c>
      <c r="H210" s="52">
        <v>0</v>
      </c>
      <c r="I210" s="51">
        <v>0</v>
      </c>
      <c r="J210" s="51">
        <v>0.40645897435897449</v>
      </c>
      <c r="K210" s="53">
        <v>0.19571777735416832</v>
      </c>
      <c r="L210" s="53">
        <v>0.19395538004309343</v>
      </c>
      <c r="M210" s="53">
        <v>3.0477960727887048</v>
      </c>
      <c r="N210" s="53">
        <v>3.0600699502264686E-3</v>
      </c>
      <c r="O210" s="53">
        <v>0.71351400681432475</v>
      </c>
      <c r="P210" s="53">
        <v>0.71351400681432453</v>
      </c>
      <c r="Q210" s="53" t="s">
        <v>71</v>
      </c>
      <c r="R210" s="53">
        <v>5.7168615076015618E-7</v>
      </c>
      <c r="S210" s="53" t="s">
        <v>74</v>
      </c>
      <c r="T210" s="53">
        <v>1.4433727983794003E-7</v>
      </c>
      <c r="U210" s="53" t="s">
        <v>74</v>
      </c>
      <c r="V210" s="53">
        <v>5.0754289134412456E-7</v>
      </c>
      <c r="W210" s="53" t="s">
        <v>74</v>
      </c>
      <c r="X210" s="53">
        <v>2.9133809263362152E-9</v>
      </c>
      <c r="Y210" s="53" t="s">
        <v>74</v>
      </c>
      <c r="Z210" s="53">
        <v>1.5325644156058318E-7</v>
      </c>
      <c r="AA210" s="53" t="s">
        <v>74</v>
      </c>
      <c r="AB210" s="53">
        <v>2.2811340998345647E-7</v>
      </c>
      <c r="AC210" s="53" t="s">
        <v>74</v>
      </c>
      <c r="AD210" s="53" t="s">
        <v>71</v>
      </c>
      <c r="AE210" s="53" t="s">
        <v>74</v>
      </c>
    </row>
    <row r="211" spans="1:31" x14ac:dyDescent="0.2">
      <c r="A211" s="48">
        <v>75683</v>
      </c>
      <c r="B211" s="49">
        <v>75683</v>
      </c>
      <c r="C211" s="57" t="s">
        <v>282</v>
      </c>
      <c r="D211" s="56">
        <v>2310</v>
      </c>
      <c r="E211" s="51">
        <v>0</v>
      </c>
      <c r="F211" s="51">
        <v>0</v>
      </c>
      <c r="G211" s="52">
        <v>0</v>
      </c>
      <c r="H211" s="52">
        <v>0</v>
      </c>
      <c r="I211" s="51">
        <v>7.0000000000000007E-2</v>
      </c>
      <c r="J211" s="51">
        <v>0</v>
      </c>
      <c r="K211" s="53" t="s">
        <v>74</v>
      </c>
      <c r="L211" s="53" t="s">
        <v>74</v>
      </c>
      <c r="M211" s="53" t="s">
        <v>74</v>
      </c>
      <c r="N211" s="53" t="s">
        <v>74</v>
      </c>
      <c r="O211" s="53" t="s">
        <v>74</v>
      </c>
      <c r="P211" s="53" t="s">
        <v>74</v>
      </c>
      <c r="Q211" s="53" t="s">
        <v>74</v>
      </c>
      <c r="R211" s="53" t="s">
        <v>74</v>
      </c>
      <c r="S211" s="53" t="s">
        <v>74</v>
      </c>
      <c r="T211" s="53" t="s">
        <v>74</v>
      </c>
      <c r="U211" s="53" t="s">
        <v>74</v>
      </c>
      <c r="V211" s="53" t="s">
        <v>74</v>
      </c>
      <c r="W211" s="53" t="s">
        <v>74</v>
      </c>
      <c r="X211" s="53" t="s">
        <v>74</v>
      </c>
      <c r="Y211" s="53" t="s">
        <v>74</v>
      </c>
      <c r="Z211" s="53" t="s">
        <v>74</v>
      </c>
      <c r="AA211" s="53" t="s">
        <v>74</v>
      </c>
      <c r="AB211" s="53" t="s">
        <v>74</v>
      </c>
      <c r="AC211" s="53" t="s">
        <v>74</v>
      </c>
      <c r="AD211" s="53" t="s">
        <v>74</v>
      </c>
      <c r="AE211" s="53" t="s">
        <v>74</v>
      </c>
    </row>
    <row r="212" spans="1:31" x14ac:dyDescent="0.2">
      <c r="A212" s="48">
        <v>75694</v>
      </c>
      <c r="B212" s="49">
        <v>75694</v>
      </c>
      <c r="C212" s="57" t="s">
        <v>283</v>
      </c>
      <c r="D212" s="56">
        <v>4750</v>
      </c>
      <c r="E212" s="51">
        <v>0</v>
      </c>
      <c r="F212" s="51">
        <v>0</v>
      </c>
      <c r="G212" s="52">
        <v>0</v>
      </c>
      <c r="H212" s="52">
        <v>0</v>
      </c>
      <c r="I212" s="51">
        <v>1</v>
      </c>
      <c r="J212" s="51">
        <v>0</v>
      </c>
      <c r="K212" s="53" t="s">
        <v>74</v>
      </c>
      <c r="L212" s="53" t="s">
        <v>74</v>
      </c>
      <c r="M212" s="53" t="s">
        <v>74</v>
      </c>
      <c r="N212" s="53" t="s">
        <v>74</v>
      </c>
      <c r="O212" s="53" t="s">
        <v>74</v>
      </c>
      <c r="P212" s="53" t="s">
        <v>74</v>
      </c>
      <c r="Q212" s="53" t="s">
        <v>74</v>
      </c>
      <c r="R212" s="53" t="s">
        <v>74</v>
      </c>
      <c r="S212" s="53">
        <v>1.8078405071289643E-6</v>
      </c>
      <c r="T212" s="53" t="s">
        <v>74</v>
      </c>
      <c r="U212" s="53">
        <v>1.7724849804042773E-6</v>
      </c>
      <c r="V212" s="53" t="s">
        <v>74</v>
      </c>
      <c r="W212" s="53">
        <v>1.644601408813373E-6</v>
      </c>
      <c r="X212" s="53" t="s">
        <v>74</v>
      </c>
      <c r="Y212" s="53">
        <v>4.71450144133091E-7</v>
      </c>
      <c r="Z212" s="53" t="s">
        <v>74</v>
      </c>
      <c r="AA212" s="53">
        <v>1.7058739073827705E-6</v>
      </c>
      <c r="AB212" s="53" t="s">
        <v>74</v>
      </c>
      <c r="AC212" s="53">
        <v>1.7072253712823319E-6</v>
      </c>
      <c r="AD212" s="53" t="s">
        <v>74</v>
      </c>
      <c r="AE212" s="53" t="s">
        <v>71</v>
      </c>
    </row>
    <row r="213" spans="1:31" x14ac:dyDescent="0.2">
      <c r="A213" s="48">
        <v>75718</v>
      </c>
      <c r="B213" s="49">
        <v>75718</v>
      </c>
      <c r="C213" s="57" t="s">
        <v>284</v>
      </c>
      <c r="D213" s="56">
        <v>10900</v>
      </c>
      <c r="E213" s="51">
        <v>0</v>
      </c>
      <c r="F213" s="51">
        <v>0</v>
      </c>
      <c r="G213" s="52">
        <v>0</v>
      </c>
      <c r="H213" s="52">
        <v>0</v>
      </c>
      <c r="I213" s="51">
        <v>1</v>
      </c>
      <c r="J213" s="51">
        <v>0</v>
      </c>
      <c r="K213" s="53" t="s">
        <v>74</v>
      </c>
      <c r="L213" s="53" t="s">
        <v>74</v>
      </c>
      <c r="M213" s="53" t="s">
        <v>74</v>
      </c>
      <c r="N213" s="53" t="s">
        <v>74</v>
      </c>
      <c r="O213" s="53" t="s">
        <v>74</v>
      </c>
      <c r="P213" s="53" t="s">
        <v>74</v>
      </c>
      <c r="Q213" s="53" t="s">
        <v>74</v>
      </c>
      <c r="R213" s="53" t="s">
        <v>74</v>
      </c>
      <c r="S213" s="53">
        <v>2.316535823373809E-5</v>
      </c>
      <c r="T213" s="53" t="s">
        <v>74</v>
      </c>
      <c r="U213" s="53">
        <v>2.2959735875699831E-5</v>
      </c>
      <c r="V213" s="53" t="s">
        <v>74</v>
      </c>
      <c r="W213" s="53">
        <v>2.0453076598710331E-5</v>
      </c>
      <c r="X213" s="53" t="s">
        <v>74</v>
      </c>
      <c r="Y213" s="53">
        <v>4.4412208096477425E-6</v>
      </c>
      <c r="Z213" s="53" t="s">
        <v>74</v>
      </c>
      <c r="AA213" s="53">
        <v>2.2378849194248264E-5</v>
      </c>
      <c r="AB213" s="53" t="s">
        <v>74</v>
      </c>
      <c r="AC213" s="53">
        <v>2.2380493212227443E-5</v>
      </c>
      <c r="AD213" s="53" t="s">
        <v>74</v>
      </c>
      <c r="AE213" s="53" t="s">
        <v>71</v>
      </c>
    </row>
    <row r="214" spans="1:31" x14ac:dyDescent="0.2">
      <c r="A214" s="48">
        <v>75729</v>
      </c>
      <c r="B214" s="49">
        <v>75729</v>
      </c>
      <c r="C214" s="57" t="s">
        <v>285</v>
      </c>
      <c r="D214" s="56">
        <v>14400</v>
      </c>
      <c r="E214" s="51">
        <v>0</v>
      </c>
      <c r="F214" s="51">
        <v>0</v>
      </c>
      <c r="G214" s="52">
        <v>0</v>
      </c>
      <c r="H214" s="52">
        <v>0</v>
      </c>
      <c r="I214" s="51">
        <v>1</v>
      </c>
      <c r="J214" s="51">
        <v>0</v>
      </c>
      <c r="K214" s="53" t="s">
        <v>74</v>
      </c>
      <c r="L214" s="53" t="s">
        <v>74</v>
      </c>
      <c r="M214" s="53" t="s">
        <v>74</v>
      </c>
      <c r="N214" s="53" t="s">
        <v>74</v>
      </c>
      <c r="O214" s="53" t="s">
        <v>74</v>
      </c>
      <c r="P214" s="53" t="s">
        <v>74</v>
      </c>
      <c r="Q214" s="53" t="s">
        <v>74</v>
      </c>
      <c r="R214" s="53" t="s">
        <v>74</v>
      </c>
      <c r="S214" s="53" t="s">
        <v>74</v>
      </c>
      <c r="T214" s="53" t="s">
        <v>74</v>
      </c>
      <c r="U214" s="53" t="s">
        <v>74</v>
      </c>
      <c r="V214" s="53" t="s">
        <v>74</v>
      </c>
      <c r="W214" s="53" t="s">
        <v>74</v>
      </c>
      <c r="X214" s="53" t="s">
        <v>74</v>
      </c>
      <c r="Y214" s="53" t="s">
        <v>74</v>
      </c>
      <c r="Z214" s="53" t="s">
        <v>74</v>
      </c>
      <c r="AA214" s="53" t="s">
        <v>74</v>
      </c>
      <c r="AB214" s="53" t="s">
        <v>74</v>
      </c>
      <c r="AC214" s="53" t="s">
        <v>74</v>
      </c>
      <c r="AD214" s="53" t="s">
        <v>74</v>
      </c>
      <c r="AE214" s="53" t="s">
        <v>74</v>
      </c>
    </row>
    <row r="215" spans="1:31" x14ac:dyDescent="0.2">
      <c r="A215" s="48">
        <v>75730</v>
      </c>
      <c r="B215" s="49">
        <v>75730</v>
      </c>
      <c r="C215" s="57" t="s">
        <v>286</v>
      </c>
      <c r="D215" s="56">
        <v>7390</v>
      </c>
      <c r="E215" s="51">
        <v>0</v>
      </c>
      <c r="F215" s="51">
        <v>0</v>
      </c>
      <c r="G215" s="52">
        <v>0</v>
      </c>
      <c r="H215" s="52">
        <v>0</v>
      </c>
      <c r="I215" s="51">
        <v>0</v>
      </c>
      <c r="J215" s="51">
        <v>0</v>
      </c>
      <c r="K215" s="53" t="s">
        <v>74</v>
      </c>
      <c r="L215" s="53" t="s">
        <v>74</v>
      </c>
      <c r="M215" s="53" t="s">
        <v>74</v>
      </c>
      <c r="N215" s="53" t="s">
        <v>74</v>
      </c>
      <c r="O215" s="53" t="s">
        <v>74</v>
      </c>
      <c r="P215" s="53" t="s">
        <v>74</v>
      </c>
      <c r="Q215" s="53" t="s">
        <v>74</v>
      </c>
      <c r="R215" s="53" t="s">
        <v>74</v>
      </c>
      <c r="S215" s="53" t="s">
        <v>74</v>
      </c>
      <c r="T215" s="53" t="s">
        <v>74</v>
      </c>
      <c r="U215" s="53" t="s">
        <v>74</v>
      </c>
      <c r="V215" s="53" t="s">
        <v>74</v>
      </c>
      <c r="W215" s="53" t="s">
        <v>74</v>
      </c>
      <c r="X215" s="53" t="s">
        <v>74</v>
      </c>
      <c r="Y215" s="53" t="s">
        <v>74</v>
      </c>
      <c r="Z215" s="53" t="s">
        <v>74</v>
      </c>
      <c r="AA215" s="53" t="s">
        <v>74</v>
      </c>
      <c r="AB215" s="53" t="s">
        <v>74</v>
      </c>
      <c r="AC215" s="53" t="s">
        <v>74</v>
      </c>
      <c r="AD215" s="53" t="s">
        <v>74</v>
      </c>
      <c r="AE215" s="53" t="s">
        <v>74</v>
      </c>
    </row>
    <row r="216" spans="1:31" x14ac:dyDescent="0.2">
      <c r="A216" s="48">
        <v>75741</v>
      </c>
      <c r="B216" s="49">
        <v>75741</v>
      </c>
      <c r="C216" s="50" t="s">
        <v>287</v>
      </c>
      <c r="D216" s="51">
        <v>0</v>
      </c>
      <c r="E216" s="51">
        <v>0</v>
      </c>
      <c r="F216" s="51">
        <v>0</v>
      </c>
      <c r="G216" s="52">
        <v>0</v>
      </c>
      <c r="H216" s="52">
        <v>0</v>
      </c>
      <c r="I216" s="51">
        <v>0</v>
      </c>
      <c r="J216" s="51">
        <v>0</v>
      </c>
      <c r="K216" s="53">
        <v>2.6198889633765907E-2</v>
      </c>
      <c r="L216" s="53">
        <v>1.9197707164225499E-2</v>
      </c>
      <c r="M216" s="53">
        <v>8128.4024185622511</v>
      </c>
      <c r="N216" s="53">
        <v>3.036185337901618E-3</v>
      </c>
      <c r="O216" s="53">
        <v>24.595959937309196</v>
      </c>
      <c r="P216" s="53">
        <v>24.595959937309207</v>
      </c>
      <c r="Q216" s="53" t="s">
        <v>73</v>
      </c>
      <c r="R216" s="53" t="s">
        <v>74</v>
      </c>
      <c r="S216" s="53" t="s">
        <v>74</v>
      </c>
      <c r="T216" s="53" t="s">
        <v>74</v>
      </c>
      <c r="U216" s="53" t="s">
        <v>74</v>
      </c>
      <c r="V216" s="53" t="s">
        <v>74</v>
      </c>
      <c r="W216" s="53" t="s">
        <v>74</v>
      </c>
      <c r="X216" s="53" t="s">
        <v>74</v>
      </c>
      <c r="Y216" s="53" t="s">
        <v>74</v>
      </c>
      <c r="Z216" s="53" t="s">
        <v>74</v>
      </c>
      <c r="AA216" s="53" t="s">
        <v>74</v>
      </c>
      <c r="AB216" s="53" t="s">
        <v>74</v>
      </c>
      <c r="AC216" s="53" t="s">
        <v>74</v>
      </c>
      <c r="AD216" s="53" t="s">
        <v>74</v>
      </c>
      <c r="AE216" s="53" t="s">
        <v>74</v>
      </c>
    </row>
    <row r="217" spans="1:31" x14ac:dyDescent="0.2">
      <c r="A217" s="48">
        <v>75821</v>
      </c>
      <c r="B217" s="49">
        <v>75821</v>
      </c>
      <c r="C217" s="57" t="s">
        <v>288</v>
      </c>
      <c r="D217" s="51">
        <v>0</v>
      </c>
      <c r="E217" s="51">
        <v>0</v>
      </c>
      <c r="F217" s="51">
        <v>0</v>
      </c>
      <c r="G217" s="52">
        <v>0</v>
      </c>
      <c r="H217" s="52">
        <v>0</v>
      </c>
      <c r="I217" s="51">
        <v>0.85</v>
      </c>
      <c r="J217" s="51">
        <v>0</v>
      </c>
      <c r="K217" s="53" t="s">
        <v>74</v>
      </c>
      <c r="L217" s="53" t="s">
        <v>74</v>
      </c>
      <c r="M217" s="53" t="s">
        <v>74</v>
      </c>
      <c r="N217" s="53" t="s">
        <v>74</v>
      </c>
      <c r="O217" s="53" t="s">
        <v>74</v>
      </c>
      <c r="P217" s="53" t="s">
        <v>74</v>
      </c>
      <c r="Q217" s="53" t="s">
        <v>74</v>
      </c>
      <c r="R217" s="53" t="s">
        <v>74</v>
      </c>
      <c r="S217" s="53" t="s">
        <v>74</v>
      </c>
      <c r="T217" s="53" t="s">
        <v>74</v>
      </c>
      <c r="U217" s="53" t="s">
        <v>74</v>
      </c>
      <c r="V217" s="53" t="s">
        <v>74</v>
      </c>
      <c r="W217" s="53" t="s">
        <v>74</v>
      </c>
      <c r="X217" s="53" t="s">
        <v>74</v>
      </c>
      <c r="Y217" s="53" t="s">
        <v>74</v>
      </c>
      <c r="Z217" s="53" t="s">
        <v>74</v>
      </c>
      <c r="AA217" s="53" t="s">
        <v>74</v>
      </c>
      <c r="AB217" s="53" t="s">
        <v>74</v>
      </c>
      <c r="AC217" s="53" t="s">
        <v>74</v>
      </c>
      <c r="AD217" s="53" t="s">
        <v>74</v>
      </c>
      <c r="AE217" s="53" t="s">
        <v>74</v>
      </c>
    </row>
    <row r="218" spans="1:31" x14ac:dyDescent="0.2">
      <c r="A218" s="48">
        <v>75832</v>
      </c>
      <c r="B218" s="49">
        <v>75832</v>
      </c>
      <c r="C218" s="57" t="s">
        <v>289</v>
      </c>
      <c r="D218" s="51">
        <v>0</v>
      </c>
      <c r="E218" s="51">
        <v>0</v>
      </c>
      <c r="F218" s="51">
        <v>0</v>
      </c>
      <c r="G218" s="52">
        <v>0</v>
      </c>
      <c r="H218" s="52">
        <v>0</v>
      </c>
      <c r="I218" s="51">
        <v>0</v>
      </c>
      <c r="J218" s="51">
        <v>1.1733153846153841</v>
      </c>
      <c r="K218" s="53" t="s">
        <v>74</v>
      </c>
      <c r="L218" s="53" t="s">
        <v>74</v>
      </c>
      <c r="M218" s="53" t="s">
        <v>74</v>
      </c>
      <c r="N218" s="53" t="s">
        <v>74</v>
      </c>
      <c r="O218" s="53" t="s">
        <v>74</v>
      </c>
      <c r="P218" s="53" t="s">
        <v>74</v>
      </c>
      <c r="Q218" s="53" t="s">
        <v>74</v>
      </c>
      <c r="R218" s="53" t="s">
        <v>74</v>
      </c>
      <c r="S218" s="53" t="s">
        <v>74</v>
      </c>
      <c r="T218" s="53" t="s">
        <v>74</v>
      </c>
      <c r="U218" s="53" t="s">
        <v>74</v>
      </c>
      <c r="V218" s="53" t="s">
        <v>74</v>
      </c>
      <c r="W218" s="53" t="s">
        <v>74</v>
      </c>
      <c r="X218" s="53" t="s">
        <v>74</v>
      </c>
      <c r="Y218" s="53" t="s">
        <v>74</v>
      </c>
      <c r="Z218" s="53" t="s">
        <v>74</v>
      </c>
      <c r="AA218" s="53" t="s">
        <v>74</v>
      </c>
      <c r="AB218" s="53" t="s">
        <v>74</v>
      </c>
      <c r="AC218" s="53" t="s">
        <v>74</v>
      </c>
      <c r="AD218" s="53" t="s">
        <v>74</v>
      </c>
      <c r="AE218" s="53" t="s">
        <v>74</v>
      </c>
    </row>
    <row r="219" spans="1:31" x14ac:dyDescent="0.2">
      <c r="A219" s="48">
        <v>75854</v>
      </c>
      <c r="B219" s="49">
        <v>75854</v>
      </c>
      <c r="C219" s="50" t="s">
        <v>290</v>
      </c>
      <c r="D219" s="51">
        <v>0</v>
      </c>
      <c r="E219" s="51">
        <v>0</v>
      </c>
      <c r="F219" s="51">
        <v>0</v>
      </c>
      <c r="G219" s="52">
        <v>0</v>
      </c>
      <c r="H219" s="52">
        <v>0</v>
      </c>
      <c r="I219" s="51">
        <v>0</v>
      </c>
      <c r="J219" s="51">
        <v>0</v>
      </c>
      <c r="K219" s="53">
        <v>6.5193829907272988E-2</v>
      </c>
      <c r="L219" s="53">
        <v>6.4705615950024789E-2</v>
      </c>
      <c r="M219" s="53">
        <v>2.5016847957740334</v>
      </c>
      <c r="N219" s="53">
        <v>1.3632700101754373E-3</v>
      </c>
      <c r="O219" s="53">
        <v>0.51183417666446163</v>
      </c>
      <c r="P219" s="53">
        <v>0.51183417666446163</v>
      </c>
      <c r="Q219" s="53" t="s">
        <v>71</v>
      </c>
      <c r="R219" s="53" t="s">
        <v>74</v>
      </c>
      <c r="S219" s="53" t="s">
        <v>74</v>
      </c>
      <c r="T219" s="53" t="s">
        <v>74</v>
      </c>
      <c r="U219" s="53" t="s">
        <v>74</v>
      </c>
      <c r="V219" s="53" t="s">
        <v>74</v>
      </c>
      <c r="W219" s="53" t="s">
        <v>74</v>
      </c>
      <c r="X219" s="53" t="s">
        <v>74</v>
      </c>
      <c r="Y219" s="53" t="s">
        <v>74</v>
      </c>
      <c r="Z219" s="53" t="s">
        <v>74</v>
      </c>
      <c r="AA219" s="53" t="s">
        <v>74</v>
      </c>
      <c r="AB219" s="53" t="s">
        <v>74</v>
      </c>
      <c r="AC219" s="53" t="s">
        <v>74</v>
      </c>
      <c r="AD219" s="53" t="s">
        <v>74</v>
      </c>
      <c r="AE219" s="53" t="s">
        <v>74</v>
      </c>
    </row>
    <row r="220" spans="1:31" x14ac:dyDescent="0.2">
      <c r="A220" s="48">
        <v>75865</v>
      </c>
      <c r="B220" s="49">
        <v>75865</v>
      </c>
      <c r="C220" s="50" t="s">
        <v>291</v>
      </c>
      <c r="D220" s="51">
        <v>0</v>
      </c>
      <c r="E220" s="51">
        <v>0</v>
      </c>
      <c r="F220" s="51">
        <v>0</v>
      </c>
      <c r="G220" s="52">
        <v>0</v>
      </c>
      <c r="H220" s="52">
        <v>0</v>
      </c>
      <c r="I220" s="51">
        <v>0</v>
      </c>
      <c r="J220" s="51">
        <v>0</v>
      </c>
      <c r="K220" s="53">
        <v>17518.063819517138</v>
      </c>
      <c r="L220" s="53">
        <v>17510.380977966772</v>
      </c>
      <c r="M220" s="53">
        <v>57289.416545276261</v>
      </c>
      <c r="N220" s="53">
        <v>3.1071260748487552</v>
      </c>
      <c r="O220" s="53">
        <v>23211.816824417576</v>
      </c>
      <c r="P220" s="53">
        <v>23211.816824417587</v>
      </c>
      <c r="Q220" s="53" t="s">
        <v>71</v>
      </c>
      <c r="R220" s="53" t="s">
        <v>74</v>
      </c>
      <c r="S220" s="53" t="s">
        <v>74</v>
      </c>
      <c r="T220" s="53" t="s">
        <v>74</v>
      </c>
      <c r="U220" s="53" t="s">
        <v>74</v>
      </c>
      <c r="V220" s="53" t="s">
        <v>74</v>
      </c>
      <c r="W220" s="53" t="s">
        <v>74</v>
      </c>
      <c r="X220" s="53" t="s">
        <v>74</v>
      </c>
      <c r="Y220" s="53" t="s">
        <v>74</v>
      </c>
      <c r="Z220" s="53" t="s">
        <v>74</v>
      </c>
      <c r="AA220" s="53" t="s">
        <v>74</v>
      </c>
      <c r="AB220" s="53" t="s">
        <v>74</v>
      </c>
      <c r="AC220" s="53" t="s">
        <v>74</v>
      </c>
      <c r="AD220" s="53" t="s">
        <v>74</v>
      </c>
      <c r="AE220" s="53" t="s">
        <v>74</v>
      </c>
    </row>
    <row r="221" spans="1:31" x14ac:dyDescent="0.2">
      <c r="A221" s="48">
        <v>75876</v>
      </c>
      <c r="B221" s="49">
        <v>75876</v>
      </c>
      <c r="C221" s="50" t="s">
        <v>292</v>
      </c>
      <c r="D221" s="51">
        <v>0</v>
      </c>
      <c r="E221" s="51">
        <v>0</v>
      </c>
      <c r="F221" s="51">
        <v>0</v>
      </c>
      <c r="G221" s="52">
        <v>0</v>
      </c>
      <c r="H221" s="52">
        <v>0</v>
      </c>
      <c r="I221" s="51">
        <v>0</v>
      </c>
      <c r="J221" s="51">
        <v>0</v>
      </c>
      <c r="K221" s="53">
        <v>77.628397930070776</v>
      </c>
      <c r="L221" s="53">
        <v>77.868444390412833</v>
      </c>
      <c r="M221" s="53">
        <v>243.94745813096708</v>
      </c>
      <c r="N221" s="53">
        <v>1.3167910271868414E-3</v>
      </c>
      <c r="O221" s="53">
        <v>105.56714594028138</v>
      </c>
      <c r="P221" s="53">
        <v>105.56714594028138</v>
      </c>
      <c r="Q221" s="53" t="s">
        <v>73</v>
      </c>
      <c r="R221" s="53" t="s">
        <v>74</v>
      </c>
      <c r="S221" s="53" t="s">
        <v>74</v>
      </c>
      <c r="T221" s="53" t="s">
        <v>74</v>
      </c>
      <c r="U221" s="53" t="s">
        <v>74</v>
      </c>
      <c r="V221" s="53" t="s">
        <v>74</v>
      </c>
      <c r="W221" s="53" t="s">
        <v>74</v>
      </c>
      <c r="X221" s="53" t="s">
        <v>74</v>
      </c>
      <c r="Y221" s="53" t="s">
        <v>74</v>
      </c>
      <c r="Z221" s="53" t="s">
        <v>74</v>
      </c>
      <c r="AA221" s="53" t="s">
        <v>74</v>
      </c>
      <c r="AB221" s="53" t="s">
        <v>74</v>
      </c>
      <c r="AC221" s="53" t="s">
        <v>74</v>
      </c>
      <c r="AD221" s="53" t="s">
        <v>74</v>
      </c>
      <c r="AE221" s="53" t="s">
        <v>74</v>
      </c>
    </row>
    <row r="222" spans="1:31" x14ac:dyDescent="0.2">
      <c r="A222" s="48">
        <v>75887</v>
      </c>
      <c r="B222" s="49">
        <v>75887</v>
      </c>
      <c r="C222" s="57" t="s">
        <v>293</v>
      </c>
      <c r="D222" s="51">
        <v>0</v>
      </c>
      <c r="E222" s="51">
        <v>0</v>
      </c>
      <c r="F222" s="51">
        <v>0</v>
      </c>
      <c r="G222" s="52">
        <v>0</v>
      </c>
      <c r="H222" s="52">
        <v>0</v>
      </c>
      <c r="I222" s="51">
        <v>0.04</v>
      </c>
      <c r="J222" s="51">
        <v>0</v>
      </c>
      <c r="K222" s="53" t="s">
        <v>74</v>
      </c>
      <c r="L222" s="53" t="s">
        <v>74</v>
      </c>
      <c r="M222" s="53" t="s">
        <v>74</v>
      </c>
      <c r="N222" s="53" t="s">
        <v>74</v>
      </c>
      <c r="O222" s="53" t="s">
        <v>74</v>
      </c>
      <c r="P222" s="53" t="s">
        <v>74</v>
      </c>
      <c r="Q222" s="53" t="s">
        <v>74</v>
      </c>
      <c r="R222" s="53">
        <v>2.0230595234765589E-6</v>
      </c>
      <c r="S222" s="53" t="s">
        <v>74</v>
      </c>
      <c r="T222" s="53">
        <v>1.704397061866347E-6</v>
      </c>
      <c r="U222" s="53" t="s">
        <v>74</v>
      </c>
      <c r="V222" s="53">
        <v>1.6509870394865701E-6</v>
      </c>
      <c r="W222" s="53" t="s">
        <v>74</v>
      </c>
      <c r="X222" s="53">
        <v>3.3081085663112554E-7</v>
      </c>
      <c r="Y222" s="53" t="s">
        <v>74</v>
      </c>
      <c r="Z222" s="53">
        <v>1.5644813717410339E-6</v>
      </c>
      <c r="AA222" s="53" t="s">
        <v>74</v>
      </c>
      <c r="AB222" s="53">
        <v>1.5720007970918275E-6</v>
      </c>
      <c r="AC222" s="53" t="s">
        <v>74</v>
      </c>
      <c r="AD222" s="53" t="s">
        <v>71</v>
      </c>
      <c r="AE222" s="53" t="s">
        <v>74</v>
      </c>
    </row>
    <row r="223" spans="1:31" x14ac:dyDescent="0.2">
      <c r="A223" s="48">
        <v>75898</v>
      </c>
      <c r="B223" s="49">
        <v>75898</v>
      </c>
      <c r="C223" s="50" t="s">
        <v>294</v>
      </c>
      <c r="D223" s="51">
        <v>0</v>
      </c>
      <c r="E223" s="51">
        <v>0</v>
      </c>
      <c r="F223" s="51">
        <v>0</v>
      </c>
      <c r="G223" s="52">
        <v>0</v>
      </c>
      <c r="H223" s="52">
        <v>0</v>
      </c>
      <c r="I223" s="51">
        <v>0</v>
      </c>
      <c r="J223" s="51">
        <v>0</v>
      </c>
      <c r="K223" s="53">
        <v>9.3656543023604186</v>
      </c>
      <c r="L223" s="53">
        <v>9.319842032120107</v>
      </c>
      <c r="M223" s="53">
        <v>120.66573616398806</v>
      </c>
      <c r="N223" s="53">
        <v>0.50441531075796675</v>
      </c>
      <c r="O223" s="53">
        <v>33.911020504946023</v>
      </c>
      <c r="P223" s="53">
        <v>33.911020504946023</v>
      </c>
      <c r="Q223" s="53" t="s">
        <v>73</v>
      </c>
      <c r="R223" s="53" t="s">
        <v>74</v>
      </c>
      <c r="S223" s="53" t="s">
        <v>74</v>
      </c>
      <c r="T223" s="53" t="s">
        <v>74</v>
      </c>
      <c r="U223" s="53" t="s">
        <v>74</v>
      </c>
      <c r="V223" s="53" t="s">
        <v>74</v>
      </c>
      <c r="W223" s="53" t="s">
        <v>74</v>
      </c>
      <c r="X223" s="53" t="s">
        <v>74</v>
      </c>
      <c r="Y223" s="53" t="s">
        <v>74</v>
      </c>
      <c r="Z223" s="53" t="s">
        <v>74</v>
      </c>
      <c r="AA223" s="53" t="s">
        <v>74</v>
      </c>
      <c r="AB223" s="53" t="s">
        <v>74</v>
      </c>
      <c r="AC223" s="53" t="s">
        <v>74</v>
      </c>
      <c r="AD223" s="53" t="s">
        <v>74</v>
      </c>
      <c r="AE223" s="53" t="s">
        <v>74</v>
      </c>
    </row>
    <row r="224" spans="1:31" x14ac:dyDescent="0.2">
      <c r="A224" s="48">
        <v>75912</v>
      </c>
      <c r="B224" s="49">
        <v>75912</v>
      </c>
      <c r="C224" s="50" t="s">
        <v>295</v>
      </c>
      <c r="D224" s="51">
        <v>0</v>
      </c>
      <c r="E224" s="51">
        <v>0</v>
      </c>
      <c r="F224" s="51">
        <v>0</v>
      </c>
      <c r="G224" s="52">
        <v>0</v>
      </c>
      <c r="H224" s="52">
        <v>0</v>
      </c>
      <c r="I224" s="51">
        <v>0</v>
      </c>
      <c r="J224" s="51">
        <v>0</v>
      </c>
      <c r="K224" s="53">
        <v>10.566825822374986</v>
      </c>
      <c r="L224" s="53">
        <v>10.5077214718122</v>
      </c>
      <c r="M224" s="53">
        <v>413.41705240367986</v>
      </c>
      <c r="N224" s="53">
        <v>0.40286247182116364</v>
      </c>
      <c r="O224" s="53">
        <v>25.196198755435571</v>
      </c>
      <c r="P224" s="53">
        <v>25.196198755435571</v>
      </c>
      <c r="Q224" s="53" t="s">
        <v>71</v>
      </c>
      <c r="R224" s="53" t="s">
        <v>74</v>
      </c>
      <c r="S224" s="53" t="s">
        <v>74</v>
      </c>
      <c r="T224" s="53" t="s">
        <v>74</v>
      </c>
      <c r="U224" s="53" t="s">
        <v>74</v>
      </c>
      <c r="V224" s="53" t="s">
        <v>74</v>
      </c>
      <c r="W224" s="53" t="s">
        <v>74</v>
      </c>
      <c r="X224" s="53" t="s">
        <v>74</v>
      </c>
      <c r="Y224" s="53" t="s">
        <v>74</v>
      </c>
      <c r="Z224" s="53" t="s">
        <v>74</v>
      </c>
      <c r="AA224" s="53" t="s">
        <v>74</v>
      </c>
      <c r="AB224" s="53" t="s">
        <v>74</v>
      </c>
      <c r="AC224" s="53" t="s">
        <v>74</v>
      </c>
      <c r="AD224" s="53" t="s">
        <v>74</v>
      </c>
      <c r="AE224" s="53" t="s">
        <v>74</v>
      </c>
    </row>
    <row r="225" spans="1:31" x14ac:dyDescent="0.2">
      <c r="A225" s="48">
        <v>75978</v>
      </c>
      <c r="B225" s="49">
        <v>75978</v>
      </c>
      <c r="C225" s="57" t="s">
        <v>296</v>
      </c>
      <c r="D225" s="51">
        <v>0</v>
      </c>
      <c r="E225" s="51">
        <v>0</v>
      </c>
      <c r="F225" s="51">
        <v>0</v>
      </c>
      <c r="G225" s="52">
        <v>0</v>
      </c>
      <c r="H225" s="52">
        <v>0</v>
      </c>
      <c r="I225" s="51">
        <v>0</v>
      </c>
      <c r="J225" s="51">
        <v>0.64795897435897432</v>
      </c>
      <c r="K225" s="53">
        <v>1.0168696061195919</v>
      </c>
      <c r="L225" s="53">
        <v>1.0177169878987233</v>
      </c>
      <c r="M225" s="53">
        <v>63.44890622092764</v>
      </c>
      <c r="N225" s="53">
        <v>0.16405378636327186</v>
      </c>
      <c r="O225" s="53">
        <v>10.884089356987225</v>
      </c>
      <c r="P225" s="53">
        <v>10.884089356987227</v>
      </c>
      <c r="Q225" s="53" t="s">
        <v>73</v>
      </c>
      <c r="R225" s="53" t="s">
        <v>74</v>
      </c>
      <c r="S225" s="53" t="s">
        <v>74</v>
      </c>
      <c r="T225" s="53" t="s">
        <v>74</v>
      </c>
      <c r="U225" s="53" t="s">
        <v>74</v>
      </c>
      <c r="V225" s="53" t="s">
        <v>74</v>
      </c>
      <c r="W225" s="53" t="s">
        <v>74</v>
      </c>
      <c r="X225" s="53" t="s">
        <v>74</v>
      </c>
      <c r="Y225" s="53" t="s">
        <v>74</v>
      </c>
      <c r="Z225" s="53" t="s">
        <v>74</v>
      </c>
      <c r="AA225" s="53" t="s">
        <v>74</v>
      </c>
      <c r="AB225" s="53" t="s">
        <v>74</v>
      </c>
      <c r="AC225" s="53" t="s">
        <v>74</v>
      </c>
      <c r="AD225" s="53" t="s">
        <v>74</v>
      </c>
      <c r="AE225" s="53" t="s">
        <v>74</v>
      </c>
    </row>
    <row r="226" spans="1:31" x14ac:dyDescent="0.2">
      <c r="A226" s="48">
        <v>75989</v>
      </c>
      <c r="B226" s="49">
        <v>75989</v>
      </c>
      <c r="C226" s="50" t="s">
        <v>297</v>
      </c>
      <c r="D226" s="51">
        <v>0</v>
      </c>
      <c r="E226" s="51">
        <v>0</v>
      </c>
      <c r="F226" s="51">
        <v>0</v>
      </c>
      <c r="G226" s="52">
        <v>0</v>
      </c>
      <c r="H226" s="52">
        <v>0</v>
      </c>
      <c r="I226" s="51">
        <v>0</v>
      </c>
      <c r="J226" s="51">
        <v>0</v>
      </c>
      <c r="K226" s="53">
        <v>2.4969498319933288</v>
      </c>
      <c r="L226" s="53">
        <v>2.4404825069381633</v>
      </c>
      <c r="M226" s="53">
        <v>28.42864192756247</v>
      </c>
      <c r="N226" s="53">
        <v>1.197242962296912E-2</v>
      </c>
      <c r="O226" s="53">
        <v>6.9021453258703751</v>
      </c>
      <c r="P226" s="53">
        <v>6.902145325870376</v>
      </c>
      <c r="Q226" s="53" t="s">
        <v>73</v>
      </c>
      <c r="R226" s="53" t="s">
        <v>74</v>
      </c>
      <c r="S226" s="53" t="s">
        <v>74</v>
      </c>
      <c r="T226" s="53" t="s">
        <v>74</v>
      </c>
      <c r="U226" s="53" t="s">
        <v>74</v>
      </c>
      <c r="V226" s="53" t="s">
        <v>74</v>
      </c>
      <c r="W226" s="53" t="s">
        <v>74</v>
      </c>
      <c r="X226" s="53" t="s">
        <v>74</v>
      </c>
      <c r="Y226" s="53" t="s">
        <v>74</v>
      </c>
      <c r="Z226" s="53" t="s">
        <v>74</v>
      </c>
      <c r="AA226" s="53" t="s">
        <v>74</v>
      </c>
      <c r="AB226" s="53" t="s">
        <v>74</v>
      </c>
      <c r="AC226" s="53" t="s">
        <v>74</v>
      </c>
      <c r="AD226" s="53" t="s">
        <v>74</v>
      </c>
      <c r="AE226" s="53" t="s">
        <v>74</v>
      </c>
    </row>
    <row r="227" spans="1:31" x14ac:dyDescent="0.2">
      <c r="A227" s="48">
        <v>75990</v>
      </c>
      <c r="B227" s="49">
        <v>75990</v>
      </c>
      <c r="C227" s="50" t="s">
        <v>298</v>
      </c>
      <c r="D227" s="51">
        <v>0</v>
      </c>
      <c r="E227" s="51">
        <v>0</v>
      </c>
      <c r="F227" s="51">
        <v>0</v>
      </c>
      <c r="G227" s="52">
        <v>0</v>
      </c>
      <c r="H227" s="52">
        <v>0</v>
      </c>
      <c r="I227" s="51">
        <v>0</v>
      </c>
      <c r="J227" s="51">
        <v>0</v>
      </c>
      <c r="K227" s="53">
        <v>33.887558379240808</v>
      </c>
      <c r="L227" s="53">
        <v>33.839625145105849</v>
      </c>
      <c r="M227" s="53">
        <v>108.50861800564357</v>
      </c>
      <c r="N227" s="53">
        <v>7.4573271191500715E-3</v>
      </c>
      <c r="O227" s="53">
        <v>42.565996400795726</v>
      </c>
      <c r="P227" s="53">
        <v>42.565996400795726</v>
      </c>
      <c r="Q227" s="53" t="s">
        <v>73</v>
      </c>
      <c r="R227" s="53" t="s">
        <v>74</v>
      </c>
      <c r="S227" s="53">
        <v>1.2904443505361978E-6</v>
      </c>
      <c r="T227" s="53" t="s">
        <v>74</v>
      </c>
      <c r="U227" s="53">
        <v>9.7043452251936961E-7</v>
      </c>
      <c r="V227" s="53" t="s">
        <v>74</v>
      </c>
      <c r="W227" s="53">
        <v>1.2978487447209234E-6</v>
      </c>
      <c r="X227" s="53" t="s">
        <v>74</v>
      </c>
      <c r="Y227" s="53">
        <v>2.0590449749864685E-9</v>
      </c>
      <c r="Z227" s="53" t="s">
        <v>74</v>
      </c>
      <c r="AA227" s="53">
        <v>5.4787506586974778E-7</v>
      </c>
      <c r="AB227" s="53" t="s">
        <v>74</v>
      </c>
      <c r="AC227" s="53">
        <v>8.6489474317829266E-7</v>
      </c>
      <c r="AD227" s="53" t="s">
        <v>74</v>
      </c>
      <c r="AE227" s="53" t="s">
        <v>73</v>
      </c>
    </row>
    <row r="228" spans="1:31" x14ac:dyDescent="0.2">
      <c r="A228" s="48">
        <v>76017</v>
      </c>
      <c r="B228" s="49">
        <v>76017</v>
      </c>
      <c r="C228" s="50" t="s">
        <v>299</v>
      </c>
      <c r="D228" s="51">
        <v>0</v>
      </c>
      <c r="E228" s="51">
        <v>0</v>
      </c>
      <c r="F228" s="51">
        <v>0</v>
      </c>
      <c r="G228" s="52">
        <v>0</v>
      </c>
      <c r="H228" s="52">
        <v>0</v>
      </c>
      <c r="I228" s="51">
        <v>0</v>
      </c>
      <c r="J228" s="51">
        <v>0</v>
      </c>
      <c r="K228" s="53">
        <v>6.0481608164498981</v>
      </c>
      <c r="L228" s="53">
        <v>6.0450878779567887</v>
      </c>
      <c r="M228" s="53">
        <v>316.13004586187645</v>
      </c>
      <c r="N228" s="53">
        <v>2.762930513766336</v>
      </c>
      <c r="O228" s="53">
        <v>29.268220485836469</v>
      </c>
      <c r="P228" s="53">
        <v>29.268220485836469</v>
      </c>
      <c r="Q228" s="53" t="s">
        <v>71</v>
      </c>
      <c r="R228" s="53">
        <v>2.5090410775136258E-6</v>
      </c>
      <c r="S228" s="53" t="s">
        <v>74</v>
      </c>
      <c r="T228" s="53">
        <v>1.6444729350938949E-6</v>
      </c>
      <c r="U228" s="53" t="s">
        <v>74</v>
      </c>
      <c r="V228" s="53">
        <v>2.5568138509459184E-6</v>
      </c>
      <c r="W228" s="53" t="s">
        <v>74</v>
      </c>
      <c r="X228" s="53">
        <v>9.0494127640907893E-7</v>
      </c>
      <c r="Y228" s="53" t="s">
        <v>74</v>
      </c>
      <c r="Z228" s="53">
        <v>1.3921049999530033E-6</v>
      </c>
      <c r="AA228" s="53" t="s">
        <v>74</v>
      </c>
      <c r="AB228" s="53">
        <v>2.0158337703877604E-6</v>
      </c>
      <c r="AC228" s="53" t="s">
        <v>74</v>
      </c>
      <c r="AD228" s="53" t="s">
        <v>71</v>
      </c>
      <c r="AE228" s="53" t="s">
        <v>74</v>
      </c>
    </row>
    <row r="229" spans="1:31" x14ac:dyDescent="0.2">
      <c r="A229" s="48">
        <v>76039</v>
      </c>
      <c r="B229" s="49">
        <v>76039</v>
      </c>
      <c r="C229" s="50" t="s">
        <v>300</v>
      </c>
      <c r="D229" s="51">
        <v>0</v>
      </c>
      <c r="E229" s="51">
        <v>0</v>
      </c>
      <c r="F229" s="51">
        <v>0</v>
      </c>
      <c r="G229" s="52">
        <v>0</v>
      </c>
      <c r="H229" s="52">
        <v>0</v>
      </c>
      <c r="I229" s="51">
        <v>0</v>
      </c>
      <c r="J229" s="51">
        <v>0</v>
      </c>
      <c r="K229" s="53">
        <v>10.837910596695071</v>
      </c>
      <c r="L229" s="53">
        <v>10.838679246302394</v>
      </c>
      <c r="M229" s="53">
        <v>33.597220793991525</v>
      </c>
      <c r="N229" s="53">
        <v>5.4588441825813923E-4</v>
      </c>
      <c r="O229" s="53">
        <v>13.464096412506633</v>
      </c>
      <c r="P229" s="53">
        <v>13.464096412506631</v>
      </c>
      <c r="Q229" s="53" t="s">
        <v>73</v>
      </c>
      <c r="R229" s="53">
        <v>3.2757767980929315E-7</v>
      </c>
      <c r="S229" s="53" t="s">
        <v>74</v>
      </c>
      <c r="T229" s="53">
        <v>2.5542577978805075E-7</v>
      </c>
      <c r="U229" s="53" t="s">
        <v>74</v>
      </c>
      <c r="V229" s="53">
        <v>2.8787694199691863E-7</v>
      </c>
      <c r="W229" s="53" t="s">
        <v>74</v>
      </c>
      <c r="X229" s="53">
        <v>1.1365841681601724E-10</v>
      </c>
      <c r="Y229" s="53" t="s">
        <v>74</v>
      </c>
      <c r="Z229" s="53">
        <v>1.1861448918363991E-7</v>
      </c>
      <c r="AA229" s="53" t="s">
        <v>74</v>
      </c>
      <c r="AB229" s="53">
        <v>1.9851022255454967E-7</v>
      </c>
      <c r="AC229" s="53" t="s">
        <v>74</v>
      </c>
      <c r="AD229" s="53" t="s">
        <v>73</v>
      </c>
      <c r="AE229" s="53" t="s">
        <v>74</v>
      </c>
    </row>
    <row r="230" spans="1:31" x14ac:dyDescent="0.2">
      <c r="A230" s="48">
        <v>76062</v>
      </c>
      <c r="B230" s="49">
        <v>76062</v>
      </c>
      <c r="C230" s="50" t="s">
        <v>301</v>
      </c>
      <c r="D230" s="51">
        <v>0</v>
      </c>
      <c r="E230" s="51">
        <v>0</v>
      </c>
      <c r="F230" s="51">
        <v>0</v>
      </c>
      <c r="G230" s="52">
        <v>0</v>
      </c>
      <c r="H230" s="52">
        <v>0</v>
      </c>
      <c r="I230" s="51">
        <v>0</v>
      </c>
      <c r="J230" s="51">
        <v>1.8492051282051285</v>
      </c>
      <c r="K230" s="53">
        <v>528.74442363840046</v>
      </c>
      <c r="L230" s="53">
        <v>528.19885917622446</v>
      </c>
      <c r="M230" s="53">
        <v>60849.837483993768</v>
      </c>
      <c r="N230" s="53">
        <v>130.48311177567001</v>
      </c>
      <c r="O230" s="53">
        <v>4192.5691657657699</v>
      </c>
      <c r="P230" s="53">
        <v>4192.5691657657699</v>
      </c>
      <c r="Q230" s="53" t="s">
        <v>73</v>
      </c>
      <c r="R230" s="53" t="s">
        <v>74</v>
      </c>
      <c r="S230" s="53" t="s">
        <v>74</v>
      </c>
      <c r="T230" s="53" t="s">
        <v>74</v>
      </c>
      <c r="U230" s="53" t="s">
        <v>74</v>
      </c>
      <c r="V230" s="53" t="s">
        <v>74</v>
      </c>
      <c r="W230" s="53" t="s">
        <v>74</v>
      </c>
      <c r="X230" s="53" t="s">
        <v>74</v>
      </c>
      <c r="Y230" s="53" t="s">
        <v>74</v>
      </c>
      <c r="Z230" s="53" t="s">
        <v>74</v>
      </c>
      <c r="AA230" s="53" t="s">
        <v>74</v>
      </c>
      <c r="AB230" s="53" t="s">
        <v>74</v>
      </c>
      <c r="AC230" s="53" t="s">
        <v>74</v>
      </c>
      <c r="AD230" s="53" t="s">
        <v>74</v>
      </c>
      <c r="AE230" s="53" t="s">
        <v>74</v>
      </c>
    </row>
    <row r="231" spans="1:31" x14ac:dyDescent="0.2">
      <c r="A231" s="48">
        <v>76120</v>
      </c>
      <c r="B231" s="49">
        <v>76120</v>
      </c>
      <c r="C231" s="57" t="s">
        <v>302</v>
      </c>
      <c r="D231" s="51">
        <v>0</v>
      </c>
      <c r="E231" s="51">
        <v>0</v>
      </c>
      <c r="F231" s="51">
        <v>0</v>
      </c>
      <c r="G231" s="52">
        <v>0</v>
      </c>
      <c r="H231" s="52">
        <v>0</v>
      </c>
      <c r="I231" s="51">
        <v>1</v>
      </c>
      <c r="J231" s="51">
        <v>0</v>
      </c>
      <c r="K231" s="53" t="s">
        <v>74</v>
      </c>
      <c r="L231" s="53" t="s">
        <v>74</v>
      </c>
      <c r="M231" s="53" t="s">
        <v>74</v>
      </c>
      <c r="N231" s="53" t="s">
        <v>74</v>
      </c>
      <c r="O231" s="53" t="s">
        <v>74</v>
      </c>
      <c r="P231" s="53" t="s">
        <v>74</v>
      </c>
      <c r="Q231" s="53" t="s">
        <v>74</v>
      </c>
      <c r="R231" s="53" t="s">
        <v>74</v>
      </c>
      <c r="S231" s="53" t="s">
        <v>74</v>
      </c>
      <c r="T231" s="53" t="s">
        <v>74</v>
      </c>
      <c r="U231" s="53" t="s">
        <v>74</v>
      </c>
      <c r="V231" s="53" t="s">
        <v>74</v>
      </c>
      <c r="W231" s="53" t="s">
        <v>74</v>
      </c>
      <c r="X231" s="53" t="s">
        <v>74</v>
      </c>
      <c r="Y231" s="53" t="s">
        <v>74</v>
      </c>
      <c r="Z231" s="53" t="s">
        <v>74</v>
      </c>
      <c r="AA231" s="53" t="s">
        <v>74</v>
      </c>
      <c r="AB231" s="53" t="s">
        <v>74</v>
      </c>
      <c r="AC231" s="53" t="s">
        <v>74</v>
      </c>
      <c r="AD231" s="53" t="s">
        <v>74</v>
      </c>
      <c r="AE231" s="53" t="s">
        <v>74</v>
      </c>
    </row>
    <row r="232" spans="1:31" x14ac:dyDescent="0.2">
      <c r="A232" s="48">
        <v>76131</v>
      </c>
      <c r="B232" s="49">
        <v>76131</v>
      </c>
      <c r="C232" s="57" t="s">
        <v>303</v>
      </c>
      <c r="D232" s="56">
        <v>6130</v>
      </c>
      <c r="E232" s="51">
        <v>0</v>
      </c>
      <c r="F232" s="51">
        <v>0</v>
      </c>
      <c r="G232" s="52">
        <v>0</v>
      </c>
      <c r="H232" s="52">
        <v>0</v>
      </c>
      <c r="I232" s="51">
        <v>1</v>
      </c>
      <c r="J232" s="51">
        <v>0</v>
      </c>
      <c r="K232" s="53" t="s">
        <v>74</v>
      </c>
      <c r="L232" s="53" t="s">
        <v>74</v>
      </c>
      <c r="M232" s="53" t="s">
        <v>74</v>
      </c>
      <c r="N232" s="53" t="s">
        <v>74</v>
      </c>
      <c r="O232" s="53" t="s">
        <v>74</v>
      </c>
      <c r="P232" s="53" t="s">
        <v>74</v>
      </c>
      <c r="Q232" s="53" t="s">
        <v>74</v>
      </c>
      <c r="R232" s="53" t="s">
        <v>74</v>
      </c>
      <c r="S232" s="53">
        <v>4.1166975182034657E-7</v>
      </c>
      <c r="T232" s="53" t="s">
        <v>74</v>
      </c>
      <c r="U232" s="53">
        <v>4.0890802844974175E-7</v>
      </c>
      <c r="V232" s="53" t="s">
        <v>74</v>
      </c>
      <c r="W232" s="53">
        <v>3.7390812798189306E-7</v>
      </c>
      <c r="X232" s="53" t="s">
        <v>74</v>
      </c>
      <c r="Y232" s="53">
        <v>1.0258918978688705E-7</v>
      </c>
      <c r="Z232" s="53" t="s">
        <v>74</v>
      </c>
      <c r="AA232" s="53">
        <v>3.9766586930293444E-7</v>
      </c>
      <c r="AB232" s="53" t="s">
        <v>74</v>
      </c>
      <c r="AC232" s="53">
        <v>3.9772820011161622E-7</v>
      </c>
      <c r="AD232" s="53" t="s">
        <v>74</v>
      </c>
      <c r="AE232" s="53" t="s">
        <v>71</v>
      </c>
    </row>
    <row r="233" spans="1:31" x14ac:dyDescent="0.2">
      <c r="A233" s="48">
        <v>76142</v>
      </c>
      <c r="B233" s="49">
        <v>76142</v>
      </c>
      <c r="C233" s="57" t="s">
        <v>304</v>
      </c>
      <c r="D233" s="56">
        <v>10000</v>
      </c>
      <c r="E233" s="51">
        <v>0</v>
      </c>
      <c r="F233" s="51">
        <v>0</v>
      </c>
      <c r="G233" s="52">
        <v>0</v>
      </c>
      <c r="H233" s="52">
        <v>0</v>
      </c>
      <c r="I233" s="51">
        <v>1</v>
      </c>
      <c r="J233" s="51">
        <v>0</v>
      </c>
      <c r="K233" s="53" t="s">
        <v>74</v>
      </c>
      <c r="L233" s="53" t="s">
        <v>74</v>
      </c>
      <c r="M233" s="53" t="s">
        <v>74</v>
      </c>
      <c r="N233" s="53" t="s">
        <v>74</v>
      </c>
      <c r="O233" s="53" t="s">
        <v>74</v>
      </c>
      <c r="P233" s="53" t="s">
        <v>74</v>
      </c>
      <c r="Q233" s="53" t="s">
        <v>74</v>
      </c>
      <c r="R233" s="53" t="s">
        <v>74</v>
      </c>
      <c r="S233" s="53" t="s">
        <v>74</v>
      </c>
      <c r="T233" s="53" t="s">
        <v>74</v>
      </c>
      <c r="U233" s="53" t="s">
        <v>74</v>
      </c>
      <c r="V233" s="53" t="s">
        <v>74</v>
      </c>
      <c r="W233" s="53" t="s">
        <v>74</v>
      </c>
      <c r="X233" s="53" t="s">
        <v>74</v>
      </c>
      <c r="Y233" s="53" t="s">
        <v>74</v>
      </c>
      <c r="Z233" s="53" t="s">
        <v>74</v>
      </c>
      <c r="AA233" s="53" t="s">
        <v>74</v>
      </c>
      <c r="AB233" s="53" t="s">
        <v>74</v>
      </c>
      <c r="AC233" s="53" t="s">
        <v>74</v>
      </c>
      <c r="AD233" s="53" t="s">
        <v>74</v>
      </c>
      <c r="AE233" s="53" t="s">
        <v>74</v>
      </c>
    </row>
    <row r="234" spans="1:31" x14ac:dyDescent="0.2">
      <c r="A234" s="48">
        <v>76153</v>
      </c>
      <c r="B234" s="49">
        <v>76153</v>
      </c>
      <c r="C234" s="57" t="s">
        <v>305</v>
      </c>
      <c r="D234" s="56">
        <v>7370</v>
      </c>
      <c r="E234" s="51">
        <v>0</v>
      </c>
      <c r="F234" s="51">
        <v>0</v>
      </c>
      <c r="G234" s="52">
        <v>0</v>
      </c>
      <c r="H234" s="52">
        <v>0</v>
      </c>
      <c r="I234" s="51">
        <v>0.44</v>
      </c>
      <c r="J234" s="51">
        <v>0</v>
      </c>
      <c r="K234" s="53" t="s">
        <v>74</v>
      </c>
      <c r="L234" s="53" t="s">
        <v>74</v>
      </c>
      <c r="M234" s="53" t="s">
        <v>74</v>
      </c>
      <c r="N234" s="53" t="s">
        <v>74</v>
      </c>
      <c r="O234" s="53" t="s">
        <v>74</v>
      </c>
      <c r="P234" s="53" t="s">
        <v>74</v>
      </c>
      <c r="Q234" s="53" t="s">
        <v>74</v>
      </c>
      <c r="R234" s="53" t="s">
        <v>74</v>
      </c>
      <c r="S234" s="53" t="s">
        <v>74</v>
      </c>
      <c r="T234" s="53" t="s">
        <v>74</v>
      </c>
      <c r="U234" s="53" t="s">
        <v>74</v>
      </c>
      <c r="V234" s="53" t="s">
        <v>74</v>
      </c>
      <c r="W234" s="53" t="s">
        <v>74</v>
      </c>
      <c r="X234" s="53" t="s">
        <v>74</v>
      </c>
      <c r="Y234" s="53" t="s">
        <v>74</v>
      </c>
      <c r="Z234" s="53" t="s">
        <v>74</v>
      </c>
      <c r="AA234" s="53" t="s">
        <v>74</v>
      </c>
      <c r="AB234" s="53" t="s">
        <v>74</v>
      </c>
      <c r="AC234" s="53" t="s">
        <v>74</v>
      </c>
      <c r="AD234" s="53" t="s">
        <v>74</v>
      </c>
      <c r="AE234" s="53" t="s">
        <v>74</v>
      </c>
    </row>
    <row r="235" spans="1:31" x14ac:dyDescent="0.2">
      <c r="A235" s="48">
        <v>76164</v>
      </c>
      <c r="B235" s="49">
        <v>76164</v>
      </c>
      <c r="C235" s="57" t="s">
        <v>306</v>
      </c>
      <c r="D235" s="56">
        <v>12200</v>
      </c>
      <c r="E235" s="51">
        <v>0</v>
      </c>
      <c r="F235" s="51">
        <v>0</v>
      </c>
      <c r="G235" s="52">
        <v>0</v>
      </c>
      <c r="H235" s="52">
        <v>0</v>
      </c>
      <c r="I235" s="51">
        <v>0</v>
      </c>
      <c r="J235" s="51">
        <v>0</v>
      </c>
      <c r="K235" s="53" t="s">
        <v>74</v>
      </c>
      <c r="L235" s="53" t="s">
        <v>74</v>
      </c>
      <c r="M235" s="53" t="s">
        <v>74</v>
      </c>
      <c r="N235" s="53" t="s">
        <v>74</v>
      </c>
      <c r="O235" s="53" t="s">
        <v>74</v>
      </c>
      <c r="P235" s="53" t="s">
        <v>74</v>
      </c>
      <c r="Q235" s="53" t="s">
        <v>74</v>
      </c>
      <c r="R235" s="53" t="s">
        <v>74</v>
      </c>
      <c r="S235" s="53" t="s">
        <v>74</v>
      </c>
      <c r="T235" s="53" t="s">
        <v>74</v>
      </c>
      <c r="U235" s="53" t="s">
        <v>74</v>
      </c>
      <c r="V235" s="53" t="s">
        <v>74</v>
      </c>
      <c r="W235" s="53" t="s">
        <v>74</v>
      </c>
      <c r="X235" s="53" t="s">
        <v>74</v>
      </c>
      <c r="Y235" s="53" t="s">
        <v>74</v>
      </c>
      <c r="Z235" s="53" t="s">
        <v>74</v>
      </c>
      <c r="AA235" s="53" t="s">
        <v>74</v>
      </c>
      <c r="AB235" s="53" t="s">
        <v>74</v>
      </c>
      <c r="AC235" s="53" t="s">
        <v>74</v>
      </c>
      <c r="AD235" s="53" t="s">
        <v>74</v>
      </c>
      <c r="AE235" s="53" t="s">
        <v>74</v>
      </c>
    </row>
    <row r="236" spans="1:31" x14ac:dyDescent="0.2">
      <c r="A236" s="48">
        <v>76197</v>
      </c>
      <c r="B236" s="49">
        <v>76197</v>
      </c>
      <c r="C236" s="57" t="s">
        <v>307</v>
      </c>
      <c r="D236" s="56">
        <v>8830</v>
      </c>
      <c r="E236" s="51">
        <v>0</v>
      </c>
      <c r="F236" s="51">
        <v>0</v>
      </c>
      <c r="G236" s="52">
        <v>0</v>
      </c>
      <c r="H236" s="52">
        <v>0</v>
      </c>
      <c r="I236" s="51">
        <v>0</v>
      </c>
      <c r="J236" s="51">
        <v>0</v>
      </c>
      <c r="K236" s="53" t="s">
        <v>74</v>
      </c>
      <c r="L236" s="53" t="s">
        <v>74</v>
      </c>
      <c r="M236" s="53" t="s">
        <v>74</v>
      </c>
      <c r="N236" s="53" t="s">
        <v>74</v>
      </c>
      <c r="O236" s="53" t="s">
        <v>74</v>
      </c>
      <c r="P236" s="53" t="s">
        <v>74</v>
      </c>
      <c r="Q236" s="53" t="s">
        <v>74</v>
      </c>
      <c r="R236" s="53" t="s">
        <v>74</v>
      </c>
      <c r="S236" s="53" t="s">
        <v>74</v>
      </c>
      <c r="T236" s="53" t="s">
        <v>74</v>
      </c>
      <c r="U236" s="53" t="s">
        <v>74</v>
      </c>
      <c r="V236" s="53" t="s">
        <v>74</v>
      </c>
      <c r="W236" s="53" t="s">
        <v>74</v>
      </c>
      <c r="X236" s="53" t="s">
        <v>74</v>
      </c>
      <c r="Y236" s="53" t="s">
        <v>74</v>
      </c>
      <c r="Z236" s="53" t="s">
        <v>74</v>
      </c>
      <c r="AA236" s="53" t="s">
        <v>74</v>
      </c>
      <c r="AB236" s="53" t="s">
        <v>74</v>
      </c>
      <c r="AC236" s="53" t="s">
        <v>74</v>
      </c>
      <c r="AD236" s="53" t="s">
        <v>74</v>
      </c>
      <c r="AE236" s="53" t="s">
        <v>74</v>
      </c>
    </row>
    <row r="237" spans="1:31" x14ac:dyDescent="0.2">
      <c r="A237" s="48">
        <v>76222</v>
      </c>
      <c r="B237" s="49">
        <v>76222</v>
      </c>
      <c r="C237" s="57" t="s">
        <v>308</v>
      </c>
      <c r="D237" s="51">
        <v>0</v>
      </c>
      <c r="E237" s="51">
        <v>0</v>
      </c>
      <c r="F237" s="51">
        <v>0</v>
      </c>
      <c r="G237" s="52">
        <v>0</v>
      </c>
      <c r="H237" s="52">
        <v>0</v>
      </c>
      <c r="I237" s="51">
        <v>0</v>
      </c>
      <c r="J237" s="51">
        <v>0.48986923076923078</v>
      </c>
      <c r="K237" s="53" t="s">
        <v>74</v>
      </c>
      <c r="L237" s="53" t="s">
        <v>74</v>
      </c>
      <c r="M237" s="53" t="s">
        <v>74</v>
      </c>
      <c r="N237" s="53" t="s">
        <v>74</v>
      </c>
      <c r="O237" s="53" t="s">
        <v>74</v>
      </c>
      <c r="P237" s="53" t="s">
        <v>74</v>
      </c>
      <c r="Q237" s="53" t="s">
        <v>74</v>
      </c>
      <c r="R237" s="53" t="s">
        <v>74</v>
      </c>
      <c r="S237" s="53" t="s">
        <v>74</v>
      </c>
      <c r="T237" s="53" t="s">
        <v>74</v>
      </c>
      <c r="U237" s="53" t="s">
        <v>74</v>
      </c>
      <c r="V237" s="53" t="s">
        <v>74</v>
      </c>
      <c r="W237" s="53" t="s">
        <v>74</v>
      </c>
      <c r="X237" s="53" t="s">
        <v>74</v>
      </c>
      <c r="Y237" s="53" t="s">
        <v>74</v>
      </c>
      <c r="Z237" s="53" t="s">
        <v>74</v>
      </c>
      <c r="AA237" s="53" t="s">
        <v>74</v>
      </c>
      <c r="AB237" s="53" t="s">
        <v>74</v>
      </c>
      <c r="AC237" s="53" t="s">
        <v>74</v>
      </c>
      <c r="AD237" s="53" t="s">
        <v>74</v>
      </c>
      <c r="AE237" s="53" t="s">
        <v>74</v>
      </c>
    </row>
    <row r="238" spans="1:31" x14ac:dyDescent="0.2">
      <c r="A238" s="48">
        <v>76255</v>
      </c>
      <c r="B238" s="49">
        <v>76255</v>
      </c>
      <c r="C238" s="50" t="s">
        <v>309</v>
      </c>
      <c r="D238" s="51">
        <v>0</v>
      </c>
      <c r="E238" s="51">
        <v>0</v>
      </c>
      <c r="F238" s="51">
        <v>0</v>
      </c>
      <c r="G238" s="52">
        <v>0</v>
      </c>
      <c r="H238" s="52">
        <v>0</v>
      </c>
      <c r="I238" s="51">
        <v>0</v>
      </c>
      <c r="J238" s="51">
        <v>0</v>
      </c>
      <c r="K238" s="53" t="s">
        <v>74</v>
      </c>
      <c r="L238" s="53" t="s">
        <v>74</v>
      </c>
      <c r="M238" s="53" t="s">
        <v>74</v>
      </c>
      <c r="N238" s="53" t="s">
        <v>74</v>
      </c>
      <c r="O238" s="53" t="s">
        <v>74</v>
      </c>
      <c r="P238" s="53" t="s">
        <v>74</v>
      </c>
      <c r="Q238" s="53" t="s">
        <v>74</v>
      </c>
      <c r="R238" s="53">
        <v>5.5562673797173012E-3</v>
      </c>
      <c r="S238" s="53" t="s">
        <v>74</v>
      </c>
      <c r="T238" s="53">
        <v>5.2185855854952872E-3</v>
      </c>
      <c r="U238" s="53" t="s">
        <v>74</v>
      </c>
      <c r="V238" s="53">
        <v>5.2538189083034285E-3</v>
      </c>
      <c r="W238" s="53" t="s">
        <v>74</v>
      </c>
      <c r="X238" s="53">
        <v>3.5273697194186937E-5</v>
      </c>
      <c r="Y238" s="53" t="s">
        <v>74</v>
      </c>
      <c r="Z238" s="53">
        <v>2.2153444439548973E-3</v>
      </c>
      <c r="AA238" s="53" t="s">
        <v>74</v>
      </c>
      <c r="AB238" s="53">
        <v>3.6812089092715804E-3</v>
      </c>
      <c r="AC238" s="53" t="s">
        <v>74</v>
      </c>
      <c r="AD238" s="53" t="s">
        <v>71</v>
      </c>
      <c r="AE238" s="53" t="s">
        <v>74</v>
      </c>
    </row>
    <row r="239" spans="1:31" x14ac:dyDescent="0.2">
      <c r="A239" s="48">
        <v>76299</v>
      </c>
      <c r="B239" s="49">
        <v>76299</v>
      </c>
      <c r="C239" s="50" t="s">
        <v>310</v>
      </c>
      <c r="D239" s="51">
        <v>0</v>
      </c>
      <c r="E239" s="51">
        <v>0</v>
      </c>
      <c r="F239" s="51">
        <v>0</v>
      </c>
      <c r="G239" s="52">
        <v>0</v>
      </c>
      <c r="H239" s="52">
        <v>0</v>
      </c>
      <c r="I239" s="51">
        <v>0</v>
      </c>
      <c r="J239" s="51">
        <v>0</v>
      </c>
      <c r="K239" s="53">
        <v>1.7611124367661402</v>
      </c>
      <c r="L239" s="53">
        <v>1.7373527647531231</v>
      </c>
      <c r="M239" s="53">
        <v>183.71644826160727</v>
      </c>
      <c r="N239" s="53">
        <v>0.10683679131673145</v>
      </c>
      <c r="O239" s="53">
        <v>12.093433614569417</v>
      </c>
      <c r="P239" s="53">
        <v>12.093433614569413</v>
      </c>
      <c r="Q239" s="53" t="s">
        <v>73</v>
      </c>
      <c r="R239" s="53" t="s">
        <v>74</v>
      </c>
      <c r="S239" s="53" t="s">
        <v>74</v>
      </c>
      <c r="T239" s="53" t="s">
        <v>74</v>
      </c>
      <c r="U239" s="53" t="s">
        <v>74</v>
      </c>
      <c r="V239" s="53" t="s">
        <v>74</v>
      </c>
      <c r="W239" s="53" t="s">
        <v>74</v>
      </c>
      <c r="X239" s="53" t="s">
        <v>74</v>
      </c>
      <c r="Y239" s="53" t="s">
        <v>74</v>
      </c>
      <c r="Z239" s="53" t="s">
        <v>74</v>
      </c>
      <c r="AA239" s="53" t="s">
        <v>74</v>
      </c>
      <c r="AB239" s="53" t="s">
        <v>74</v>
      </c>
      <c r="AC239" s="53" t="s">
        <v>74</v>
      </c>
      <c r="AD239" s="53" t="s">
        <v>74</v>
      </c>
      <c r="AE239" s="53" t="s">
        <v>74</v>
      </c>
    </row>
    <row r="240" spans="1:31" x14ac:dyDescent="0.2">
      <c r="A240" s="48">
        <v>76380</v>
      </c>
      <c r="B240" s="49">
        <v>76380</v>
      </c>
      <c r="C240" s="50" t="s">
        <v>311</v>
      </c>
      <c r="D240" s="51">
        <v>0</v>
      </c>
      <c r="E240" s="51">
        <v>0</v>
      </c>
      <c r="F240" s="51">
        <v>0</v>
      </c>
      <c r="G240" s="52">
        <v>0</v>
      </c>
      <c r="H240" s="52">
        <v>0</v>
      </c>
      <c r="I240" s="51">
        <v>0</v>
      </c>
      <c r="J240" s="51">
        <v>0</v>
      </c>
      <c r="K240" s="53">
        <v>1.2024276393869346</v>
      </c>
      <c r="L240" s="53">
        <v>1.2015965899949583</v>
      </c>
      <c r="M240" s="53">
        <v>108.82626370352013</v>
      </c>
      <c r="N240" s="53">
        <v>0.21406539427089286</v>
      </c>
      <c r="O240" s="53">
        <v>6.3881228974447426</v>
      </c>
      <c r="P240" s="53">
        <v>6.3881228974447426</v>
      </c>
      <c r="Q240" s="53" t="s">
        <v>73</v>
      </c>
      <c r="R240" s="53" t="s">
        <v>74</v>
      </c>
      <c r="S240" s="53" t="s">
        <v>74</v>
      </c>
      <c r="T240" s="53" t="s">
        <v>74</v>
      </c>
      <c r="U240" s="53" t="s">
        <v>74</v>
      </c>
      <c r="V240" s="53" t="s">
        <v>74</v>
      </c>
      <c r="W240" s="53" t="s">
        <v>74</v>
      </c>
      <c r="X240" s="53" t="s">
        <v>74</v>
      </c>
      <c r="Y240" s="53" t="s">
        <v>74</v>
      </c>
      <c r="Z240" s="53" t="s">
        <v>74</v>
      </c>
      <c r="AA240" s="53" t="s">
        <v>74</v>
      </c>
      <c r="AB240" s="53" t="s">
        <v>74</v>
      </c>
      <c r="AC240" s="53" t="s">
        <v>74</v>
      </c>
      <c r="AD240" s="53" t="s">
        <v>74</v>
      </c>
      <c r="AE240" s="53" t="s">
        <v>74</v>
      </c>
    </row>
    <row r="241" spans="1:31" x14ac:dyDescent="0.2">
      <c r="A241" s="48">
        <v>76448</v>
      </c>
      <c r="B241" s="49">
        <v>76448</v>
      </c>
      <c r="C241" s="50" t="s">
        <v>312</v>
      </c>
      <c r="D241" s="51">
        <v>0</v>
      </c>
      <c r="E241" s="51">
        <v>0</v>
      </c>
      <c r="F241" s="51">
        <v>0</v>
      </c>
      <c r="G241" s="52">
        <v>0</v>
      </c>
      <c r="H241" s="52">
        <v>0</v>
      </c>
      <c r="I241" s="51">
        <v>0</v>
      </c>
      <c r="J241" s="51">
        <v>0</v>
      </c>
      <c r="K241" s="53">
        <v>80.136947744088275</v>
      </c>
      <c r="L241" s="53">
        <v>43.979300445123037</v>
      </c>
      <c r="M241" s="53">
        <v>134187.30080798228</v>
      </c>
      <c r="N241" s="53">
        <v>13.649864309323666</v>
      </c>
      <c r="O241" s="53">
        <v>478.33053061158796</v>
      </c>
      <c r="P241" s="53">
        <v>478.33053061158796</v>
      </c>
      <c r="Q241" s="53" t="s">
        <v>71</v>
      </c>
      <c r="R241" s="53">
        <v>5.6408002478846785E-5</v>
      </c>
      <c r="S241" s="53">
        <v>3.2689394556160545E-6</v>
      </c>
      <c r="T241" s="53">
        <v>2.6722236796972038E-5</v>
      </c>
      <c r="U241" s="53">
        <v>1.548598964139794E-6</v>
      </c>
      <c r="V241" s="53">
        <v>2.0521690617431787E-3</v>
      </c>
      <c r="W241" s="53">
        <v>1.1892667920730817E-4</v>
      </c>
      <c r="X241" s="53">
        <v>5.2544869252898411E-4</v>
      </c>
      <c r="Y241" s="53">
        <v>3.0450643302853947E-5</v>
      </c>
      <c r="Z241" s="53">
        <v>1.2566694280907013E-5</v>
      </c>
      <c r="AA241" s="53">
        <v>7.2826125649328958E-7</v>
      </c>
      <c r="AB241" s="53">
        <v>3.6896455525640023E-5</v>
      </c>
      <c r="AC241" s="53">
        <v>2.1382122028763154E-6</v>
      </c>
      <c r="AD241" s="53" t="s">
        <v>71</v>
      </c>
      <c r="AE241" s="53" t="s">
        <v>71</v>
      </c>
    </row>
    <row r="242" spans="1:31" x14ac:dyDescent="0.2">
      <c r="A242" s="48">
        <v>76879</v>
      </c>
      <c r="B242" s="49">
        <v>76879</v>
      </c>
      <c r="C242" s="50" t="s">
        <v>313</v>
      </c>
      <c r="D242" s="51">
        <v>0</v>
      </c>
      <c r="E242" s="51">
        <v>0</v>
      </c>
      <c r="F242" s="51">
        <v>0</v>
      </c>
      <c r="G242" s="52">
        <v>0</v>
      </c>
      <c r="H242" s="52">
        <v>0</v>
      </c>
      <c r="I242" s="51">
        <v>0</v>
      </c>
      <c r="J242" s="51">
        <v>0</v>
      </c>
      <c r="K242" s="53">
        <v>188252.04808669724</v>
      </c>
      <c r="L242" s="53">
        <v>105852.12380657464</v>
      </c>
      <c r="M242" s="53">
        <v>6340387.7521788757</v>
      </c>
      <c r="N242" s="53">
        <v>94.072810224924737</v>
      </c>
      <c r="O242" s="53">
        <v>813.48153149498182</v>
      </c>
      <c r="P242" s="53">
        <v>813.48153149498182</v>
      </c>
      <c r="Q242" s="53" t="s">
        <v>73</v>
      </c>
      <c r="R242" s="53" t="s">
        <v>74</v>
      </c>
      <c r="S242" s="53">
        <v>9.375045986463307E-5</v>
      </c>
      <c r="T242" s="53" t="s">
        <v>74</v>
      </c>
      <c r="U242" s="53">
        <v>6.5380129806973195E-5</v>
      </c>
      <c r="V242" s="53" t="s">
        <v>74</v>
      </c>
      <c r="W242" s="53">
        <v>2.4611529612301298E-4</v>
      </c>
      <c r="X242" s="53" t="s">
        <v>74</v>
      </c>
      <c r="Y242" s="53">
        <v>3.9761354236630827E-5</v>
      </c>
      <c r="Z242" s="53" t="s">
        <v>74</v>
      </c>
      <c r="AA242" s="53">
        <v>3.5515645377042947E-8</v>
      </c>
      <c r="AB242" s="53" t="s">
        <v>74</v>
      </c>
      <c r="AC242" s="53">
        <v>5.5750944110199227E-8</v>
      </c>
      <c r="AD242" s="53" t="s">
        <v>74</v>
      </c>
      <c r="AE242" s="53" t="s">
        <v>73</v>
      </c>
    </row>
    <row r="243" spans="1:31" x14ac:dyDescent="0.2">
      <c r="A243" s="48">
        <v>77098</v>
      </c>
      <c r="B243" s="49">
        <v>77098</v>
      </c>
      <c r="C243" s="50" t="s">
        <v>314</v>
      </c>
      <c r="D243" s="51">
        <v>0</v>
      </c>
      <c r="E243" s="51">
        <v>0</v>
      </c>
      <c r="F243" s="51">
        <v>0</v>
      </c>
      <c r="G243" s="52">
        <v>0</v>
      </c>
      <c r="H243" s="52">
        <v>0</v>
      </c>
      <c r="I243" s="51">
        <v>0</v>
      </c>
      <c r="J243" s="51">
        <v>0</v>
      </c>
      <c r="K243" s="53" t="s">
        <v>74</v>
      </c>
      <c r="L243" s="53" t="s">
        <v>74</v>
      </c>
      <c r="M243" s="53" t="s">
        <v>74</v>
      </c>
      <c r="N243" s="53" t="s">
        <v>74</v>
      </c>
      <c r="O243" s="53" t="s">
        <v>74</v>
      </c>
      <c r="P243" s="53" t="s">
        <v>74</v>
      </c>
      <c r="Q243" s="53" t="s">
        <v>74</v>
      </c>
      <c r="R243" s="53">
        <v>1.4262303685024314E-7</v>
      </c>
      <c r="S243" s="53" t="s">
        <v>74</v>
      </c>
      <c r="T243" s="53">
        <v>1.0644031144188959E-7</v>
      </c>
      <c r="U243" s="53" t="s">
        <v>74</v>
      </c>
      <c r="V243" s="53">
        <v>5.1904795271856539E-8</v>
      </c>
      <c r="W243" s="53" t="s">
        <v>74</v>
      </c>
      <c r="X243" s="53">
        <v>8.1767013569390932E-10</v>
      </c>
      <c r="Y243" s="53" t="s">
        <v>74</v>
      </c>
      <c r="Z243" s="53">
        <v>1.1754534143885082E-11</v>
      </c>
      <c r="AA243" s="53" t="s">
        <v>74</v>
      </c>
      <c r="AB243" s="53">
        <v>5.9200855544301641E-11</v>
      </c>
      <c r="AC243" s="53" t="s">
        <v>74</v>
      </c>
      <c r="AD243" s="53" t="s">
        <v>71</v>
      </c>
      <c r="AE243" s="53" t="s">
        <v>74</v>
      </c>
    </row>
    <row r="244" spans="1:31" x14ac:dyDescent="0.2">
      <c r="A244" s="48">
        <v>77463</v>
      </c>
      <c r="B244" s="49">
        <v>77463</v>
      </c>
      <c r="C244" s="50" t="s">
        <v>315</v>
      </c>
      <c r="D244" s="51">
        <v>0</v>
      </c>
      <c r="E244" s="51">
        <v>0</v>
      </c>
      <c r="F244" s="51">
        <v>0</v>
      </c>
      <c r="G244" s="52">
        <v>0</v>
      </c>
      <c r="H244" s="52">
        <v>0</v>
      </c>
      <c r="I244" s="51">
        <v>0</v>
      </c>
      <c r="J244" s="51">
        <v>0</v>
      </c>
      <c r="K244" s="53" t="s">
        <v>74</v>
      </c>
      <c r="L244" s="53" t="s">
        <v>74</v>
      </c>
      <c r="M244" s="53" t="s">
        <v>74</v>
      </c>
      <c r="N244" s="53" t="s">
        <v>74</v>
      </c>
      <c r="O244" s="53" t="s">
        <v>74</v>
      </c>
      <c r="P244" s="53" t="s">
        <v>74</v>
      </c>
      <c r="Q244" s="53" t="s">
        <v>74</v>
      </c>
      <c r="R244" s="53">
        <v>1.9729565198805741E-6</v>
      </c>
      <c r="S244" s="53" t="s">
        <v>74</v>
      </c>
      <c r="T244" s="53">
        <v>1.5419773379304823E-6</v>
      </c>
      <c r="U244" s="53" t="s">
        <v>74</v>
      </c>
      <c r="V244" s="53">
        <v>1.6892957980460986E-6</v>
      </c>
      <c r="W244" s="53" t="s">
        <v>74</v>
      </c>
      <c r="X244" s="53">
        <v>4.3898700421101864E-10</v>
      </c>
      <c r="Y244" s="53" t="s">
        <v>74</v>
      </c>
      <c r="Z244" s="53">
        <v>3.0129754414916363E-7</v>
      </c>
      <c r="AA244" s="53" t="s">
        <v>74</v>
      </c>
      <c r="AB244" s="53">
        <v>4.9056854519787023E-7</v>
      </c>
      <c r="AC244" s="53" t="s">
        <v>74</v>
      </c>
      <c r="AD244" s="53" t="s">
        <v>71</v>
      </c>
      <c r="AE244" s="53" t="s">
        <v>74</v>
      </c>
    </row>
    <row r="245" spans="1:31" x14ac:dyDescent="0.2">
      <c r="A245" s="48">
        <v>77474</v>
      </c>
      <c r="B245" s="49">
        <v>77474</v>
      </c>
      <c r="C245" s="50" t="s">
        <v>316</v>
      </c>
      <c r="D245" s="51">
        <v>0</v>
      </c>
      <c r="E245" s="51">
        <v>0</v>
      </c>
      <c r="F245" s="51">
        <v>0</v>
      </c>
      <c r="G245" s="52">
        <v>0</v>
      </c>
      <c r="H245" s="52">
        <v>0</v>
      </c>
      <c r="I245" s="51">
        <v>0</v>
      </c>
      <c r="J245" s="51">
        <v>0</v>
      </c>
      <c r="K245" s="53">
        <v>18.126402416594427</v>
      </c>
      <c r="L245" s="53">
        <v>17.835013331380789</v>
      </c>
      <c r="M245" s="53">
        <v>50467.492070310276</v>
      </c>
      <c r="N245" s="53">
        <v>7.6582733784343686</v>
      </c>
      <c r="O245" s="53">
        <v>470.84638435455525</v>
      </c>
      <c r="P245" s="53">
        <v>470.8463843545552</v>
      </c>
      <c r="Q245" s="53" t="s">
        <v>71</v>
      </c>
      <c r="R245" s="53" t="s">
        <v>74</v>
      </c>
      <c r="S245" s="53">
        <v>2.7760403713533645E-4</v>
      </c>
      <c r="T245" s="53" t="s">
        <v>74</v>
      </c>
      <c r="U245" s="53">
        <v>1.0877088200660781E-4</v>
      </c>
      <c r="V245" s="53" t="s">
        <v>74</v>
      </c>
      <c r="W245" s="53">
        <v>1.6519630375865982E-4</v>
      </c>
      <c r="X245" s="53" t="s">
        <v>74</v>
      </c>
      <c r="Y245" s="53">
        <v>6.2571535523514295E-5</v>
      </c>
      <c r="Z245" s="53" t="s">
        <v>74</v>
      </c>
      <c r="AA245" s="53">
        <v>9.3878927411970216E-5</v>
      </c>
      <c r="AB245" s="53" t="s">
        <v>74</v>
      </c>
      <c r="AC245" s="53">
        <v>9.7173741830486497E-5</v>
      </c>
      <c r="AD245" s="53" t="s">
        <v>74</v>
      </c>
      <c r="AE245" s="53" t="s">
        <v>71</v>
      </c>
    </row>
    <row r="246" spans="1:31" x14ac:dyDescent="0.2">
      <c r="A246" s="48">
        <v>77587</v>
      </c>
      <c r="B246" s="49">
        <v>77587</v>
      </c>
      <c r="C246" s="50" t="s">
        <v>317</v>
      </c>
      <c r="D246" s="51">
        <v>0</v>
      </c>
      <c r="E246" s="51">
        <v>0</v>
      </c>
      <c r="F246" s="51">
        <v>0</v>
      </c>
      <c r="G246" s="52">
        <v>0</v>
      </c>
      <c r="H246" s="52">
        <v>0</v>
      </c>
      <c r="I246" s="51">
        <v>0</v>
      </c>
      <c r="J246" s="51">
        <v>0</v>
      </c>
      <c r="K246" s="53">
        <v>9.5448309431494156</v>
      </c>
      <c r="L246" s="53">
        <v>5.8867843755439129</v>
      </c>
      <c r="M246" s="53">
        <v>251.65588685807117</v>
      </c>
      <c r="N246" s="53">
        <v>1.0416055458909315E-6</v>
      </c>
      <c r="O246" s="53">
        <v>9.2779366493780033E-3</v>
      </c>
      <c r="P246" s="53">
        <v>9.2779366493780015E-3</v>
      </c>
      <c r="Q246" s="53" t="s">
        <v>73</v>
      </c>
      <c r="R246" s="53" t="s">
        <v>74</v>
      </c>
      <c r="S246" s="53" t="s">
        <v>74</v>
      </c>
      <c r="T246" s="53" t="s">
        <v>74</v>
      </c>
      <c r="U246" s="53" t="s">
        <v>74</v>
      </c>
      <c r="V246" s="53" t="s">
        <v>74</v>
      </c>
      <c r="W246" s="53" t="s">
        <v>74</v>
      </c>
      <c r="X246" s="53" t="s">
        <v>74</v>
      </c>
      <c r="Y246" s="53" t="s">
        <v>74</v>
      </c>
      <c r="Z246" s="53" t="s">
        <v>74</v>
      </c>
      <c r="AA246" s="53" t="s">
        <v>74</v>
      </c>
      <c r="AB246" s="53" t="s">
        <v>74</v>
      </c>
      <c r="AC246" s="53" t="s">
        <v>74</v>
      </c>
      <c r="AD246" s="53" t="s">
        <v>74</v>
      </c>
      <c r="AE246" s="53" t="s">
        <v>74</v>
      </c>
    </row>
    <row r="247" spans="1:31" x14ac:dyDescent="0.2">
      <c r="A247" s="48">
        <v>77689</v>
      </c>
      <c r="B247" s="49">
        <v>77689</v>
      </c>
      <c r="C247" s="57" t="s">
        <v>318</v>
      </c>
      <c r="D247" s="51">
        <v>0</v>
      </c>
      <c r="E247" s="51">
        <v>0</v>
      </c>
      <c r="F247" s="51">
        <v>0</v>
      </c>
      <c r="G247" s="52">
        <v>0</v>
      </c>
      <c r="H247" s="52">
        <v>0</v>
      </c>
      <c r="I247" s="51">
        <v>0</v>
      </c>
      <c r="J247" s="51">
        <v>0.77064102564102577</v>
      </c>
      <c r="K247" s="53" t="s">
        <v>74</v>
      </c>
      <c r="L247" s="53" t="s">
        <v>74</v>
      </c>
      <c r="M247" s="53" t="s">
        <v>74</v>
      </c>
      <c r="N247" s="53" t="s">
        <v>74</v>
      </c>
      <c r="O247" s="53" t="s">
        <v>74</v>
      </c>
      <c r="P247" s="53" t="s">
        <v>74</v>
      </c>
      <c r="Q247" s="53" t="s">
        <v>74</v>
      </c>
      <c r="R247" s="53" t="s">
        <v>74</v>
      </c>
      <c r="S247" s="53" t="s">
        <v>74</v>
      </c>
      <c r="T247" s="53" t="s">
        <v>74</v>
      </c>
      <c r="U247" s="53" t="s">
        <v>74</v>
      </c>
      <c r="V247" s="53" t="s">
        <v>74</v>
      </c>
      <c r="W247" s="53" t="s">
        <v>74</v>
      </c>
      <c r="X247" s="53" t="s">
        <v>74</v>
      </c>
      <c r="Y247" s="53" t="s">
        <v>74</v>
      </c>
      <c r="Z247" s="53" t="s">
        <v>74</v>
      </c>
      <c r="AA247" s="53" t="s">
        <v>74</v>
      </c>
      <c r="AB247" s="53" t="s">
        <v>74</v>
      </c>
      <c r="AC247" s="53" t="s">
        <v>74</v>
      </c>
      <c r="AD247" s="53" t="s">
        <v>74</v>
      </c>
      <c r="AE247" s="53" t="s">
        <v>74</v>
      </c>
    </row>
    <row r="248" spans="1:31" x14ac:dyDescent="0.2">
      <c r="A248" s="48">
        <v>77714</v>
      </c>
      <c r="B248" s="49">
        <v>77714</v>
      </c>
      <c r="C248" s="50" t="s">
        <v>319</v>
      </c>
      <c r="D248" s="51">
        <v>0</v>
      </c>
      <c r="E248" s="51">
        <v>0</v>
      </c>
      <c r="F248" s="51">
        <v>0</v>
      </c>
      <c r="G248" s="52">
        <v>0</v>
      </c>
      <c r="H248" s="52">
        <v>0</v>
      </c>
      <c r="I248" s="51">
        <v>0</v>
      </c>
      <c r="J248" s="51">
        <v>0</v>
      </c>
      <c r="K248" s="53">
        <v>0.63276623113104313</v>
      </c>
      <c r="L248" s="53">
        <v>0.63122029897773002</v>
      </c>
      <c r="M248" s="53">
        <v>2.3790204845479725</v>
      </c>
      <c r="N248" s="53">
        <v>5.879287374697612E-9</v>
      </c>
      <c r="O248" s="53">
        <v>0.94131679554822356</v>
      </c>
      <c r="P248" s="53">
        <v>0.94131679554822345</v>
      </c>
      <c r="Q248" s="53" t="s">
        <v>73</v>
      </c>
      <c r="R248" s="53" t="s">
        <v>74</v>
      </c>
      <c r="S248" s="53" t="s">
        <v>74</v>
      </c>
      <c r="T248" s="53" t="s">
        <v>74</v>
      </c>
      <c r="U248" s="53" t="s">
        <v>74</v>
      </c>
      <c r="V248" s="53" t="s">
        <v>74</v>
      </c>
      <c r="W248" s="53" t="s">
        <v>74</v>
      </c>
      <c r="X248" s="53" t="s">
        <v>74</v>
      </c>
      <c r="Y248" s="53" t="s">
        <v>74</v>
      </c>
      <c r="Z248" s="53" t="s">
        <v>74</v>
      </c>
      <c r="AA248" s="53" t="s">
        <v>74</v>
      </c>
      <c r="AB248" s="53" t="s">
        <v>74</v>
      </c>
      <c r="AC248" s="53" t="s">
        <v>74</v>
      </c>
      <c r="AD248" s="53" t="s">
        <v>74</v>
      </c>
      <c r="AE248" s="53" t="s">
        <v>74</v>
      </c>
    </row>
    <row r="249" spans="1:31" x14ac:dyDescent="0.2">
      <c r="A249" s="48">
        <v>77736</v>
      </c>
      <c r="B249" s="49">
        <v>77736</v>
      </c>
      <c r="C249" s="50" t="s">
        <v>320</v>
      </c>
      <c r="D249" s="51">
        <v>0</v>
      </c>
      <c r="E249" s="51">
        <v>0</v>
      </c>
      <c r="F249" s="51">
        <v>0</v>
      </c>
      <c r="G249" s="52">
        <v>0</v>
      </c>
      <c r="H249" s="52">
        <v>0</v>
      </c>
      <c r="I249" s="51">
        <v>0</v>
      </c>
      <c r="J249" s="51">
        <v>0</v>
      </c>
      <c r="K249" s="53">
        <v>9.6189826903985195E-3</v>
      </c>
      <c r="L249" s="53">
        <v>2.325085515610381E-3</v>
      </c>
      <c r="M249" s="53">
        <v>230.51222595494281</v>
      </c>
      <c r="N249" s="53">
        <v>2.0028658459893804E-4</v>
      </c>
      <c r="O249" s="53">
        <v>0.56916130993466052</v>
      </c>
      <c r="P249" s="53">
        <v>0.56916130993466041</v>
      </c>
      <c r="Q249" s="53" t="s">
        <v>71</v>
      </c>
      <c r="R249" s="53" t="s">
        <v>74</v>
      </c>
      <c r="S249" s="53" t="s">
        <v>74</v>
      </c>
      <c r="T249" s="53" t="s">
        <v>74</v>
      </c>
      <c r="U249" s="53" t="s">
        <v>74</v>
      </c>
      <c r="V249" s="53" t="s">
        <v>74</v>
      </c>
      <c r="W249" s="53" t="s">
        <v>74</v>
      </c>
      <c r="X249" s="53" t="s">
        <v>74</v>
      </c>
      <c r="Y249" s="53" t="s">
        <v>74</v>
      </c>
      <c r="Z249" s="53" t="s">
        <v>74</v>
      </c>
      <c r="AA249" s="53" t="s">
        <v>74</v>
      </c>
      <c r="AB249" s="53" t="s">
        <v>74</v>
      </c>
      <c r="AC249" s="53" t="s">
        <v>74</v>
      </c>
      <c r="AD249" s="53" t="s">
        <v>74</v>
      </c>
      <c r="AE249" s="53" t="s">
        <v>74</v>
      </c>
    </row>
    <row r="250" spans="1:31" x14ac:dyDescent="0.2">
      <c r="A250" s="48">
        <v>77747</v>
      </c>
      <c r="B250" s="49">
        <v>77747</v>
      </c>
      <c r="C250" s="50" t="s">
        <v>321</v>
      </c>
      <c r="D250" s="51">
        <v>0</v>
      </c>
      <c r="E250" s="51">
        <v>0</v>
      </c>
      <c r="F250" s="51">
        <v>0</v>
      </c>
      <c r="G250" s="52">
        <v>0</v>
      </c>
      <c r="H250" s="52">
        <v>0</v>
      </c>
      <c r="I250" s="51">
        <v>0</v>
      </c>
      <c r="J250" s="51">
        <v>0</v>
      </c>
      <c r="K250" s="53">
        <v>0.23324648538561038</v>
      </c>
      <c r="L250" s="53">
        <v>0.23188086948042322</v>
      </c>
      <c r="M250" s="53">
        <v>14.780610222615998</v>
      </c>
      <c r="N250" s="53">
        <v>5.6165091833937997E-3</v>
      </c>
      <c r="O250" s="53">
        <v>2.6203655126002388</v>
      </c>
      <c r="P250" s="53">
        <v>2.6203655126002396</v>
      </c>
      <c r="Q250" s="53" t="s">
        <v>73</v>
      </c>
      <c r="R250" s="53" t="s">
        <v>74</v>
      </c>
      <c r="S250" s="53" t="s">
        <v>74</v>
      </c>
      <c r="T250" s="53" t="s">
        <v>74</v>
      </c>
      <c r="U250" s="53" t="s">
        <v>74</v>
      </c>
      <c r="V250" s="53" t="s">
        <v>74</v>
      </c>
      <c r="W250" s="53" t="s">
        <v>74</v>
      </c>
      <c r="X250" s="53" t="s">
        <v>74</v>
      </c>
      <c r="Y250" s="53" t="s">
        <v>74</v>
      </c>
      <c r="Z250" s="53" t="s">
        <v>74</v>
      </c>
      <c r="AA250" s="53" t="s">
        <v>74</v>
      </c>
      <c r="AB250" s="53" t="s">
        <v>74</v>
      </c>
      <c r="AC250" s="53" t="s">
        <v>74</v>
      </c>
      <c r="AD250" s="53" t="s">
        <v>74</v>
      </c>
      <c r="AE250" s="53" t="s">
        <v>74</v>
      </c>
    </row>
    <row r="251" spans="1:31" x14ac:dyDescent="0.2">
      <c r="A251" s="48">
        <v>77758</v>
      </c>
      <c r="B251" s="49">
        <v>77758</v>
      </c>
      <c r="C251" s="50" t="s">
        <v>322</v>
      </c>
      <c r="D251" s="51">
        <v>0</v>
      </c>
      <c r="E251" s="51">
        <v>0</v>
      </c>
      <c r="F251" s="51">
        <v>0</v>
      </c>
      <c r="G251" s="52">
        <v>0</v>
      </c>
      <c r="H251" s="52">
        <v>0</v>
      </c>
      <c r="I251" s="51">
        <v>0</v>
      </c>
      <c r="J251" s="51">
        <v>0</v>
      </c>
      <c r="K251" s="53">
        <v>0.18235694432678118</v>
      </c>
      <c r="L251" s="53">
        <v>0.17545701257171065</v>
      </c>
      <c r="M251" s="53">
        <v>11.096828390157768</v>
      </c>
      <c r="N251" s="53">
        <v>1.9970655966121994E-3</v>
      </c>
      <c r="O251" s="53">
        <v>2.0817092036776779</v>
      </c>
      <c r="P251" s="53">
        <v>2.0817092036776774</v>
      </c>
      <c r="Q251" s="53" t="s">
        <v>73</v>
      </c>
      <c r="R251" s="53" t="s">
        <v>74</v>
      </c>
      <c r="S251" s="53" t="s">
        <v>74</v>
      </c>
      <c r="T251" s="53" t="s">
        <v>74</v>
      </c>
      <c r="U251" s="53" t="s">
        <v>74</v>
      </c>
      <c r="V251" s="53" t="s">
        <v>74</v>
      </c>
      <c r="W251" s="53" t="s">
        <v>74</v>
      </c>
      <c r="X251" s="53" t="s">
        <v>74</v>
      </c>
      <c r="Y251" s="53" t="s">
        <v>74</v>
      </c>
      <c r="Z251" s="53" t="s">
        <v>74</v>
      </c>
      <c r="AA251" s="53" t="s">
        <v>74</v>
      </c>
      <c r="AB251" s="53" t="s">
        <v>74</v>
      </c>
      <c r="AC251" s="53" t="s">
        <v>74</v>
      </c>
      <c r="AD251" s="53" t="s">
        <v>74</v>
      </c>
      <c r="AE251" s="53" t="s">
        <v>74</v>
      </c>
    </row>
    <row r="252" spans="1:31" x14ac:dyDescent="0.2">
      <c r="A252" s="48">
        <v>77769</v>
      </c>
      <c r="B252" s="49">
        <v>77769</v>
      </c>
      <c r="C252" s="57" t="s">
        <v>323</v>
      </c>
      <c r="D252" s="51">
        <v>0</v>
      </c>
      <c r="E252" s="51">
        <v>0</v>
      </c>
      <c r="F252" s="51">
        <v>0</v>
      </c>
      <c r="G252" s="52">
        <v>0</v>
      </c>
      <c r="H252" s="52">
        <v>0</v>
      </c>
      <c r="I252" s="51">
        <v>0</v>
      </c>
      <c r="J252" s="51">
        <v>0.4824846153846154</v>
      </c>
      <c r="K252" s="53" t="s">
        <v>74</v>
      </c>
      <c r="L252" s="53" t="s">
        <v>74</v>
      </c>
      <c r="M252" s="53" t="s">
        <v>74</v>
      </c>
      <c r="N252" s="53" t="s">
        <v>74</v>
      </c>
      <c r="O252" s="53" t="s">
        <v>74</v>
      </c>
      <c r="P252" s="53" t="s">
        <v>74</v>
      </c>
      <c r="Q252" s="53" t="s">
        <v>74</v>
      </c>
      <c r="R252" s="53" t="s">
        <v>74</v>
      </c>
      <c r="S252" s="53" t="s">
        <v>74</v>
      </c>
      <c r="T252" s="53" t="s">
        <v>74</v>
      </c>
      <c r="U252" s="53" t="s">
        <v>74</v>
      </c>
      <c r="V252" s="53" t="s">
        <v>74</v>
      </c>
      <c r="W252" s="53" t="s">
        <v>74</v>
      </c>
      <c r="X252" s="53" t="s">
        <v>74</v>
      </c>
      <c r="Y252" s="53" t="s">
        <v>74</v>
      </c>
      <c r="Z252" s="53" t="s">
        <v>74</v>
      </c>
      <c r="AA252" s="53" t="s">
        <v>74</v>
      </c>
      <c r="AB252" s="53" t="s">
        <v>74</v>
      </c>
      <c r="AC252" s="53" t="s">
        <v>74</v>
      </c>
      <c r="AD252" s="53" t="s">
        <v>74</v>
      </c>
      <c r="AE252" s="53" t="s">
        <v>74</v>
      </c>
    </row>
    <row r="253" spans="1:31" x14ac:dyDescent="0.2">
      <c r="A253" s="48">
        <v>77781</v>
      </c>
      <c r="B253" s="49">
        <v>77781</v>
      </c>
      <c r="C253" s="50" t="s">
        <v>324</v>
      </c>
      <c r="D253" s="51">
        <v>0</v>
      </c>
      <c r="E253" s="51">
        <v>0</v>
      </c>
      <c r="F253" s="51">
        <v>0</v>
      </c>
      <c r="G253" s="52">
        <v>0</v>
      </c>
      <c r="H253" s="52">
        <v>0</v>
      </c>
      <c r="I253" s="51">
        <v>0</v>
      </c>
      <c r="J253" s="51">
        <v>0</v>
      </c>
      <c r="K253" s="53">
        <v>137.71015826871295</v>
      </c>
      <c r="L253" s="53">
        <v>135.44240514182005</v>
      </c>
      <c r="M253" s="53">
        <v>1457.8045588640373</v>
      </c>
      <c r="N253" s="53">
        <v>0.87149190845604263</v>
      </c>
      <c r="O253" s="53">
        <v>306.52183437724022</v>
      </c>
      <c r="P253" s="53">
        <v>306.52183437724045</v>
      </c>
      <c r="Q253" s="53" t="s">
        <v>73</v>
      </c>
      <c r="R253" s="53" t="s">
        <v>74</v>
      </c>
      <c r="S253" s="53" t="s">
        <v>74</v>
      </c>
      <c r="T253" s="53" t="s">
        <v>74</v>
      </c>
      <c r="U253" s="53" t="s">
        <v>74</v>
      </c>
      <c r="V253" s="53" t="s">
        <v>74</v>
      </c>
      <c r="W253" s="53" t="s">
        <v>74</v>
      </c>
      <c r="X253" s="53" t="s">
        <v>74</v>
      </c>
      <c r="Y253" s="53" t="s">
        <v>74</v>
      </c>
      <c r="Z253" s="53" t="s">
        <v>74</v>
      </c>
      <c r="AA253" s="53" t="s">
        <v>74</v>
      </c>
      <c r="AB253" s="53" t="s">
        <v>74</v>
      </c>
      <c r="AC253" s="53" t="s">
        <v>74</v>
      </c>
      <c r="AD253" s="53" t="s">
        <v>74</v>
      </c>
      <c r="AE253" s="53" t="s">
        <v>74</v>
      </c>
    </row>
    <row r="254" spans="1:31" x14ac:dyDescent="0.2">
      <c r="A254" s="48">
        <v>77929</v>
      </c>
      <c r="B254" s="49">
        <v>77929</v>
      </c>
      <c r="C254" s="50" t="s">
        <v>325</v>
      </c>
      <c r="D254" s="51">
        <v>0</v>
      </c>
      <c r="E254" s="51">
        <v>0</v>
      </c>
      <c r="F254" s="51">
        <v>0</v>
      </c>
      <c r="G254" s="52">
        <v>0</v>
      </c>
      <c r="H254" s="52">
        <v>0</v>
      </c>
      <c r="I254" s="51">
        <v>0</v>
      </c>
      <c r="J254" s="51">
        <v>0</v>
      </c>
      <c r="K254" s="53">
        <v>2.4180549527539421</v>
      </c>
      <c r="L254" s="53">
        <v>2.2303564907657161</v>
      </c>
      <c r="M254" s="53">
        <v>22.026383101144749</v>
      </c>
      <c r="N254" s="53">
        <v>8.6200704806316975E-11</v>
      </c>
      <c r="O254" s="53">
        <v>3.7752216831294763</v>
      </c>
      <c r="P254" s="53">
        <v>3.7752216831294767</v>
      </c>
      <c r="Q254" s="53" t="s">
        <v>73</v>
      </c>
      <c r="R254" s="53" t="s">
        <v>74</v>
      </c>
      <c r="S254" s="53" t="s">
        <v>74</v>
      </c>
      <c r="T254" s="53" t="s">
        <v>74</v>
      </c>
      <c r="U254" s="53" t="s">
        <v>74</v>
      </c>
      <c r="V254" s="53" t="s">
        <v>74</v>
      </c>
      <c r="W254" s="53" t="s">
        <v>74</v>
      </c>
      <c r="X254" s="53" t="s">
        <v>74</v>
      </c>
      <c r="Y254" s="53" t="s">
        <v>74</v>
      </c>
      <c r="Z254" s="53" t="s">
        <v>74</v>
      </c>
      <c r="AA254" s="53" t="s">
        <v>74</v>
      </c>
      <c r="AB254" s="53" t="s">
        <v>74</v>
      </c>
      <c r="AC254" s="53" t="s">
        <v>74</v>
      </c>
      <c r="AD254" s="53" t="s">
        <v>74</v>
      </c>
      <c r="AE254" s="53" t="s">
        <v>74</v>
      </c>
    </row>
    <row r="255" spans="1:31" x14ac:dyDescent="0.2">
      <c r="A255" s="48">
        <v>77930</v>
      </c>
      <c r="B255" s="49">
        <v>77930</v>
      </c>
      <c r="C255" s="57" t="s">
        <v>326</v>
      </c>
      <c r="D255" s="51">
        <v>0</v>
      </c>
      <c r="E255" s="51">
        <v>0</v>
      </c>
      <c r="F255" s="51">
        <v>0</v>
      </c>
      <c r="G255" s="52">
        <v>0</v>
      </c>
      <c r="H255" s="52">
        <v>0</v>
      </c>
      <c r="I255" s="51">
        <v>0</v>
      </c>
      <c r="J255" s="51">
        <v>0.69586410256410236</v>
      </c>
      <c r="K255" s="53" t="s">
        <v>74</v>
      </c>
      <c r="L255" s="53" t="s">
        <v>74</v>
      </c>
      <c r="M255" s="53" t="s">
        <v>74</v>
      </c>
      <c r="N255" s="53" t="s">
        <v>74</v>
      </c>
      <c r="O255" s="53" t="s">
        <v>74</v>
      </c>
      <c r="P255" s="53" t="s">
        <v>74</v>
      </c>
      <c r="Q255" s="53" t="s">
        <v>74</v>
      </c>
      <c r="R255" s="53" t="s">
        <v>74</v>
      </c>
      <c r="S255" s="53" t="s">
        <v>74</v>
      </c>
      <c r="T255" s="53" t="s">
        <v>74</v>
      </c>
      <c r="U255" s="53" t="s">
        <v>74</v>
      </c>
      <c r="V255" s="53" t="s">
        <v>74</v>
      </c>
      <c r="W255" s="53" t="s">
        <v>74</v>
      </c>
      <c r="X255" s="53" t="s">
        <v>74</v>
      </c>
      <c r="Y255" s="53" t="s">
        <v>74</v>
      </c>
      <c r="Z255" s="53" t="s">
        <v>74</v>
      </c>
      <c r="AA255" s="53" t="s">
        <v>74</v>
      </c>
      <c r="AB255" s="53" t="s">
        <v>74</v>
      </c>
      <c r="AC255" s="53" t="s">
        <v>74</v>
      </c>
      <c r="AD255" s="53" t="s">
        <v>74</v>
      </c>
      <c r="AE255" s="53" t="s">
        <v>74</v>
      </c>
    </row>
    <row r="256" spans="1:31" x14ac:dyDescent="0.2">
      <c r="A256" s="48">
        <v>77996</v>
      </c>
      <c r="B256" s="49">
        <v>77996</v>
      </c>
      <c r="C256" s="50" t="s">
        <v>327</v>
      </c>
      <c r="D256" s="51">
        <v>0</v>
      </c>
      <c r="E256" s="51">
        <v>0</v>
      </c>
      <c r="F256" s="51">
        <v>0</v>
      </c>
      <c r="G256" s="52">
        <v>0</v>
      </c>
      <c r="H256" s="52">
        <v>0</v>
      </c>
      <c r="I256" s="51">
        <v>0</v>
      </c>
      <c r="J256" s="51">
        <v>0</v>
      </c>
      <c r="K256" s="53">
        <v>0.21726615029782204</v>
      </c>
      <c r="L256" s="53">
        <v>0.21015435304216984</v>
      </c>
      <c r="M256" s="53">
        <v>1.7329248163757469</v>
      </c>
      <c r="N256" s="53">
        <v>2.8448324552556801E-9</v>
      </c>
      <c r="O256" s="53">
        <v>0.54987708131051827</v>
      </c>
      <c r="P256" s="53">
        <v>0.54987708131051827</v>
      </c>
      <c r="Q256" s="53" t="s">
        <v>73</v>
      </c>
      <c r="R256" s="53" t="s">
        <v>74</v>
      </c>
      <c r="S256" s="53" t="s">
        <v>74</v>
      </c>
      <c r="T256" s="53" t="s">
        <v>74</v>
      </c>
      <c r="U256" s="53" t="s">
        <v>74</v>
      </c>
      <c r="V256" s="53" t="s">
        <v>74</v>
      </c>
      <c r="W256" s="53" t="s">
        <v>74</v>
      </c>
      <c r="X256" s="53" t="s">
        <v>74</v>
      </c>
      <c r="Y256" s="53" t="s">
        <v>74</v>
      </c>
      <c r="Z256" s="53" t="s">
        <v>74</v>
      </c>
      <c r="AA256" s="53" t="s">
        <v>74</v>
      </c>
      <c r="AB256" s="53" t="s">
        <v>74</v>
      </c>
      <c r="AC256" s="53" t="s">
        <v>74</v>
      </c>
      <c r="AD256" s="53" t="s">
        <v>74</v>
      </c>
      <c r="AE256" s="53" t="s">
        <v>74</v>
      </c>
    </row>
    <row r="257" spans="1:31" x14ac:dyDescent="0.2">
      <c r="A257" s="48">
        <v>78002</v>
      </c>
      <c r="B257" s="49">
        <v>78002</v>
      </c>
      <c r="C257" s="50" t="s">
        <v>328</v>
      </c>
      <c r="D257" s="51">
        <v>0</v>
      </c>
      <c r="E257" s="51">
        <v>0</v>
      </c>
      <c r="F257" s="51">
        <v>0</v>
      </c>
      <c r="G257" s="52">
        <v>0</v>
      </c>
      <c r="H257" s="52">
        <v>0</v>
      </c>
      <c r="I257" s="51">
        <v>0</v>
      </c>
      <c r="J257" s="51">
        <v>0</v>
      </c>
      <c r="K257" s="53">
        <v>6.4217447727907287E-2</v>
      </c>
      <c r="L257" s="53">
        <v>7.4787044195958391E-3</v>
      </c>
      <c r="M257" s="53">
        <v>35376.326480412645</v>
      </c>
      <c r="N257" s="53">
        <v>1.1291306247583196E-3</v>
      </c>
      <c r="O257" s="53">
        <v>50.845269261104399</v>
      </c>
      <c r="P257" s="53">
        <v>50.845269261104399</v>
      </c>
      <c r="Q257" s="53" t="s">
        <v>73</v>
      </c>
      <c r="R257" s="53" t="s">
        <v>74</v>
      </c>
      <c r="S257" s="53">
        <v>1.7081245007252829E-2</v>
      </c>
      <c r="T257" s="53" t="s">
        <v>74</v>
      </c>
      <c r="U257" s="53">
        <v>2.638643791168237E-4</v>
      </c>
      <c r="V257" s="53" t="s">
        <v>74</v>
      </c>
      <c r="W257" s="53">
        <v>3.9719850394837525E-2</v>
      </c>
      <c r="X257" s="53" t="s">
        <v>74</v>
      </c>
      <c r="Y257" s="53">
        <v>3.9693047489479712E-3</v>
      </c>
      <c r="Z257" s="53" t="s">
        <v>74</v>
      </c>
      <c r="AA257" s="53">
        <v>3.0604468816716632E-4</v>
      </c>
      <c r="AB257" s="53" t="s">
        <v>74</v>
      </c>
      <c r="AC257" s="53">
        <v>1.6172559420384309E-3</v>
      </c>
      <c r="AD257" s="53" t="s">
        <v>74</v>
      </c>
      <c r="AE257" s="53" t="s">
        <v>73</v>
      </c>
    </row>
    <row r="258" spans="1:31" x14ac:dyDescent="0.2">
      <c r="A258" s="48">
        <v>78115</v>
      </c>
      <c r="B258" s="49">
        <v>78115</v>
      </c>
      <c r="C258" s="50" t="s">
        <v>329</v>
      </c>
      <c r="D258" s="51">
        <v>0</v>
      </c>
      <c r="E258" s="51">
        <v>0</v>
      </c>
      <c r="F258" s="51">
        <v>0</v>
      </c>
      <c r="G258" s="52">
        <v>0</v>
      </c>
      <c r="H258" s="52">
        <v>0</v>
      </c>
      <c r="I258" s="51">
        <v>0</v>
      </c>
      <c r="J258" s="51">
        <v>0</v>
      </c>
      <c r="K258" s="53">
        <v>0.15000929026535606</v>
      </c>
      <c r="L258" s="53">
        <v>0.11545100439700212</v>
      </c>
      <c r="M258" s="53">
        <v>2.4722600746508245</v>
      </c>
      <c r="N258" s="53">
        <v>1.8287016128576146E-8</v>
      </c>
      <c r="O258" s="53">
        <v>7.1139993258195727E-2</v>
      </c>
      <c r="P258" s="53">
        <v>7.1139993258195713E-2</v>
      </c>
      <c r="Q258" s="53" t="s">
        <v>73</v>
      </c>
      <c r="R258" s="53" t="s">
        <v>74</v>
      </c>
      <c r="S258" s="53" t="s">
        <v>74</v>
      </c>
      <c r="T258" s="53" t="s">
        <v>74</v>
      </c>
      <c r="U258" s="53" t="s">
        <v>74</v>
      </c>
      <c r="V258" s="53" t="s">
        <v>74</v>
      </c>
      <c r="W258" s="53" t="s">
        <v>74</v>
      </c>
      <c r="X258" s="53" t="s">
        <v>74</v>
      </c>
      <c r="Y258" s="53" t="s">
        <v>74</v>
      </c>
      <c r="Z258" s="53" t="s">
        <v>74</v>
      </c>
      <c r="AA258" s="53" t="s">
        <v>74</v>
      </c>
      <c r="AB258" s="53" t="s">
        <v>74</v>
      </c>
      <c r="AC258" s="53" t="s">
        <v>74</v>
      </c>
      <c r="AD258" s="53" t="s">
        <v>74</v>
      </c>
      <c r="AE258" s="53" t="s">
        <v>74</v>
      </c>
    </row>
    <row r="259" spans="1:31" x14ac:dyDescent="0.2">
      <c r="A259" s="48">
        <v>78273</v>
      </c>
      <c r="B259" s="49">
        <v>78273</v>
      </c>
      <c r="C259" s="50" t="s">
        <v>330</v>
      </c>
      <c r="D259" s="51">
        <v>0</v>
      </c>
      <c r="E259" s="51">
        <v>0</v>
      </c>
      <c r="F259" s="51">
        <v>0</v>
      </c>
      <c r="G259" s="52">
        <v>0</v>
      </c>
      <c r="H259" s="52">
        <v>0</v>
      </c>
      <c r="I259" s="51">
        <v>0</v>
      </c>
      <c r="J259" s="51">
        <v>0</v>
      </c>
      <c r="K259" s="53">
        <v>0.56774476449083155</v>
      </c>
      <c r="L259" s="53">
        <v>0.51278788914884332</v>
      </c>
      <c r="M259" s="53">
        <v>47.74527888557067</v>
      </c>
      <c r="N259" s="53">
        <v>8.049450530321859E-3</v>
      </c>
      <c r="O259" s="53">
        <v>9.1031219500073739</v>
      </c>
      <c r="P259" s="53">
        <v>9.1031219500073739</v>
      </c>
      <c r="Q259" s="53" t="s">
        <v>73</v>
      </c>
      <c r="R259" s="53" t="s">
        <v>74</v>
      </c>
      <c r="S259" s="53" t="s">
        <v>74</v>
      </c>
      <c r="T259" s="53" t="s">
        <v>74</v>
      </c>
      <c r="U259" s="53" t="s">
        <v>74</v>
      </c>
      <c r="V259" s="53" t="s">
        <v>74</v>
      </c>
      <c r="W259" s="53" t="s">
        <v>74</v>
      </c>
      <c r="X259" s="53" t="s">
        <v>74</v>
      </c>
      <c r="Y259" s="53" t="s">
        <v>74</v>
      </c>
      <c r="Z259" s="53" t="s">
        <v>74</v>
      </c>
      <c r="AA259" s="53" t="s">
        <v>74</v>
      </c>
      <c r="AB259" s="53" t="s">
        <v>74</v>
      </c>
      <c r="AC259" s="53" t="s">
        <v>74</v>
      </c>
      <c r="AD259" s="53" t="s">
        <v>74</v>
      </c>
      <c r="AE259" s="53" t="s">
        <v>74</v>
      </c>
    </row>
    <row r="260" spans="1:31" x14ac:dyDescent="0.2">
      <c r="A260" s="48">
        <v>78308</v>
      </c>
      <c r="B260" s="49">
        <v>78308</v>
      </c>
      <c r="C260" s="50" t="s">
        <v>331</v>
      </c>
      <c r="D260" s="51">
        <v>0</v>
      </c>
      <c r="E260" s="51">
        <v>0</v>
      </c>
      <c r="F260" s="51">
        <v>0</v>
      </c>
      <c r="G260" s="52">
        <v>0</v>
      </c>
      <c r="H260" s="52">
        <v>0</v>
      </c>
      <c r="I260" s="51">
        <v>0</v>
      </c>
      <c r="J260" s="51">
        <v>0</v>
      </c>
      <c r="K260" s="53">
        <v>108.62372814426197</v>
      </c>
      <c r="L260" s="53">
        <v>49.368418879028134</v>
      </c>
      <c r="M260" s="53">
        <v>5445.0505743714048</v>
      </c>
      <c r="N260" s="53">
        <v>9.2648551736008056E-2</v>
      </c>
      <c r="O260" s="53">
        <v>2.8497673584888297</v>
      </c>
      <c r="P260" s="53">
        <v>2.8497673584888297</v>
      </c>
      <c r="Q260" s="53" t="s">
        <v>73</v>
      </c>
      <c r="R260" s="53" t="s">
        <v>74</v>
      </c>
      <c r="S260" s="53" t="s">
        <v>74</v>
      </c>
      <c r="T260" s="53" t="s">
        <v>74</v>
      </c>
      <c r="U260" s="53" t="s">
        <v>74</v>
      </c>
      <c r="V260" s="53" t="s">
        <v>74</v>
      </c>
      <c r="W260" s="53" t="s">
        <v>74</v>
      </c>
      <c r="X260" s="53" t="s">
        <v>74</v>
      </c>
      <c r="Y260" s="53" t="s">
        <v>74</v>
      </c>
      <c r="Z260" s="53" t="s">
        <v>74</v>
      </c>
      <c r="AA260" s="53" t="s">
        <v>74</v>
      </c>
      <c r="AB260" s="53" t="s">
        <v>74</v>
      </c>
      <c r="AC260" s="53" t="s">
        <v>74</v>
      </c>
      <c r="AD260" s="53" t="s">
        <v>74</v>
      </c>
      <c r="AE260" s="53" t="s">
        <v>74</v>
      </c>
    </row>
    <row r="261" spans="1:31" x14ac:dyDescent="0.2">
      <c r="A261" s="48">
        <v>78342</v>
      </c>
      <c r="B261" s="49">
        <v>78342</v>
      </c>
      <c r="C261" s="50" t="s">
        <v>332</v>
      </c>
      <c r="D261" s="51">
        <v>0</v>
      </c>
      <c r="E261" s="51">
        <v>0</v>
      </c>
      <c r="F261" s="51">
        <v>0</v>
      </c>
      <c r="G261" s="52">
        <v>0</v>
      </c>
      <c r="H261" s="52">
        <v>0</v>
      </c>
      <c r="I261" s="51">
        <v>0</v>
      </c>
      <c r="J261" s="51">
        <v>0</v>
      </c>
      <c r="K261" s="53">
        <v>3367.5313494624925</v>
      </c>
      <c r="L261" s="53">
        <v>536.58359408964463</v>
      </c>
      <c r="M261" s="53">
        <v>228278.60969715207</v>
      </c>
      <c r="N261" s="53">
        <v>4.8569742673187061E-2</v>
      </c>
      <c r="O261" s="53">
        <v>12754.174017133673</v>
      </c>
      <c r="P261" s="53">
        <v>12754.174017133673</v>
      </c>
      <c r="Q261" s="53" t="s">
        <v>71</v>
      </c>
      <c r="R261" s="53" t="s">
        <v>74</v>
      </c>
      <c r="S261" s="53">
        <v>3.9248115645972058E-6</v>
      </c>
      <c r="T261" s="53" t="s">
        <v>74</v>
      </c>
      <c r="U261" s="53">
        <v>6.2888743866280888E-7</v>
      </c>
      <c r="V261" s="53" t="s">
        <v>74</v>
      </c>
      <c r="W261" s="53">
        <v>8.5303188862516453E-5</v>
      </c>
      <c r="X261" s="53" t="s">
        <v>74</v>
      </c>
      <c r="Y261" s="53">
        <v>1.2151083701869151E-6</v>
      </c>
      <c r="Z261" s="53" t="s">
        <v>74</v>
      </c>
      <c r="AA261" s="53">
        <v>4.7690358975272734E-6</v>
      </c>
      <c r="AB261" s="53" t="s">
        <v>74</v>
      </c>
      <c r="AC261" s="53">
        <v>1.2606352306167124E-5</v>
      </c>
      <c r="AD261" s="53" t="s">
        <v>74</v>
      </c>
      <c r="AE261" s="53" t="s">
        <v>71</v>
      </c>
    </row>
    <row r="262" spans="1:31" x14ac:dyDescent="0.2">
      <c r="A262" s="48">
        <v>78400</v>
      </c>
      <c r="B262" s="49">
        <v>78400</v>
      </c>
      <c r="C262" s="50" t="s">
        <v>333</v>
      </c>
      <c r="D262" s="51">
        <v>0</v>
      </c>
      <c r="E262" s="51">
        <v>0</v>
      </c>
      <c r="F262" s="51">
        <v>0</v>
      </c>
      <c r="G262" s="52">
        <v>0</v>
      </c>
      <c r="H262" s="52">
        <v>0</v>
      </c>
      <c r="I262" s="51">
        <v>0</v>
      </c>
      <c r="J262" s="51">
        <v>0</v>
      </c>
      <c r="K262" s="53">
        <v>0.45691245413409703</v>
      </c>
      <c r="L262" s="53">
        <v>0.28142831078716996</v>
      </c>
      <c r="M262" s="53">
        <v>16.908913152523262</v>
      </c>
      <c r="N262" s="53">
        <v>1.5607068831378204E-5</v>
      </c>
      <c r="O262" s="53">
        <v>1.5227427486091003</v>
      </c>
      <c r="P262" s="53">
        <v>1.5227427486090996</v>
      </c>
      <c r="Q262" s="53" t="s">
        <v>71</v>
      </c>
      <c r="R262" s="53" t="s">
        <v>74</v>
      </c>
      <c r="S262" s="53" t="s">
        <v>74</v>
      </c>
      <c r="T262" s="53" t="s">
        <v>74</v>
      </c>
      <c r="U262" s="53" t="s">
        <v>74</v>
      </c>
      <c r="V262" s="53" t="s">
        <v>74</v>
      </c>
      <c r="W262" s="53" t="s">
        <v>74</v>
      </c>
      <c r="X262" s="53" t="s">
        <v>74</v>
      </c>
      <c r="Y262" s="53" t="s">
        <v>74</v>
      </c>
      <c r="Z262" s="53" t="s">
        <v>74</v>
      </c>
      <c r="AA262" s="53" t="s">
        <v>74</v>
      </c>
      <c r="AB262" s="53" t="s">
        <v>74</v>
      </c>
      <c r="AC262" s="53" t="s">
        <v>74</v>
      </c>
      <c r="AD262" s="53" t="s">
        <v>74</v>
      </c>
      <c r="AE262" s="53" t="s">
        <v>74</v>
      </c>
    </row>
    <row r="263" spans="1:31" x14ac:dyDescent="0.2">
      <c r="A263" s="48">
        <v>78422</v>
      </c>
      <c r="B263" s="49">
        <v>78422</v>
      </c>
      <c r="C263" s="50" t="s">
        <v>334</v>
      </c>
      <c r="D263" s="51">
        <v>0</v>
      </c>
      <c r="E263" s="51">
        <v>0</v>
      </c>
      <c r="F263" s="51">
        <v>0</v>
      </c>
      <c r="G263" s="52">
        <v>0</v>
      </c>
      <c r="H263" s="52">
        <v>0</v>
      </c>
      <c r="I263" s="51">
        <v>0</v>
      </c>
      <c r="J263" s="51">
        <v>0</v>
      </c>
      <c r="K263" s="53">
        <v>0.97253941181908754</v>
      </c>
      <c r="L263" s="53">
        <v>0.5938491750893744</v>
      </c>
      <c r="M263" s="53">
        <v>26.104816358480338</v>
      </c>
      <c r="N263" s="53">
        <v>6.4808102761085044E-6</v>
      </c>
      <c r="O263" s="53">
        <v>5.8588778281542977E-4</v>
      </c>
      <c r="P263" s="53">
        <v>5.8588778281542988E-4</v>
      </c>
      <c r="Q263" s="53" t="s">
        <v>73</v>
      </c>
      <c r="R263" s="53">
        <v>4.1486455700770237E-8</v>
      </c>
      <c r="S263" s="53" t="s">
        <v>74</v>
      </c>
      <c r="T263" s="53">
        <v>2.4121085196724708E-8</v>
      </c>
      <c r="U263" s="53" t="s">
        <v>74</v>
      </c>
      <c r="V263" s="53">
        <v>4.6312987975670612E-9</v>
      </c>
      <c r="W263" s="53" t="s">
        <v>74</v>
      </c>
      <c r="X263" s="53">
        <v>3.5925829328585402E-11</v>
      </c>
      <c r="Y263" s="53" t="s">
        <v>74</v>
      </c>
      <c r="Z263" s="53">
        <v>1.1785109427019081E-13</v>
      </c>
      <c r="AA263" s="53" t="s">
        <v>74</v>
      </c>
      <c r="AB263" s="53">
        <v>2.2111603954469022E-10</v>
      </c>
      <c r="AC263" s="53" t="s">
        <v>74</v>
      </c>
      <c r="AD263" s="53" t="s">
        <v>71</v>
      </c>
      <c r="AE263" s="53" t="s">
        <v>74</v>
      </c>
    </row>
    <row r="264" spans="1:31" x14ac:dyDescent="0.2">
      <c r="A264" s="48">
        <v>78488</v>
      </c>
      <c r="B264" s="49">
        <v>78488</v>
      </c>
      <c r="C264" s="50" t="s">
        <v>335</v>
      </c>
      <c r="D264" s="51">
        <v>0</v>
      </c>
      <c r="E264" s="51">
        <v>0</v>
      </c>
      <c r="F264" s="51">
        <v>0</v>
      </c>
      <c r="G264" s="52">
        <v>0</v>
      </c>
      <c r="H264" s="52">
        <v>0</v>
      </c>
      <c r="I264" s="51">
        <v>0</v>
      </c>
      <c r="J264" s="51">
        <v>0</v>
      </c>
      <c r="K264" s="53">
        <v>562.78492512337857</v>
      </c>
      <c r="L264" s="53">
        <v>108.81437956107027</v>
      </c>
      <c r="M264" s="53">
        <v>40906.714171674292</v>
      </c>
      <c r="N264" s="53">
        <v>2.3098862306076159E-2</v>
      </c>
      <c r="O264" s="53">
        <v>38.443823764341758</v>
      </c>
      <c r="P264" s="53">
        <v>38.443823764341758</v>
      </c>
      <c r="Q264" s="53" t="s">
        <v>71</v>
      </c>
      <c r="R264" s="53" t="s">
        <v>74</v>
      </c>
      <c r="S264" s="53">
        <v>3.4336767234108295E-5</v>
      </c>
      <c r="T264" s="53" t="s">
        <v>74</v>
      </c>
      <c r="U264" s="53">
        <v>4.6925066693905676E-6</v>
      </c>
      <c r="V264" s="53" t="s">
        <v>74</v>
      </c>
      <c r="W264" s="53">
        <v>1.0944788819384552E-4</v>
      </c>
      <c r="X264" s="53" t="s">
        <v>74</v>
      </c>
      <c r="Y264" s="53">
        <v>1.8781315969285409E-6</v>
      </c>
      <c r="Z264" s="53" t="s">
        <v>74</v>
      </c>
      <c r="AA264" s="53">
        <v>1.074335646944209E-7</v>
      </c>
      <c r="AB264" s="53" t="s">
        <v>74</v>
      </c>
      <c r="AC264" s="53">
        <v>6.7208025112054415E-6</v>
      </c>
      <c r="AD264" s="53" t="s">
        <v>74</v>
      </c>
      <c r="AE264" s="53" t="s">
        <v>71</v>
      </c>
    </row>
    <row r="265" spans="1:31" x14ac:dyDescent="0.2">
      <c r="A265" s="48">
        <v>78513</v>
      </c>
      <c r="B265" s="49">
        <v>78513</v>
      </c>
      <c r="C265" s="50" t="s">
        <v>336</v>
      </c>
      <c r="D265" s="51">
        <v>0</v>
      </c>
      <c r="E265" s="51">
        <v>0</v>
      </c>
      <c r="F265" s="51">
        <v>0</v>
      </c>
      <c r="G265" s="52">
        <v>0</v>
      </c>
      <c r="H265" s="52">
        <v>0</v>
      </c>
      <c r="I265" s="51">
        <v>0</v>
      </c>
      <c r="J265" s="51">
        <v>0</v>
      </c>
      <c r="K265" s="53">
        <v>7.4869148685376858</v>
      </c>
      <c r="L265" s="53">
        <v>1.612116655365228</v>
      </c>
      <c r="M265" s="53">
        <v>424.80328144238439</v>
      </c>
      <c r="N265" s="53">
        <v>6.6228646999831995E-7</v>
      </c>
      <c r="O265" s="53">
        <v>1.5372181920445038</v>
      </c>
      <c r="P265" s="53">
        <v>1.5372181920445038</v>
      </c>
      <c r="Q265" s="53" t="s">
        <v>73</v>
      </c>
      <c r="R265" s="53" t="s">
        <v>74</v>
      </c>
      <c r="S265" s="53" t="s">
        <v>74</v>
      </c>
      <c r="T265" s="53" t="s">
        <v>74</v>
      </c>
      <c r="U265" s="53" t="s">
        <v>74</v>
      </c>
      <c r="V265" s="53" t="s">
        <v>74</v>
      </c>
      <c r="W265" s="53" t="s">
        <v>74</v>
      </c>
      <c r="X265" s="53" t="s">
        <v>74</v>
      </c>
      <c r="Y265" s="53" t="s">
        <v>74</v>
      </c>
      <c r="Z265" s="53" t="s">
        <v>74</v>
      </c>
      <c r="AA265" s="53" t="s">
        <v>74</v>
      </c>
      <c r="AB265" s="53" t="s">
        <v>74</v>
      </c>
      <c r="AC265" s="53" t="s">
        <v>74</v>
      </c>
      <c r="AD265" s="53" t="s">
        <v>74</v>
      </c>
      <c r="AE265" s="53" t="s">
        <v>74</v>
      </c>
    </row>
    <row r="266" spans="1:31" x14ac:dyDescent="0.2">
      <c r="A266" s="48">
        <v>78591</v>
      </c>
      <c r="B266" s="49">
        <v>78591</v>
      </c>
      <c r="C266" s="50" t="s">
        <v>337</v>
      </c>
      <c r="D266" s="51">
        <v>0</v>
      </c>
      <c r="E266" s="51">
        <v>0</v>
      </c>
      <c r="F266" s="51">
        <v>0</v>
      </c>
      <c r="G266" s="52">
        <v>0</v>
      </c>
      <c r="H266" s="52">
        <v>0</v>
      </c>
      <c r="I266" s="51">
        <v>0</v>
      </c>
      <c r="J266" s="51">
        <v>4.6252820512820501</v>
      </c>
      <c r="K266" s="53">
        <v>0.29473860594036355</v>
      </c>
      <c r="L266" s="53">
        <v>0.23371071510023542</v>
      </c>
      <c r="M266" s="53">
        <v>102.85580689547118</v>
      </c>
      <c r="N266" s="53">
        <v>5.3578940279986297E-3</v>
      </c>
      <c r="O266" s="53">
        <v>14.077594453917145</v>
      </c>
      <c r="P266" s="53">
        <v>14.077594453917145</v>
      </c>
      <c r="Q266" s="53" t="s">
        <v>71</v>
      </c>
      <c r="R266" s="53">
        <v>1.8267506380562688E-8</v>
      </c>
      <c r="S266" s="53">
        <v>1.1738935157658654E-8</v>
      </c>
      <c r="T266" s="53">
        <v>4.191658267790517E-10</v>
      </c>
      <c r="U266" s="53">
        <v>2.6936136538599088E-10</v>
      </c>
      <c r="V266" s="53">
        <v>4.4521327822524943E-8</v>
      </c>
      <c r="W266" s="53">
        <v>2.8609979356437254E-8</v>
      </c>
      <c r="X266" s="53">
        <v>4.0975292601455858E-11</v>
      </c>
      <c r="Y266" s="53">
        <v>2.6331251397639546E-11</v>
      </c>
      <c r="Z266" s="53">
        <v>6.1666042086068013E-9</v>
      </c>
      <c r="AA266" s="53">
        <v>3.9627393821416802E-9</v>
      </c>
      <c r="AB266" s="53">
        <v>1.037986173433146E-8</v>
      </c>
      <c r="AC266" s="53">
        <v>6.6702329976701508E-9</v>
      </c>
      <c r="AD266" s="53" t="s">
        <v>71</v>
      </c>
      <c r="AE266" s="53" t="s">
        <v>71</v>
      </c>
    </row>
    <row r="267" spans="1:31" x14ac:dyDescent="0.2">
      <c r="A267" s="48">
        <v>78626</v>
      </c>
      <c r="B267" s="49">
        <v>78626</v>
      </c>
      <c r="C267" s="50" t="s">
        <v>338</v>
      </c>
      <c r="D267" s="51">
        <v>0</v>
      </c>
      <c r="E267" s="51">
        <v>0</v>
      </c>
      <c r="F267" s="51">
        <v>0</v>
      </c>
      <c r="G267" s="52">
        <v>0</v>
      </c>
      <c r="H267" s="52">
        <v>0</v>
      </c>
      <c r="I267" s="51">
        <v>0</v>
      </c>
      <c r="J267" s="51">
        <v>0</v>
      </c>
      <c r="K267" s="53">
        <v>9.8056603787260368</v>
      </c>
      <c r="L267" s="53">
        <v>9.4598276065689362</v>
      </c>
      <c r="M267" s="53">
        <v>3250.8678620834157</v>
      </c>
      <c r="N267" s="53">
        <v>0.61319290886821753</v>
      </c>
      <c r="O267" s="53">
        <v>37.119930865900024</v>
      </c>
      <c r="P267" s="53">
        <v>37.119930865900024</v>
      </c>
      <c r="Q267" s="53" t="s">
        <v>73</v>
      </c>
      <c r="R267" s="53" t="s">
        <v>74</v>
      </c>
      <c r="S267" s="53" t="s">
        <v>74</v>
      </c>
      <c r="T267" s="53" t="s">
        <v>74</v>
      </c>
      <c r="U267" s="53" t="s">
        <v>74</v>
      </c>
      <c r="V267" s="53" t="s">
        <v>74</v>
      </c>
      <c r="W267" s="53" t="s">
        <v>74</v>
      </c>
      <c r="X267" s="53" t="s">
        <v>74</v>
      </c>
      <c r="Y267" s="53" t="s">
        <v>74</v>
      </c>
      <c r="Z267" s="53" t="s">
        <v>74</v>
      </c>
      <c r="AA267" s="53" t="s">
        <v>74</v>
      </c>
      <c r="AB267" s="53" t="s">
        <v>74</v>
      </c>
      <c r="AC267" s="53" t="s">
        <v>74</v>
      </c>
      <c r="AD267" s="53" t="s">
        <v>74</v>
      </c>
      <c r="AE267" s="53" t="s">
        <v>74</v>
      </c>
    </row>
    <row r="268" spans="1:31" x14ac:dyDescent="0.2">
      <c r="A268" s="48">
        <v>78706</v>
      </c>
      <c r="B268" s="49">
        <v>78706</v>
      </c>
      <c r="C268" s="50" t="s">
        <v>339</v>
      </c>
      <c r="D268" s="51">
        <v>0</v>
      </c>
      <c r="E268" s="51">
        <v>0</v>
      </c>
      <c r="F268" s="51">
        <v>0</v>
      </c>
      <c r="G268" s="52">
        <v>0</v>
      </c>
      <c r="H268" s="52">
        <v>0</v>
      </c>
      <c r="I268" s="51">
        <v>0</v>
      </c>
      <c r="J268" s="51">
        <v>5.4333333333333345</v>
      </c>
      <c r="K268" s="53">
        <v>0.27155081019465827</v>
      </c>
      <c r="L268" s="53">
        <v>0.25808873042761699</v>
      </c>
      <c r="M268" s="53">
        <v>329.30517540567712</v>
      </c>
      <c r="N268" s="53">
        <v>1.4447994450105063E-2</v>
      </c>
      <c r="O268" s="53">
        <v>38.809095483277375</v>
      </c>
      <c r="P268" s="53">
        <v>38.809095483277375</v>
      </c>
      <c r="Q268" s="53" t="s">
        <v>71</v>
      </c>
      <c r="R268" s="53" t="s">
        <v>74</v>
      </c>
      <c r="S268" s="53" t="s">
        <v>74</v>
      </c>
      <c r="T268" s="53" t="s">
        <v>74</v>
      </c>
      <c r="U268" s="53" t="s">
        <v>74</v>
      </c>
      <c r="V268" s="53" t="s">
        <v>74</v>
      </c>
      <c r="W268" s="53" t="s">
        <v>74</v>
      </c>
      <c r="X268" s="53" t="s">
        <v>74</v>
      </c>
      <c r="Y268" s="53" t="s">
        <v>74</v>
      </c>
      <c r="Z268" s="53" t="s">
        <v>74</v>
      </c>
      <c r="AA268" s="53" t="s">
        <v>74</v>
      </c>
      <c r="AB268" s="53" t="s">
        <v>74</v>
      </c>
      <c r="AC268" s="53" t="s">
        <v>74</v>
      </c>
      <c r="AD268" s="53" t="s">
        <v>74</v>
      </c>
      <c r="AE268" s="53" t="s">
        <v>74</v>
      </c>
    </row>
    <row r="269" spans="1:31" x14ac:dyDescent="0.2">
      <c r="A269" s="48">
        <v>78784</v>
      </c>
      <c r="B269" s="49">
        <v>78784</v>
      </c>
      <c r="C269" s="57" t="s">
        <v>340</v>
      </c>
      <c r="D269" s="51">
        <v>0</v>
      </c>
      <c r="E269" s="51">
        <v>0</v>
      </c>
      <c r="F269" s="51">
        <v>0</v>
      </c>
      <c r="G269" s="52">
        <v>0</v>
      </c>
      <c r="H269" s="52">
        <v>0</v>
      </c>
      <c r="I269" s="51">
        <v>0</v>
      </c>
      <c r="J269" s="51">
        <v>1.4457487179487178</v>
      </c>
      <c r="K269" s="53" t="s">
        <v>74</v>
      </c>
      <c r="L269" s="53" t="s">
        <v>74</v>
      </c>
      <c r="M269" s="53" t="s">
        <v>74</v>
      </c>
      <c r="N269" s="53" t="s">
        <v>74</v>
      </c>
      <c r="O269" s="53" t="s">
        <v>74</v>
      </c>
      <c r="P269" s="53" t="s">
        <v>74</v>
      </c>
      <c r="Q269" s="53" t="s">
        <v>74</v>
      </c>
      <c r="R269" s="53" t="s">
        <v>74</v>
      </c>
      <c r="S269" s="53" t="s">
        <v>74</v>
      </c>
      <c r="T269" s="53" t="s">
        <v>74</v>
      </c>
      <c r="U269" s="53" t="s">
        <v>74</v>
      </c>
      <c r="V269" s="53" t="s">
        <v>74</v>
      </c>
      <c r="W269" s="53" t="s">
        <v>74</v>
      </c>
      <c r="X269" s="53" t="s">
        <v>74</v>
      </c>
      <c r="Y269" s="53" t="s">
        <v>74</v>
      </c>
      <c r="Z269" s="53" t="s">
        <v>74</v>
      </c>
      <c r="AA269" s="53" t="s">
        <v>74</v>
      </c>
      <c r="AB269" s="53" t="s">
        <v>74</v>
      </c>
      <c r="AC269" s="53" t="s">
        <v>74</v>
      </c>
      <c r="AD269" s="53" t="s">
        <v>74</v>
      </c>
      <c r="AE269" s="53" t="s">
        <v>74</v>
      </c>
    </row>
    <row r="270" spans="1:31" x14ac:dyDescent="0.2">
      <c r="A270" s="48">
        <v>78795</v>
      </c>
      <c r="B270" s="49">
        <v>78795</v>
      </c>
      <c r="C270" s="50" t="s">
        <v>341</v>
      </c>
      <c r="D270" s="51">
        <v>0</v>
      </c>
      <c r="E270" s="51">
        <v>0</v>
      </c>
      <c r="F270" s="51">
        <v>0</v>
      </c>
      <c r="G270" s="52">
        <v>0</v>
      </c>
      <c r="H270" s="52">
        <v>0</v>
      </c>
      <c r="I270" s="51">
        <v>0</v>
      </c>
      <c r="J270" s="51">
        <v>10.606820512820512</v>
      </c>
      <c r="K270" s="53">
        <v>8.4924636807464456E-5</v>
      </c>
      <c r="L270" s="53">
        <v>2.8892885092294138E-5</v>
      </c>
      <c r="M270" s="53">
        <v>20.207836363781933</v>
      </c>
      <c r="N270" s="53">
        <v>2.9129481374401587E-6</v>
      </c>
      <c r="O270" s="53">
        <v>0.10204292676384112</v>
      </c>
      <c r="P270" s="53">
        <v>0.10204292676384112</v>
      </c>
      <c r="Q270" s="53" t="s">
        <v>71</v>
      </c>
      <c r="R270" s="53">
        <v>1.3483633615453534E-7</v>
      </c>
      <c r="S270" s="53" t="s">
        <v>74</v>
      </c>
      <c r="T270" s="53">
        <v>1.457944521561068E-9</v>
      </c>
      <c r="U270" s="53" t="s">
        <v>74</v>
      </c>
      <c r="V270" s="53">
        <v>6.8357607023553921E-8</v>
      </c>
      <c r="W270" s="53" t="s">
        <v>74</v>
      </c>
      <c r="X270" s="53">
        <v>1.1347442664351708E-9</v>
      </c>
      <c r="Y270" s="53" t="s">
        <v>74</v>
      </c>
      <c r="Z270" s="53">
        <v>1.7139263103395882E-9</v>
      </c>
      <c r="AA270" s="53" t="s">
        <v>74</v>
      </c>
      <c r="AB270" s="53">
        <v>4.2612129340644698E-9</v>
      </c>
      <c r="AC270" s="53" t="s">
        <v>74</v>
      </c>
      <c r="AD270" s="53" t="s">
        <v>71</v>
      </c>
      <c r="AE270" s="53" t="s">
        <v>74</v>
      </c>
    </row>
    <row r="271" spans="1:31" x14ac:dyDescent="0.2">
      <c r="A271" s="48">
        <v>78831</v>
      </c>
      <c r="B271" s="49">
        <v>78831</v>
      </c>
      <c r="C271" s="50" t="s">
        <v>342</v>
      </c>
      <c r="D271" s="51">
        <v>0</v>
      </c>
      <c r="E271" s="51">
        <v>0</v>
      </c>
      <c r="F271" s="51">
        <v>0</v>
      </c>
      <c r="G271" s="52">
        <v>0</v>
      </c>
      <c r="H271" s="52">
        <v>0</v>
      </c>
      <c r="I271" s="51">
        <v>0</v>
      </c>
      <c r="J271" s="51">
        <v>2.5086666666666666</v>
      </c>
      <c r="K271" s="53">
        <v>0.20150054456089958</v>
      </c>
      <c r="L271" s="53">
        <v>0.19878373544525682</v>
      </c>
      <c r="M271" s="53">
        <v>8.538837125972611</v>
      </c>
      <c r="N271" s="53">
        <v>3.3525333200265899E-3</v>
      </c>
      <c r="O271" s="53">
        <v>1.835326935653713</v>
      </c>
      <c r="P271" s="53">
        <v>1.835326935653713</v>
      </c>
      <c r="Q271" s="53" t="s">
        <v>71</v>
      </c>
      <c r="R271" s="53" t="s">
        <v>74</v>
      </c>
      <c r="S271" s="53">
        <v>2.1424013085173366E-8</v>
      </c>
      <c r="T271" s="53" t="s">
        <v>74</v>
      </c>
      <c r="U271" s="53">
        <v>2.4527064379840154E-9</v>
      </c>
      <c r="V271" s="53" t="s">
        <v>74</v>
      </c>
      <c r="W271" s="53">
        <v>2.0380987304149039E-8</v>
      </c>
      <c r="X271" s="53" t="s">
        <v>74</v>
      </c>
      <c r="Y271" s="53">
        <v>4.8851504232594749E-11</v>
      </c>
      <c r="Z271" s="53" t="s">
        <v>74</v>
      </c>
      <c r="AA271" s="53">
        <v>4.9904111209379132E-9</v>
      </c>
      <c r="AB271" s="53" t="s">
        <v>74</v>
      </c>
      <c r="AC271" s="53">
        <v>8.5075881970159743E-9</v>
      </c>
      <c r="AD271" s="53" t="s">
        <v>74</v>
      </c>
      <c r="AE271" s="53" t="s">
        <v>71</v>
      </c>
    </row>
    <row r="272" spans="1:31" x14ac:dyDescent="0.2">
      <c r="A272" s="48">
        <v>78842</v>
      </c>
      <c r="B272" s="49">
        <v>78842</v>
      </c>
      <c r="C272" s="50" t="s">
        <v>343</v>
      </c>
      <c r="D272" s="51">
        <v>0</v>
      </c>
      <c r="E272" s="51">
        <v>0</v>
      </c>
      <c r="F272" s="51">
        <v>0</v>
      </c>
      <c r="G272" s="52">
        <v>0</v>
      </c>
      <c r="H272" s="52">
        <v>0</v>
      </c>
      <c r="I272" s="51">
        <v>0</v>
      </c>
      <c r="J272" s="51">
        <v>5.2526153846153836</v>
      </c>
      <c r="K272" s="53">
        <v>8.6603436695574049E-2</v>
      </c>
      <c r="L272" s="53">
        <v>9.0815307836192252E-2</v>
      </c>
      <c r="M272" s="53">
        <v>52.006166124695817</v>
      </c>
      <c r="N272" s="53">
        <v>7.1612669320902421E-3</v>
      </c>
      <c r="O272" s="53">
        <v>7.788491722788363</v>
      </c>
      <c r="P272" s="53">
        <v>7.788491722788363</v>
      </c>
      <c r="Q272" s="53" t="s">
        <v>71</v>
      </c>
      <c r="R272" s="53" t="s">
        <v>74</v>
      </c>
      <c r="S272" s="53" t="s">
        <v>74</v>
      </c>
      <c r="T272" s="53" t="s">
        <v>74</v>
      </c>
      <c r="U272" s="53" t="s">
        <v>74</v>
      </c>
      <c r="V272" s="53" t="s">
        <v>74</v>
      </c>
      <c r="W272" s="53" t="s">
        <v>74</v>
      </c>
      <c r="X272" s="53" t="s">
        <v>74</v>
      </c>
      <c r="Y272" s="53" t="s">
        <v>74</v>
      </c>
      <c r="Z272" s="53" t="s">
        <v>74</v>
      </c>
      <c r="AA272" s="53" t="s">
        <v>74</v>
      </c>
      <c r="AB272" s="53" t="s">
        <v>74</v>
      </c>
      <c r="AC272" s="53" t="s">
        <v>74</v>
      </c>
      <c r="AD272" s="53" t="s">
        <v>74</v>
      </c>
      <c r="AE272" s="53" t="s">
        <v>74</v>
      </c>
    </row>
    <row r="273" spans="1:31" x14ac:dyDescent="0.2">
      <c r="A273" s="48">
        <v>78853</v>
      </c>
      <c r="B273" s="49">
        <v>78853</v>
      </c>
      <c r="C273" s="57" t="s">
        <v>344</v>
      </c>
      <c r="D273" s="51">
        <v>0</v>
      </c>
      <c r="E273" s="51">
        <v>0</v>
      </c>
      <c r="F273" s="51">
        <v>0</v>
      </c>
      <c r="G273" s="52">
        <v>0</v>
      </c>
      <c r="H273" s="52">
        <v>0</v>
      </c>
      <c r="I273" s="51">
        <v>0</v>
      </c>
      <c r="J273" s="51">
        <v>6.0056410256410251</v>
      </c>
      <c r="K273" s="53" t="s">
        <v>74</v>
      </c>
      <c r="L273" s="53" t="s">
        <v>74</v>
      </c>
      <c r="M273" s="53" t="s">
        <v>74</v>
      </c>
      <c r="N273" s="53" t="s">
        <v>74</v>
      </c>
      <c r="O273" s="53" t="s">
        <v>74</v>
      </c>
      <c r="P273" s="53" t="s">
        <v>74</v>
      </c>
      <c r="Q273" s="53" t="s">
        <v>74</v>
      </c>
      <c r="R273" s="53" t="s">
        <v>74</v>
      </c>
      <c r="S273" s="53" t="s">
        <v>74</v>
      </c>
      <c r="T273" s="53" t="s">
        <v>74</v>
      </c>
      <c r="U273" s="53" t="s">
        <v>74</v>
      </c>
      <c r="V273" s="53" t="s">
        <v>74</v>
      </c>
      <c r="W273" s="53" t="s">
        <v>74</v>
      </c>
      <c r="X273" s="53" t="s">
        <v>74</v>
      </c>
      <c r="Y273" s="53" t="s">
        <v>74</v>
      </c>
      <c r="Z273" s="53" t="s">
        <v>74</v>
      </c>
      <c r="AA273" s="53" t="s">
        <v>74</v>
      </c>
      <c r="AB273" s="53" t="s">
        <v>74</v>
      </c>
      <c r="AC273" s="53" t="s">
        <v>74</v>
      </c>
      <c r="AD273" s="53" t="s">
        <v>74</v>
      </c>
      <c r="AE273" s="53" t="s">
        <v>74</v>
      </c>
    </row>
    <row r="274" spans="1:31" x14ac:dyDescent="0.2">
      <c r="A274" s="48">
        <v>78875</v>
      </c>
      <c r="B274" s="49">
        <v>78875</v>
      </c>
      <c r="C274" s="50" t="s">
        <v>345</v>
      </c>
      <c r="D274" s="51">
        <v>0</v>
      </c>
      <c r="E274" s="51">
        <v>0</v>
      </c>
      <c r="F274" s="51">
        <v>0</v>
      </c>
      <c r="G274" s="52">
        <v>0</v>
      </c>
      <c r="H274" s="52">
        <v>0</v>
      </c>
      <c r="I274" s="51">
        <v>0</v>
      </c>
      <c r="J274" s="51">
        <v>0.29339487179487178</v>
      </c>
      <c r="K274" s="53">
        <v>0.15796924079926211</v>
      </c>
      <c r="L274" s="53">
        <v>0.157638151862634</v>
      </c>
      <c r="M274" s="53">
        <v>45.721199652582065</v>
      </c>
      <c r="N274" s="53">
        <v>2.9832867673871229E-2</v>
      </c>
      <c r="O274" s="53">
        <v>2.2386001739741315</v>
      </c>
      <c r="P274" s="53">
        <v>2.2386001739741306</v>
      </c>
      <c r="Q274" s="53" t="s">
        <v>71</v>
      </c>
      <c r="R274" s="53">
        <v>2.8155302461891357E-7</v>
      </c>
      <c r="S274" s="53">
        <v>3.919270440778802E-5</v>
      </c>
      <c r="T274" s="53">
        <v>1.0245651444499309E-7</v>
      </c>
      <c r="U274" s="53">
        <v>1.4262137267855619E-5</v>
      </c>
      <c r="V274" s="53">
        <v>1.6698332318258564E-7</v>
      </c>
      <c r="W274" s="53">
        <v>2.3244388993452788E-5</v>
      </c>
      <c r="X274" s="53">
        <v>1.9779271112750999E-8</v>
      </c>
      <c r="Y274" s="53">
        <v>2.7533113067167369E-6</v>
      </c>
      <c r="Z274" s="53">
        <v>8.7658852832894667E-8</v>
      </c>
      <c r="AA274" s="53">
        <v>1.2202275263977554E-5</v>
      </c>
      <c r="AB274" s="53">
        <v>1.0168025114015868E-7</v>
      </c>
      <c r="AC274" s="53">
        <v>1.4154079972821524E-5</v>
      </c>
      <c r="AD274" s="53" t="s">
        <v>71</v>
      </c>
      <c r="AE274" s="53" t="s">
        <v>73</v>
      </c>
    </row>
    <row r="275" spans="1:31" x14ac:dyDescent="0.2">
      <c r="A275" s="48">
        <v>78886</v>
      </c>
      <c r="B275" s="49">
        <v>78886</v>
      </c>
      <c r="C275" s="50" t="s">
        <v>346</v>
      </c>
      <c r="D275" s="51">
        <v>0</v>
      </c>
      <c r="E275" s="51">
        <v>0</v>
      </c>
      <c r="F275" s="51">
        <v>0</v>
      </c>
      <c r="G275" s="52">
        <v>0</v>
      </c>
      <c r="H275" s="52">
        <v>0</v>
      </c>
      <c r="I275" s="51">
        <v>0</v>
      </c>
      <c r="J275" s="51">
        <v>0</v>
      </c>
      <c r="K275" s="53">
        <v>1.015734122438995E-2</v>
      </c>
      <c r="L275" s="53">
        <v>1.000922905985553E-2</v>
      </c>
      <c r="M275" s="53">
        <v>40.710777479396931</v>
      </c>
      <c r="N275" s="53">
        <v>1.8750625845831482E-3</v>
      </c>
      <c r="O275" s="53">
        <v>1.4449559969436168</v>
      </c>
      <c r="P275" s="53">
        <v>1.4449559969436168</v>
      </c>
      <c r="Q275" s="53" t="s">
        <v>73</v>
      </c>
      <c r="R275" s="53" t="s">
        <v>74</v>
      </c>
      <c r="S275" s="53" t="s">
        <v>74</v>
      </c>
      <c r="T275" s="53" t="s">
        <v>74</v>
      </c>
      <c r="U275" s="53" t="s">
        <v>74</v>
      </c>
      <c r="V275" s="53" t="s">
        <v>74</v>
      </c>
      <c r="W275" s="53" t="s">
        <v>74</v>
      </c>
      <c r="X275" s="53" t="s">
        <v>74</v>
      </c>
      <c r="Y275" s="53" t="s">
        <v>74</v>
      </c>
      <c r="Z275" s="53" t="s">
        <v>74</v>
      </c>
      <c r="AA275" s="53" t="s">
        <v>74</v>
      </c>
      <c r="AB275" s="53" t="s">
        <v>74</v>
      </c>
      <c r="AC275" s="53" t="s">
        <v>74</v>
      </c>
      <c r="AD275" s="53" t="s">
        <v>74</v>
      </c>
      <c r="AE275" s="53" t="s">
        <v>74</v>
      </c>
    </row>
    <row r="276" spans="1:31" x14ac:dyDescent="0.2">
      <c r="A276" s="48">
        <v>78900</v>
      </c>
      <c r="B276" s="49">
        <v>78900</v>
      </c>
      <c r="C276" s="50" t="s">
        <v>347</v>
      </c>
      <c r="D276" s="51">
        <v>0</v>
      </c>
      <c r="E276" s="51">
        <v>0</v>
      </c>
      <c r="F276" s="51">
        <v>0</v>
      </c>
      <c r="G276" s="52">
        <v>0</v>
      </c>
      <c r="H276" s="52">
        <v>0</v>
      </c>
      <c r="I276" s="51">
        <v>0</v>
      </c>
      <c r="J276" s="51">
        <v>0</v>
      </c>
      <c r="K276" s="53">
        <v>0.14638603715715395</v>
      </c>
      <c r="L276" s="53">
        <v>8.6045531688909535E-2</v>
      </c>
      <c r="M276" s="53">
        <v>15.415643588002526</v>
      </c>
      <c r="N276" s="53">
        <v>1.8194359787875603E-4</v>
      </c>
      <c r="O276" s="53">
        <v>2.2222385731070573</v>
      </c>
      <c r="P276" s="53">
        <v>2.2222385731070573</v>
      </c>
      <c r="Q276" s="53" t="s">
        <v>73</v>
      </c>
      <c r="R276" s="53" t="s">
        <v>74</v>
      </c>
      <c r="S276" s="53" t="s">
        <v>74</v>
      </c>
      <c r="T276" s="53" t="s">
        <v>74</v>
      </c>
      <c r="U276" s="53" t="s">
        <v>74</v>
      </c>
      <c r="V276" s="53" t="s">
        <v>74</v>
      </c>
      <c r="W276" s="53" t="s">
        <v>74</v>
      </c>
      <c r="X276" s="53" t="s">
        <v>74</v>
      </c>
      <c r="Y276" s="53" t="s">
        <v>74</v>
      </c>
      <c r="Z276" s="53" t="s">
        <v>74</v>
      </c>
      <c r="AA276" s="53" t="s">
        <v>74</v>
      </c>
      <c r="AB276" s="53" t="s">
        <v>74</v>
      </c>
      <c r="AC276" s="53" t="s">
        <v>74</v>
      </c>
      <c r="AD276" s="53" t="s">
        <v>74</v>
      </c>
      <c r="AE276" s="53" t="s">
        <v>74</v>
      </c>
    </row>
    <row r="277" spans="1:31" x14ac:dyDescent="0.2">
      <c r="A277" s="48">
        <v>78922</v>
      </c>
      <c r="B277" s="49">
        <v>78922</v>
      </c>
      <c r="C277" s="50" t="s">
        <v>348</v>
      </c>
      <c r="D277" s="51">
        <v>0</v>
      </c>
      <c r="E277" s="51">
        <v>0</v>
      </c>
      <c r="F277" s="51">
        <v>0</v>
      </c>
      <c r="G277" s="52">
        <v>0</v>
      </c>
      <c r="H277" s="52">
        <v>0</v>
      </c>
      <c r="I277" s="51">
        <v>0</v>
      </c>
      <c r="J277" s="51">
        <v>1.3602102564102565</v>
      </c>
      <c r="K277" s="53">
        <v>0.13264358525367262</v>
      </c>
      <c r="L277" s="53">
        <v>0.13025213375416664</v>
      </c>
      <c r="M277" s="53">
        <v>7.1056320337563319</v>
      </c>
      <c r="N277" s="53">
        <v>2.0616544999540088E-3</v>
      </c>
      <c r="O277" s="53">
        <v>1.5230030698978334</v>
      </c>
      <c r="P277" s="53">
        <v>1.5230030698978334</v>
      </c>
      <c r="Q277" s="53" t="s">
        <v>71</v>
      </c>
      <c r="R277" s="53" t="s">
        <v>74</v>
      </c>
      <c r="S277" s="53" t="s">
        <v>74</v>
      </c>
      <c r="T277" s="53" t="s">
        <v>74</v>
      </c>
      <c r="U277" s="53" t="s">
        <v>74</v>
      </c>
      <c r="V277" s="53" t="s">
        <v>74</v>
      </c>
      <c r="W277" s="53" t="s">
        <v>74</v>
      </c>
      <c r="X277" s="53" t="s">
        <v>74</v>
      </c>
      <c r="Y277" s="53" t="s">
        <v>74</v>
      </c>
      <c r="Z277" s="53" t="s">
        <v>74</v>
      </c>
      <c r="AA277" s="53" t="s">
        <v>74</v>
      </c>
      <c r="AB277" s="53" t="s">
        <v>74</v>
      </c>
      <c r="AC277" s="53" t="s">
        <v>74</v>
      </c>
      <c r="AD277" s="53" t="s">
        <v>74</v>
      </c>
      <c r="AE277" s="53" t="s">
        <v>74</v>
      </c>
    </row>
    <row r="278" spans="1:31" x14ac:dyDescent="0.2">
      <c r="A278" s="48">
        <v>78933</v>
      </c>
      <c r="B278" s="49">
        <v>78933</v>
      </c>
      <c r="C278" s="50" t="s">
        <v>349</v>
      </c>
      <c r="D278" s="51">
        <v>0</v>
      </c>
      <c r="E278" s="51">
        <v>0</v>
      </c>
      <c r="F278" s="51">
        <v>0</v>
      </c>
      <c r="G278" s="52">
        <v>0</v>
      </c>
      <c r="H278" s="52">
        <v>0</v>
      </c>
      <c r="I278" s="51">
        <v>0</v>
      </c>
      <c r="J278" s="51">
        <v>1.4813256410256412</v>
      </c>
      <c r="K278" s="53">
        <v>5.7728292117026722E-2</v>
      </c>
      <c r="L278" s="53">
        <v>5.7683505878065991E-2</v>
      </c>
      <c r="M278" s="53">
        <v>1.5706726099495778</v>
      </c>
      <c r="N278" s="53">
        <v>3.1289284019307968E-3</v>
      </c>
      <c r="O278" s="53">
        <v>0.28237259097282663</v>
      </c>
      <c r="P278" s="53">
        <v>0.28237259097282658</v>
      </c>
      <c r="Q278" s="53" t="s">
        <v>73</v>
      </c>
      <c r="R278" s="53" t="s">
        <v>74</v>
      </c>
      <c r="S278" s="53">
        <v>1.267694828859509E-9</v>
      </c>
      <c r="T278" s="53" t="s">
        <v>74</v>
      </c>
      <c r="U278" s="53">
        <v>5.3839719003353082E-10</v>
      </c>
      <c r="V278" s="53" t="s">
        <v>74</v>
      </c>
      <c r="W278" s="53">
        <v>7.5681417125363399E-9</v>
      </c>
      <c r="X278" s="53" t="s">
        <v>74</v>
      </c>
      <c r="Y278" s="53">
        <v>3.3168918361915903E-11</v>
      </c>
      <c r="Z278" s="53" t="s">
        <v>74</v>
      </c>
      <c r="AA278" s="53">
        <v>1.4699356765210173E-9</v>
      </c>
      <c r="AB278" s="53" t="s">
        <v>74</v>
      </c>
      <c r="AC278" s="53">
        <v>3.2889508603882521E-9</v>
      </c>
      <c r="AD278" s="53" t="s">
        <v>74</v>
      </c>
      <c r="AE278" s="53" t="s">
        <v>71</v>
      </c>
    </row>
    <row r="279" spans="1:31" x14ac:dyDescent="0.2">
      <c r="A279" s="48">
        <v>78944</v>
      </c>
      <c r="B279" s="49">
        <v>78944</v>
      </c>
      <c r="C279" s="50" t="s">
        <v>350</v>
      </c>
      <c r="D279" s="51">
        <v>0</v>
      </c>
      <c r="E279" s="51">
        <v>0</v>
      </c>
      <c r="F279" s="51">
        <v>0</v>
      </c>
      <c r="G279" s="52">
        <v>0</v>
      </c>
      <c r="H279" s="52">
        <v>0</v>
      </c>
      <c r="I279" s="51">
        <v>0</v>
      </c>
      <c r="J279" s="51">
        <v>9.6537692307692318</v>
      </c>
      <c r="K279" s="53">
        <v>290.28675946059423</v>
      </c>
      <c r="L279" s="53">
        <v>297.30649805480442</v>
      </c>
      <c r="M279" s="53">
        <v>51948.966646399189</v>
      </c>
      <c r="N279" s="53">
        <v>14.779933134734756</v>
      </c>
      <c r="O279" s="53">
        <v>8891.7877212117255</v>
      </c>
      <c r="P279" s="53">
        <v>8891.7877212117255</v>
      </c>
      <c r="Q279" s="53" t="s">
        <v>73</v>
      </c>
      <c r="R279" s="53" t="s">
        <v>74</v>
      </c>
      <c r="S279" s="53" t="s">
        <v>74</v>
      </c>
      <c r="T279" s="53" t="s">
        <v>74</v>
      </c>
      <c r="U279" s="53" t="s">
        <v>74</v>
      </c>
      <c r="V279" s="53" t="s">
        <v>74</v>
      </c>
      <c r="W279" s="53" t="s">
        <v>74</v>
      </c>
      <c r="X279" s="53" t="s">
        <v>74</v>
      </c>
      <c r="Y279" s="53" t="s">
        <v>74</v>
      </c>
      <c r="Z279" s="53" t="s">
        <v>74</v>
      </c>
      <c r="AA279" s="53" t="s">
        <v>74</v>
      </c>
      <c r="AB279" s="53" t="s">
        <v>74</v>
      </c>
      <c r="AC279" s="53" t="s">
        <v>74</v>
      </c>
      <c r="AD279" s="53" t="s">
        <v>74</v>
      </c>
      <c r="AE279" s="53" t="s">
        <v>74</v>
      </c>
    </row>
    <row r="280" spans="1:31" x14ac:dyDescent="0.2">
      <c r="A280" s="48">
        <v>78955</v>
      </c>
      <c r="B280" s="49">
        <v>78955</v>
      </c>
      <c r="C280" s="57" t="s">
        <v>351</v>
      </c>
      <c r="D280" s="51">
        <v>0</v>
      </c>
      <c r="E280" s="51">
        <v>0</v>
      </c>
      <c r="F280" s="51">
        <v>0</v>
      </c>
      <c r="G280" s="52">
        <v>0</v>
      </c>
      <c r="H280" s="52">
        <v>0</v>
      </c>
      <c r="I280" s="51">
        <v>0</v>
      </c>
      <c r="J280" s="51">
        <v>9.4103333333333321</v>
      </c>
      <c r="K280" s="53" t="s">
        <v>74</v>
      </c>
      <c r="L280" s="53" t="s">
        <v>74</v>
      </c>
      <c r="M280" s="53" t="s">
        <v>74</v>
      </c>
      <c r="N280" s="53" t="s">
        <v>74</v>
      </c>
      <c r="O280" s="53" t="s">
        <v>74</v>
      </c>
      <c r="P280" s="53" t="s">
        <v>74</v>
      </c>
      <c r="Q280" s="53" t="s">
        <v>74</v>
      </c>
      <c r="R280" s="53" t="s">
        <v>74</v>
      </c>
      <c r="S280" s="53" t="s">
        <v>74</v>
      </c>
      <c r="T280" s="53" t="s">
        <v>74</v>
      </c>
      <c r="U280" s="53" t="s">
        <v>74</v>
      </c>
      <c r="V280" s="53" t="s">
        <v>74</v>
      </c>
      <c r="W280" s="53" t="s">
        <v>74</v>
      </c>
      <c r="X280" s="53" t="s">
        <v>74</v>
      </c>
      <c r="Y280" s="53" t="s">
        <v>74</v>
      </c>
      <c r="Z280" s="53" t="s">
        <v>74</v>
      </c>
      <c r="AA280" s="53" t="s">
        <v>74</v>
      </c>
      <c r="AB280" s="53" t="s">
        <v>74</v>
      </c>
      <c r="AC280" s="53" t="s">
        <v>74</v>
      </c>
      <c r="AD280" s="53" t="s">
        <v>74</v>
      </c>
      <c r="AE280" s="53" t="s">
        <v>74</v>
      </c>
    </row>
    <row r="281" spans="1:31" x14ac:dyDescent="0.2">
      <c r="A281" s="48">
        <v>78966</v>
      </c>
      <c r="B281" s="49">
        <v>78966</v>
      </c>
      <c r="C281" s="50" t="s">
        <v>352</v>
      </c>
      <c r="D281" s="51">
        <v>0</v>
      </c>
      <c r="E281" s="51">
        <v>0</v>
      </c>
      <c r="F281" s="51">
        <v>0</v>
      </c>
      <c r="G281" s="52">
        <v>0</v>
      </c>
      <c r="H281" s="52">
        <v>0</v>
      </c>
      <c r="I281" s="51">
        <v>0</v>
      </c>
      <c r="J281" s="51">
        <v>5.4153333333333347</v>
      </c>
      <c r="K281" s="53">
        <v>3.6033118745022721</v>
      </c>
      <c r="L281" s="53">
        <v>3.293958654215464</v>
      </c>
      <c r="M281" s="53">
        <v>62.958703628947667</v>
      </c>
      <c r="N281" s="53">
        <v>3.1801663414007678E-4</v>
      </c>
      <c r="O281" s="53">
        <v>18.96622065837219</v>
      </c>
      <c r="P281" s="53">
        <v>18.96622065837219</v>
      </c>
      <c r="Q281" s="53" t="s">
        <v>73</v>
      </c>
      <c r="R281" s="53" t="s">
        <v>74</v>
      </c>
      <c r="S281" s="53" t="s">
        <v>74</v>
      </c>
      <c r="T281" s="53" t="s">
        <v>74</v>
      </c>
      <c r="U281" s="53" t="s">
        <v>74</v>
      </c>
      <c r="V281" s="53" t="s">
        <v>74</v>
      </c>
      <c r="W281" s="53" t="s">
        <v>74</v>
      </c>
      <c r="X281" s="53" t="s">
        <v>74</v>
      </c>
      <c r="Y281" s="53" t="s">
        <v>74</v>
      </c>
      <c r="Z281" s="53" t="s">
        <v>74</v>
      </c>
      <c r="AA281" s="53" t="s">
        <v>74</v>
      </c>
      <c r="AB281" s="53" t="s">
        <v>74</v>
      </c>
      <c r="AC281" s="53" t="s">
        <v>74</v>
      </c>
      <c r="AD281" s="53" t="s">
        <v>74</v>
      </c>
      <c r="AE281" s="53" t="s">
        <v>74</v>
      </c>
    </row>
    <row r="282" spans="1:31" x14ac:dyDescent="0.2">
      <c r="A282" s="48">
        <v>78977</v>
      </c>
      <c r="B282" s="49">
        <v>78977</v>
      </c>
      <c r="C282" s="50" t="s">
        <v>353</v>
      </c>
      <c r="D282" s="51">
        <v>0</v>
      </c>
      <c r="E282" s="51">
        <v>0</v>
      </c>
      <c r="F282" s="51">
        <v>0</v>
      </c>
      <c r="G282" s="52">
        <v>0</v>
      </c>
      <c r="H282" s="52">
        <v>0</v>
      </c>
      <c r="I282" s="51">
        <v>0</v>
      </c>
      <c r="J282" s="51">
        <v>0</v>
      </c>
      <c r="K282" s="53">
        <v>4629.766375572568</v>
      </c>
      <c r="L282" s="53">
        <v>4570.747655400789</v>
      </c>
      <c r="M282" s="53">
        <v>18877.364984740441</v>
      </c>
      <c r="N282" s="53">
        <v>0.23114408611005829</v>
      </c>
      <c r="O282" s="53">
        <v>6068.6835604270254</v>
      </c>
      <c r="P282" s="53">
        <v>6068.6835604270273</v>
      </c>
      <c r="Q282" s="53" t="s">
        <v>73</v>
      </c>
      <c r="R282" s="53" t="s">
        <v>74</v>
      </c>
      <c r="S282" s="53" t="s">
        <v>74</v>
      </c>
      <c r="T282" s="53" t="s">
        <v>74</v>
      </c>
      <c r="U282" s="53" t="s">
        <v>74</v>
      </c>
      <c r="V282" s="53" t="s">
        <v>74</v>
      </c>
      <c r="W282" s="53" t="s">
        <v>74</v>
      </c>
      <c r="X282" s="53" t="s">
        <v>74</v>
      </c>
      <c r="Y282" s="53" t="s">
        <v>74</v>
      </c>
      <c r="Z282" s="53" t="s">
        <v>74</v>
      </c>
      <c r="AA282" s="53" t="s">
        <v>74</v>
      </c>
      <c r="AB282" s="53" t="s">
        <v>74</v>
      </c>
      <c r="AC282" s="53" t="s">
        <v>74</v>
      </c>
      <c r="AD282" s="53" t="s">
        <v>74</v>
      </c>
      <c r="AE282" s="53" t="s">
        <v>74</v>
      </c>
    </row>
    <row r="283" spans="1:31" x14ac:dyDescent="0.2">
      <c r="A283" s="48">
        <v>78988</v>
      </c>
      <c r="B283" s="49">
        <v>78988</v>
      </c>
      <c r="C283" s="57" t="s">
        <v>354</v>
      </c>
      <c r="D283" s="51">
        <v>0</v>
      </c>
      <c r="E283" s="51">
        <v>0</v>
      </c>
      <c r="F283" s="51">
        <v>0</v>
      </c>
      <c r="G283" s="52">
        <v>0</v>
      </c>
      <c r="H283" s="52">
        <v>0</v>
      </c>
      <c r="I283" s="51">
        <v>0</v>
      </c>
      <c r="J283" s="51">
        <v>16.560769230769235</v>
      </c>
      <c r="K283" s="53" t="s">
        <v>74</v>
      </c>
      <c r="L283" s="53" t="s">
        <v>74</v>
      </c>
      <c r="M283" s="53" t="s">
        <v>74</v>
      </c>
      <c r="N283" s="53" t="s">
        <v>74</v>
      </c>
      <c r="O283" s="53" t="s">
        <v>74</v>
      </c>
      <c r="P283" s="53" t="s">
        <v>74</v>
      </c>
      <c r="Q283" s="53" t="s">
        <v>74</v>
      </c>
      <c r="R283" s="53" t="s">
        <v>74</v>
      </c>
      <c r="S283" s="53" t="s">
        <v>74</v>
      </c>
      <c r="T283" s="53" t="s">
        <v>74</v>
      </c>
      <c r="U283" s="53" t="s">
        <v>74</v>
      </c>
      <c r="V283" s="53" t="s">
        <v>74</v>
      </c>
      <c r="W283" s="53" t="s">
        <v>74</v>
      </c>
      <c r="X283" s="53" t="s">
        <v>74</v>
      </c>
      <c r="Y283" s="53" t="s">
        <v>74</v>
      </c>
      <c r="Z283" s="53" t="s">
        <v>74</v>
      </c>
      <c r="AA283" s="53" t="s">
        <v>74</v>
      </c>
      <c r="AB283" s="53" t="s">
        <v>74</v>
      </c>
      <c r="AC283" s="53" t="s">
        <v>74</v>
      </c>
      <c r="AD283" s="53" t="s">
        <v>74</v>
      </c>
      <c r="AE283" s="53" t="s">
        <v>74</v>
      </c>
    </row>
    <row r="284" spans="1:31" x14ac:dyDescent="0.2">
      <c r="A284" s="48">
        <v>78999</v>
      </c>
      <c r="B284" s="49">
        <v>78999</v>
      </c>
      <c r="C284" s="50" t="s">
        <v>355</v>
      </c>
      <c r="D284" s="51">
        <v>0</v>
      </c>
      <c r="E284" s="51">
        <v>0</v>
      </c>
      <c r="F284" s="51">
        <v>0</v>
      </c>
      <c r="G284" s="52">
        <v>0</v>
      </c>
      <c r="H284" s="52">
        <v>0</v>
      </c>
      <c r="I284" s="51">
        <v>0</v>
      </c>
      <c r="J284" s="51">
        <v>0</v>
      </c>
      <c r="K284" s="53">
        <v>0.12396610919915931</v>
      </c>
      <c r="L284" s="53">
        <v>0.12347822145348181</v>
      </c>
      <c r="M284" s="53">
        <v>73.28193974432088</v>
      </c>
      <c r="N284" s="53">
        <v>2.3336095380484027E-2</v>
      </c>
      <c r="O284" s="53">
        <v>2.8005699633095205</v>
      </c>
      <c r="P284" s="53">
        <v>2.8005699633095205</v>
      </c>
      <c r="Q284" s="53" t="s">
        <v>71</v>
      </c>
      <c r="R284" s="53" t="s">
        <v>74</v>
      </c>
      <c r="S284" s="53" t="s">
        <v>74</v>
      </c>
      <c r="T284" s="53" t="s">
        <v>74</v>
      </c>
      <c r="U284" s="53" t="s">
        <v>74</v>
      </c>
      <c r="V284" s="53" t="s">
        <v>74</v>
      </c>
      <c r="W284" s="53" t="s">
        <v>74</v>
      </c>
      <c r="X284" s="53" t="s">
        <v>74</v>
      </c>
      <c r="Y284" s="53" t="s">
        <v>74</v>
      </c>
      <c r="Z284" s="53" t="s">
        <v>74</v>
      </c>
      <c r="AA284" s="53" t="s">
        <v>74</v>
      </c>
      <c r="AB284" s="53" t="s">
        <v>74</v>
      </c>
      <c r="AC284" s="53" t="s">
        <v>74</v>
      </c>
      <c r="AD284" s="53" t="s">
        <v>74</v>
      </c>
      <c r="AE284" s="53" t="s">
        <v>74</v>
      </c>
    </row>
    <row r="285" spans="1:31" x14ac:dyDescent="0.2">
      <c r="A285" s="48">
        <v>79005</v>
      </c>
      <c r="B285" s="49">
        <v>79005</v>
      </c>
      <c r="C285" s="50" t="s">
        <v>356</v>
      </c>
      <c r="D285" s="51">
        <v>0</v>
      </c>
      <c r="E285" s="51">
        <v>0</v>
      </c>
      <c r="F285" s="51">
        <v>0</v>
      </c>
      <c r="G285" s="52">
        <v>0</v>
      </c>
      <c r="H285" s="52">
        <v>0</v>
      </c>
      <c r="I285" s="51">
        <v>0</v>
      </c>
      <c r="J285" s="51">
        <v>8.5616923076923063E-2</v>
      </c>
      <c r="K285" s="53">
        <v>0.5761458960501793</v>
      </c>
      <c r="L285" s="53">
        <v>0.57522419155520432</v>
      </c>
      <c r="M285" s="53">
        <v>43.549610703944104</v>
      </c>
      <c r="N285" s="53">
        <v>0.10119286224388191</v>
      </c>
      <c r="O285" s="53">
        <v>2.8735986930309809</v>
      </c>
      <c r="P285" s="53">
        <v>2.8735986930309805</v>
      </c>
      <c r="Q285" s="53" t="s">
        <v>71</v>
      </c>
      <c r="R285" s="53">
        <v>1.5155138200655761E-6</v>
      </c>
      <c r="S285" s="53">
        <v>4.7327342348536507E-6</v>
      </c>
      <c r="T285" s="53">
        <v>6.157030538606932E-7</v>
      </c>
      <c r="U285" s="53">
        <v>1.9227531170810163E-6</v>
      </c>
      <c r="V285" s="53">
        <v>9.4544318012089068E-7</v>
      </c>
      <c r="W285" s="53">
        <v>2.9524846599376007E-6</v>
      </c>
      <c r="X285" s="53">
        <v>1.0924429653546674E-7</v>
      </c>
      <c r="Y285" s="53">
        <v>3.4115440936958002E-7</v>
      </c>
      <c r="Z285" s="53">
        <v>4.4759551109784811E-7</v>
      </c>
      <c r="AA285" s="53">
        <v>1.3977771569565379E-6</v>
      </c>
      <c r="AB285" s="53">
        <v>5.2796840177637452E-7</v>
      </c>
      <c r="AC285" s="53">
        <v>1.6487702698084898E-6</v>
      </c>
      <c r="AD285" s="53" t="s">
        <v>71</v>
      </c>
      <c r="AE285" s="53" t="s">
        <v>71</v>
      </c>
    </row>
    <row r="286" spans="1:31" x14ac:dyDescent="0.2">
      <c r="A286" s="48">
        <v>79016</v>
      </c>
      <c r="B286" s="49">
        <v>79016</v>
      </c>
      <c r="C286" s="50" t="s">
        <v>357</v>
      </c>
      <c r="D286" s="51">
        <v>0</v>
      </c>
      <c r="E286" s="51">
        <v>0</v>
      </c>
      <c r="F286" s="51">
        <v>0</v>
      </c>
      <c r="G286" s="52">
        <v>0</v>
      </c>
      <c r="H286" s="52">
        <v>0</v>
      </c>
      <c r="I286" s="51">
        <v>0</v>
      </c>
      <c r="J286" s="51">
        <v>0.63938974358974354</v>
      </c>
      <c r="K286" s="53">
        <v>2.5078495584561083E-2</v>
      </c>
      <c r="L286" s="53">
        <v>2.4619404075115037E-2</v>
      </c>
      <c r="M286" s="53">
        <v>83.06252177743589</v>
      </c>
      <c r="N286" s="53">
        <v>4.5088055164063641E-3</v>
      </c>
      <c r="O286" s="53">
        <v>1.6999212708527505</v>
      </c>
      <c r="P286" s="53">
        <v>1.6999212708527505</v>
      </c>
      <c r="Q286" s="53" t="s">
        <v>71</v>
      </c>
      <c r="R286" s="53">
        <v>5.0604335648767587E-8</v>
      </c>
      <c r="S286" s="53" t="s">
        <v>74</v>
      </c>
      <c r="T286" s="53">
        <v>9.3583171115054623E-9</v>
      </c>
      <c r="U286" s="53" t="s">
        <v>74</v>
      </c>
      <c r="V286" s="53">
        <v>4.1715881185748561E-8</v>
      </c>
      <c r="W286" s="53" t="s">
        <v>74</v>
      </c>
      <c r="X286" s="53">
        <v>2.3463654279386164E-9</v>
      </c>
      <c r="Y286" s="53" t="s">
        <v>74</v>
      </c>
      <c r="Z286" s="53">
        <v>8.7879860820697811E-9</v>
      </c>
      <c r="AA286" s="53" t="s">
        <v>74</v>
      </c>
      <c r="AB286" s="53">
        <v>1.2831948811057862E-8</v>
      </c>
      <c r="AC286" s="53" t="s">
        <v>74</v>
      </c>
      <c r="AD286" s="53" t="s">
        <v>71</v>
      </c>
      <c r="AE286" s="53" t="s">
        <v>74</v>
      </c>
    </row>
    <row r="287" spans="1:31" x14ac:dyDescent="0.2">
      <c r="A287" s="48">
        <v>79061</v>
      </c>
      <c r="B287" s="49">
        <v>79061</v>
      </c>
      <c r="C287" s="50" t="s">
        <v>358</v>
      </c>
      <c r="D287" s="51">
        <v>0</v>
      </c>
      <c r="E287" s="51">
        <v>0</v>
      </c>
      <c r="F287" s="51">
        <v>0</v>
      </c>
      <c r="G287" s="52">
        <v>0</v>
      </c>
      <c r="H287" s="52">
        <v>0</v>
      </c>
      <c r="I287" s="51">
        <v>0</v>
      </c>
      <c r="J287" s="51">
        <v>0</v>
      </c>
      <c r="K287" s="53">
        <v>14.882651604647407</v>
      </c>
      <c r="L287" s="53">
        <v>14.247770702244713</v>
      </c>
      <c r="M287" s="53">
        <v>119.19701782623335</v>
      </c>
      <c r="N287" s="53">
        <v>5.1131459701865145E-5</v>
      </c>
      <c r="O287" s="53">
        <v>32.383282861350125</v>
      </c>
      <c r="P287" s="53">
        <v>32.383282861350125</v>
      </c>
      <c r="Q287" s="53" t="s">
        <v>71</v>
      </c>
      <c r="R287" s="53">
        <v>1.2389449530423176E-5</v>
      </c>
      <c r="S287" s="53">
        <v>5.150464762991988E-5</v>
      </c>
      <c r="T287" s="53">
        <v>5.8629096686498498E-6</v>
      </c>
      <c r="U287" s="53">
        <v>2.437292277016498E-5</v>
      </c>
      <c r="V287" s="53">
        <v>1.196421637411593E-5</v>
      </c>
      <c r="W287" s="53">
        <v>4.9736894847814208E-5</v>
      </c>
      <c r="X287" s="53">
        <v>2.0436798768645756E-9</v>
      </c>
      <c r="Y287" s="53">
        <v>8.4958586471333535E-9</v>
      </c>
      <c r="Z287" s="53">
        <v>3.2584413744781471E-6</v>
      </c>
      <c r="AA287" s="53">
        <v>1.3545789456032154E-5</v>
      </c>
      <c r="AB287" s="53">
        <v>4.9426914448732588E-6</v>
      </c>
      <c r="AC287" s="53">
        <v>2.0547448906950883E-5</v>
      </c>
      <c r="AD287" s="53" t="s">
        <v>71</v>
      </c>
      <c r="AE287" s="53" t="s">
        <v>71</v>
      </c>
    </row>
    <row r="288" spans="1:31" x14ac:dyDescent="0.2">
      <c r="A288" s="48">
        <v>79083</v>
      </c>
      <c r="B288" s="49">
        <v>79083</v>
      </c>
      <c r="C288" s="50" t="s">
        <v>359</v>
      </c>
      <c r="D288" s="51">
        <v>0</v>
      </c>
      <c r="E288" s="51">
        <v>0</v>
      </c>
      <c r="F288" s="51">
        <v>0</v>
      </c>
      <c r="G288" s="52">
        <v>0</v>
      </c>
      <c r="H288" s="52">
        <v>0</v>
      </c>
      <c r="I288" s="51">
        <v>0</v>
      </c>
      <c r="J288" s="51">
        <v>0</v>
      </c>
      <c r="K288" s="53">
        <v>417.84287808414001</v>
      </c>
      <c r="L288" s="53">
        <v>406.99987235115719</v>
      </c>
      <c r="M288" s="53">
        <v>1930.4859036637208</v>
      </c>
      <c r="N288" s="53">
        <v>2.6392133999286584E-3</v>
      </c>
      <c r="O288" s="53">
        <v>484.62681456652115</v>
      </c>
      <c r="P288" s="53">
        <v>484.62681456652115</v>
      </c>
      <c r="Q288" s="53" t="s">
        <v>73</v>
      </c>
      <c r="R288" s="53" t="s">
        <v>74</v>
      </c>
      <c r="S288" s="53" t="s">
        <v>74</v>
      </c>
      <c r="T288" s="53" t="s">
        <v>74</v>
      </c>
      <c r="U288" s="53" t="s">
        <v>74</v>
      </c>
      <c r="V288" s="53" t="s">
        <v>74</v>
      </c>
      <c r="W288" s="53" t="s">
        <v>74</v>
      </c>
      <c r="X288" s="53" t="s">
        <v>74</v>
      </c>
      <c r="Y288" s="53" t="s">
        <v>74</v>
      </c>
      <c r="Z288" s="53" t="s">
        <v>74</v>
      </c>
      <c r="AA288" s="53" t="s">
        <v>74</v>
      </c>
      <c r="AB288" s="53" t="s">
        <v>74</v>
      </c>
      <c r="AC288" s="53" t="s">
        <v>74</v>
      </c>
      <c r="AD288" s="53" t="s">
        <v>74</v>
      </c>
      <c r="AE288" s="53" t="s">
        <v>74</v>
      </c>
    </row>
    <row r="289" spans="1:31" x14ac:dyDescent="0.2">
      <c r="A289" s="48">
        <v>79094</v>
      </c>
      <c r="B289" s="49">
        <v>79094</v>
      </c>
      <c r="C289" s="50" t="s">
        <v>360</v>
      </c>
      <c r="D289" s="51">
        <v>0</v>
      </c>
      <c r="E289" s="51">
        <v>0</v>
      </c>
      <c r="F289" s="51">
        <v>0</v>
      </c>
      <c r="G289" s="52">
        <v>0</v>
      </c>
      <c r="H289" s="52">
        <v>0</v>
      </c>
      <c r="I289" s="51">
        <v>0</v>
      </c>
      <c r="J289" s="51">
        <v>1.2231102564102565</v>
      </c>
      <c r="K289" s="53">
        <v>10.746674513923868</v>
      </c>
      <c r="L289" s="53">
        <v>10.322769539221028</v>
      </c>
      <c r="M289" s="53">
        <v>70.662637709584715</v>
      </c>
      <c r="N289" s="53">
        <v>5.5838948426158927E-3</v>
      </c>
      <c r="O289" s="53">
        <v>16.564707537642583</v>
      </c>
      <c r="P289" s="53">
        <v>16.56470753764259</v>
      </c>
      <c r="Q289" s="53" t="s">
        <v>73</v>
      </c>
      <c r="R289" s="53" t="s">
        <v>74</v>
      </c>
      <c r="S289" s="53" t="s">
        <v>74</v>
      </c>
      <c r="T289" s="53" t="s">
        <v>74</v>
      </c>
      <c r="U289" s="53" t="s">
        <v>74</v>
      </c>
      <c r="V289" s="53" t="s">
        <v>74</v>
      </c>
      <c r="W289" s="53" t="s">
        <v>74</v>
      </c>
      <c r="X289" s="53" t="s">
        <v>74</v>
      </c>
      <c r="Y289" s="53" t="s">
        <v>74</v>
      </c>
      <c r="Z289" s="53" t="s">
        <v>74</v>
      </c>
      <c r="AA289" s="53" t="s">
        <v>74</v>
      </c>
      <c r="AB289" s="53" t="s">
        <v>74</v>
      </c>
      <c r="AC289" s="53" t="s">
        <v>74</v>
      </c>
      <c r="AD289" s="53" t="s">
        <v>74</v>
      </c>
      <c r="AE289" s="53" t="s">
        <v>74</v>
      </c>
    </row>
    <row r="290" spans="1:31" x14ac:dyDescent="0.2">
      <c r="A290" s="48">
        <v>79107</v>
      </c>
      <c r="B290" s="49">
        <v>79107</v>
      </c>
      <c r="C290" s="50" t="s">
        <v>361</v>
      </c>
      <c r="D290" s="51">
        <v>0</v>
      </c>
      <c r="E290" s="51">
        <v>0</v>
      </c>
      <c r="F290" s="51">
        <v>0</v>
      </c>
      <c r="G290" s="52">
        <v>0</v>
      </c>
      <c r="H290" s="52">
        <v>0</v>
      </c>
      <c r="I290" s="51">
        <v>0</v>
      </c>
      <c r="J290" s="51">
        <v>11.377615384615385</v>
      </c>
      <c r="K290" s="53">
        <v>14.541635134942382</v>
      </c>
      <c r="L290" s="53">
        <v>13.256686310684223</v>
      </c>
      <c r="M290" s="53">
        <v>197.64214008313388</v>
      </c>
      <c r="N290" s="53">
        <v>6.0317307748721828E-3</v>
      </c>
      <c r="O290" s="53">
        <v>44.228036545551454</v>
      </c>
      <c r="P290" s="53">
        <v>44.228036545551454</v>
      </c>
      <c r="Q290" s="53" t="s">
        <v>73</v>
      </c>
      <c r="R290" s="53" t="s">
        <v>74</v>
      </c>
      <c r="S290" s="53">
        <v>9.7080168441118311E-5</v>
      </c>
      <c r="T290" s="53" t="s">
        <v>74</v>
      </c>
      <c r="U290" s="53">
        <v>5.2772504636738611E-6</v>
      </c>
      <c r="V290" s="53" t="s">
        <v>74</v>
      </c>
      <c r="W290" s="53">
        <v>1.4715779402831869E-7</v>
      </c>
      <c r="X290" s="53" t="s">
        <v>74</v>
      </c>
      <c r="Y290" s="53">
        <v>2.4272883114946901E-9</v>
      </c>
      <c r="Z290" s="53" t="s">
        <v>74</v>
      </c>
      <c r="AA290" s="53">
        <v>8.1964255874844357E-7</v>
      </c>
      <c r="AB290" s="53" t="s">
        <v>74</v>
      </c>
      <c r="AC290" s="53">
        <v>8.3042326464889429E-7</v>
      </c>
      <c r="AD290" s="53" t="s">
        <v>74</v>
      </c>
      <c r="AE290" s="53" t="s">
        <v>73</v>
      </c>
    </row>
    <row r="291" spans="1:31" x14ac:dyDescent="0.2">
      <c r="A291" s="48">
        <v>79118</v>
      </c>
      <c r="B291" s="49">
        <v>79118</v>
      </c>
      <c r="C291" s="50" t="s">
        <v>362</v>
      </c>
      <c r="D291" s="51">
        <v>0</v>
      </c>
      <c r="E291" s="51">
        <v>0</v>
      </c>
      <c r="F291" s="51">
        <v>0</v>
      </c>
      <c r="G291" s="52">
        <v>0</v>
      </c>
      <c r="H291" s="52">
        <v>0</v>
      </c>
      <c r="I291" s="51">
        <v>0</v>
      </c>
      <c r="J291" s="51">
        <v>0</v>
      </c>
      <c r="K291" s="53">
        <v>758.79430342841556</v>
      </c>
      <c r="L291" s="53">
        <v>749.48441212374496</v>
      </c>
      <c r="M291" s="53">
        <v>2928.0702467276219</v>
      </c>
      <c r="N291" s="53">
        <v>1.3310585561540359E-2</v>
      </c>
      <c r="O291" s="53">
        <v>929.27062549164577</v>
      </c>
      <c r="P291" s="53">
        <v>929.27062549164577</v>
      </c>
      <c r="Q291" s="53" t="s">
        <v>73</v>
      </c>
      <c r="R291" s="53" t="s">
        <v>74</v>
      </c>
      <c r="S291" s="53" t="s">
        <v>74</v>
      </c>
      <c r="T291" s="53" t="s">
        <v>74</v>
      </c>
      <c r="U291" s="53" t="s">
        <v>74</v>
      </c>
      <c r="V291" s="53" t="s">
        <v>74</v>
      </c>
      <c r="W291" s="53" t="s">
        <v>74</v>
      </c>
      <c r="X291" s="53" t="s">
        <v>74</v>
      </c>
      <c r="Y291" s="53" t="s">
        <v>74</v>
      </c>
      <c r="Z291" s="53" t="s">
        <v>74</v>
      </c>
      <c r="AA291" s="53" t="s">
        <v>74</v>
      </c>
      <c r="AB291" s="53" t="s">
        <v>74</v>
      </c>
      <c r="AC291" s="53" t="s">
        <v>74</v>
      </c>
      <c r="AD291" s="53" t="s">
        <v>74</v>
      </c>
      <c r="AE291" s="53" t="s">
        <v>74</v>
      </c>
    </row>
    <row r="292" spans="1:31" x14ac:dyDescent="0.2">
      <c r="A292" s="48">
        <v>79141</v>
      </c>
      <c r="B292" s="49">
        <v>79141</v>
      </c>
      <c r="C292" s="57" t="s">
        <v>363</v>
      </c>
      <c r="D292" s="51">
        <v>0</v>
      </c>
      <c r="E292" s="51">
        <v>0</v>
      </c>
      <c r="F292" s="51">
        <v>0</v>
      </c>
      <c r="G292" s="52">
        <v>0</v>
      </c>
      <c r="H292" s="52">
        <v>0</v>
      </c>
      <c r="I292" s="51">
        <v>0</v>
      </c>
      <c r="J292" s="51">
        <v>2.3779230769230773</v>
      </c>
      <c r="K292" s="53" t="s">
        <v>74</v>
      </c>
      <c r="L292" s="53" t="s">
        <v>74</v>
      </c>
      <c r="M292" s="53" t="s">
        <v>74</v>
      </c>
      <c r="N292" s="53" t="s">
        <v>74</v>
      </c>
      <c r="O292" s="53" t="s">
        <v>74</v>
      </c>
      <c r="P292" s="53" t="s">
        <v>74</v>
      </c>
      <c r="Q292" s="53" t="s">
        <v>74</v>
      </c>
      <c r="R292" s="53" t="s">
        <v>74</v>
      </c>
      <c r="S292" s="53" t="s">
        <v>74</v>
      </c>
      <c r="T292" s="53" t="s">
        <v>74</v>
      </c>
      <c r="U292" s="53" t="s">
        <v>74</v>
      </c>
      <c r="V292" s="53" t="s">
        <v>74</v>
      </c>
      <c r="W292" s="53" t="s">
        <v>74</v>
      </c>
      <c r="X292" s="53" t="s">
        <v>74</v>
      </c>
      <c r="Y292" s="53" t="s">
        <v>74</v>
      </c>
      <c r="Z292" s="53" t="s">
        <v>74</v>
      </c>
      <c r="AA292" s="53" t="s">
        <v>74</v>
      </c>
      <c r="AB292" s="53" t="s">
        <v>74</v>
      </c>
      <c r="AC292" s="53" t="s">
        <v>74</v>
      </c>
      <c r="AD292" s="53" t="s">
        <v>74</v>
      </c>
      <c r="AE292" s="53" t="s">
        <v>74</v>
      </c>
    </row>
    <row r="293" spans="1:31" x14ac:dyDescent="0.2">
      <c r="A293" s="48">
        <v>79196</v>
      </c>
      <c r="B293" s="49">
        <v>79196</v>
      </c>
      <c r="C293" s="50" t="s">
        <v>364</v>
      </c>
      <c r="D293" s="51">
        <v>0</v>
      </c>
      <c r="E293" s="51">
        <v>0</v>
      </c>
      <c r="F293" s="51">
        <v>0</v>
      </c>
      <c r="G293" s="52">
        <v>0</v>
      </c>
      <c r="H293" s="52">
        <v>0</v>
      </c>
      <c r="I293" s="51">
        <v>0</v>
      </c>
      <c r="J293" s="51">
        <v>0</v>
      </c>
      <c r="K293" s="53">
        <v>29.770371217880637</v>
      </c>
      <c r="L293" s="53">
        <v>20.510064336094665</v>
      </c>
      <c r="M293" s="53">
        <v>1177.149092624883</v>
      </c>
      <c r="N293" s="53">
        <v>4.1403430151887941E-3</v>
      </c>
      <c r="O293" s="53">
        <v>222.15322770816306</v>
      </c>
      <c r="P293" s="53">
        <v>222.15322770816303</v>
      </c>
      <c r="Q293" s="53" t="s">
        <v>73</v>
      </c>
      <c r="R293" s="53" t="s">
        <v>74</v>
      </c>
      <c r="S293" s="53" t="s">
        <v>74</v>
      </c>
      <c r="T293" s="53" t="s">
        <v>74</v>
      </c>
      <c r="U293" s="53" t="s">
        <v>74</v>
      </c>
      <c r="V293" s="53" t="s">
        <v>74</v>
      </c>
      <c r="W293" s="53" t="s">
        <v>74</v>
      </c>
      <c r="X293" s="53" t="s">
        <v>74</v>
      </c>
      <c r="Y293" s="53" t="s">
        <v>74</v>
      </c>
      <c r="Z293" s="53" t="s">
        <v>74</v>
      </c>
      <c r="AA293" s="53" t="s">
        <v>74</v>
      </c>
      <c r="AB293" s="53" t="s">
        <v>74</v>
      </c>
      <c r="AC293" s="53" t="s">
        <v>74</v>
      </c>
      <c r="AD293" s="53" t="s">
        <v>74</v>
      </c>
      <c r="AE293" s="53" t="s">
        <v>74</v>
      </c>
    </row>
    <row r="294" spans="1:31" x14ac:dyDescent="0.2">
      <c r="A294" s="48">
        <v>79209</v>
      </c>
      <c r="B294" s="49">
        <v>79209</v>
      </c>
      <c r="C294" s="50" t="s">
        <v>365</v>
      </c>
      <c r="D294" s="51">
        <v>0</v>
      </c>
      <c r="E294" s="51">
        <v>0</v>
      </c>
      <c r="F294" s="51">
        <v>0</v>
      </c>
      <c r="G294" s="52">
        <v>0</v>
      </c>
      <c r="H294" s="52">
        <v>0</v>
      </c>
      <c r="I294" s="51">
        <v>0</v>
      </c>
      <c r="J294" s="51">
        <v>7.200153846153845E-2</v>
      </c>
      <c r="K294" s="53">
        <v>0.576607505371597</v>
      </c>
      <c r="L294" s="53">
        <v>0.57583947293952364</v>
      </c>
      <c r="M294" s="53">
        <v>15.346459814790578</v>
      </c>
      <c r="N294" s="53">
        <v>4.0317125802256618E-2</v>
      </c>
      <c r="O294" s="53">
        <v>2.6393493544805469</v>
      </c>
      <c r="P294" s="53">
        <v>2.6393493544805464</v>
      </c>
      <c r="Q294" s="53" t="s">
        <v>71</v>
      </c>
      <c r="R294" s="53" t="s">
        <v>74</v>
      </c>
      <c r="S294" s="53" t="s">
        <v>74</v>
      </c>
      <c r="T294" s="53" t="s">
        <v>74</v>
      </c>
      <c r="U294" s="53" t="s">
        <v>74</v>
      </c>
      <c r="V294" s="53" t="s">
        <v>74</v>
      </c>
      <c r="W294" s="53" t="s">
        <v>74</v>
      </c>
      <c r="X294" s="53" t="s">
        <v>74</v>
      </c>
      <c r="Y294" s="53" t="s">
        <v>74</v>
      </c>
      <c r="Z294" s="53" t="s">
        <v>74</v>
      </c>
      <c r="AA294" s="53" t="s">
        <v>74</v>
      </c>
      <c r="AB294" s="53" t="s">
        <v>74</v>
      </c>
      <c r="AC294" s="53" t="s">
        <v>74</v>
      </c>
      <c r="AD294" s="53" t="s">
        <v>74</v>
      </c>
      <c r="AE294" s="53" t="s">
        <v>74</v>
      </c>
    </row>
    <row r="295" spans="1:31" x14ac:dyDescent="0.2">
      <c r="A295" s="48">
        <v>79210</v>
      </c>
      <c r="B295" s="49">
        <v>79210</v>
      </c>
      <c r="C295" s="50" t="s">
        <v>366</v>
      </c>
      <c r="D295" s="51">
        <v>0</v>
      </c>
      <c r="E295" s="51">
        <v>0</v>
      </c>
      <c r="F295" s="51">
        <v>0</v>
      </c>
      <c r="G295" s="52">
        <v>0</v>
      </c>
      <c r="H295" s="52">
        <v>0</v>
      </c>
      <c r="I295" s="51">
        <v>0</v>
      </c>
      <c r="J295" s="51">
        <v>0.54079230769230768</v>
      </c>
      <c r="K295" s="53">
        <v>65.491811554805039</v>
      </c>
      <c r="L295" s="53">
        <v>62.808121617547819</v>
      </c>
      <c r="M295" s="53">
        <v>1124.3228775144009</v>
      </c>
      <c r="N295" s="53">
        <v>0.26496986969495812</v>
      </c>
      <c r="O295" s="53">
        <v>280.3602028892301</v>
      </c>
      <c r="P295" s="53">
        <v>280.36020288923015</v>
      </c>
      <c r="Q295" s="53" t="s">
        <v>71</v>
      </c>
      <c r="R295" s="53" t="s">
        <v>74</v>
      </c>
      <c r="S295" s="53" t="s">
        <v>74</v>
      </c>
      <c r="T295" s="53" t="s">
        <v>74</v>
      </c>
      <c r="U295" s="53" t="s">
        <v>74</v>
      </c>
      <c r="V295" s="53" t="s">
        <v>74</v>
      </c>
      <c r="W295" s="53" t="s">
        <v>74</v>
      </c>
      <c r="X295" s="53" t="s">
        <v>74</v>
      </c>
      <c r="Y295" s="53" t="s">
        <v>74</v>
      </c>
      <c r="Z295" s="53" t="s">
        <v>74</v>
      </c>
      <c r="AA295" s="53" t="s">
        <v>74</v>
      </c>
      <c r="AB295" s="53" t="s">
        <v>74</v>
      </c>
      <c r="AC295" s="53" t="s">
        <v>74</v>
      </c>
      <c r="AD295" s="53" t="s">
        <v>74</v>
      </c>
      <c r="AE295" s="53" t="s">
        <v>74</v>
      </c>
    </row>
    <row r="296" spans="1:31" x14ac:dyDescent="0.2">
      <c r="A296" s="48">
        <v>79243</v>
      </c>
      <c r="B296" s="49">
        <v>79243</v>
      </c>
      <c r="C296" s="50" t="s">
        <v>367</v>
      </c>
      <c r="D296" s="51">
        <v>0</v>
      </c>
      <c r="E296" s="51">
        <v>0</v>
      </c>
      <c r="F296" s="51">
        <v>0</v>
      </c>
      <c r="G296" s="52">
        <v>0</v>
      </c>
      <c r="H296" s="52">
        <v>0</v>
      </c>
      <c r="I296" s="51">
        <v>0</v>
      </c>
      <c r="J296" s="51">
        <v>6.3324615384615396E-2</v>
      </c>
      <c r="K296" s="53" t="s">
        <v>74</v>
      </c>
      <c r="L296" s="53" t="s">
        <v>74</v>
      </c>
      <c r="M296" s="53" t="s">
        <v>74</v>
      </c>
      <c r="N296" s="53" t="s">
        <v>74</v>
      </c>
      <c r="O296" s="53" t="s">
        <v>74</v>
      </c>
      <c r="P296" s="53" t="s">
        <v>74</v>
      </c>
      <c r="Q296" s="53" t="s">
        <v>74</v>
      </c>
      <c r="R296" s="53" t="s">
        <v>74</v>
      </c>
      <c r="S296" s="53" t="s">
        <v>74</v>
      </c>
      <c r="T296" s="53" t="s">
        <v>74</v>
      </c>
      <c r="U296" s="53" t="s">
        <v>74</v>
      </c>
      <c r="V296" s="53" t="s">
        <v>74</v>
      </c>
      <c r="W296" s="53" t="s">
        <v>74</v>
      </c>
      <c r="X296" s="53" t="s">
        <v>74</v>
      </c>
      <c r="Y296" s="53" t="s">
        <v>74</v>
      </c>
      <c r="Z296" s="53" t="s">
        <v>74</v>
      </c>
      <c r="AA296" s="53" t="s">
        <v>74</v>
      </c>
      <c r="AB296" s="53" t="s">
        <v>74</v>
      </c>
      <c r="AC296" s="53" t="s">
        <v>74</v>
      </c>
      <c r="AD296" s="53" t="s">
        <v>74</v>
      </c>
      <c r="AE296" s="53" t="s">
        <v>74</v>
      </c>
    </row>
    <row r="297" spans="1:31" x14ac:dyDescent="0.2">
      <c r="A297" s="48">
        <v>79298</v>
      </c>
      <c r="B297" s="49">
        <v>79298</v>
      </c>
      <c r="C297" s="57" t="s">
        <v>368</v>
      </c>
      <c r="D297" s="51">
        <v>0</v>
      </c>
      <c r="E297" s="51">
        <v>0</v>
      </c>
      <c r="F297" s="51">
        <v>0</v>
      </c>
      <c r="G297" s="52">
        <v>0</v>
      </c>
      <c r="H297" s="52">
        <v>0</v>
      </c>
      <c r="I297" s="51">
        <v>0</v>
      </c>
      <c r="J297" s="51">
        <v>0.96938461538461551</v>
      </c>
      <c r="K297" s="53" t="s">
        <v>74</v>
      </c>
      <c r="L297" s="53" t="s">
        <v>74</v>
      </c>
      <c r="M297" s="53" t="s">
        <v>74</v>
      </c>
      <c r="N297" s="53" t="s">
        <v>74</v>
      </c>
      <c r="O297" s="53" t="s">
        <v>74</v>
      </c>
      <c r="P297" s="53" t="s">
        <v>74</v>
      </c>
      <c r="Q297" s="53" t="s">
        <v>74</v>
      </c>
      <c r="R297" s="53" t="s">
        <v>74</v>
      </c>
      <c r="S297" s="53" t="s">
        <v>74</v>
      </c>
      <c r="T297" s="53" t="s">
        <v>74</v>
      </c>
      <c r="U297" s="53" t="s">
        <v>74</v>
      </c>
      <c r="V297" s="53" t="s">
        <v>74</v>
      </c>
      <c r="W297" s="53" t="s">
        <v>74</v>
      </c>
      <c r="X297" s="53" t="s">
        <v>74</v>
      </c>
      <c r="Y297" s="53" t="s">
        <v>74</v>
      </c>
      <c r="Z297" s="53" t="s">
        <v>74</v>
      </c>
      <c r="AA297" s="53" t="s">
        <v>74</v>
      </c>
      <c r="AB297" s="53" t="s">
        <v>74</v>
      </c>
      <c r="AC297" s="53" t="s">
        <v>74</v>
      </c>
      <c r="AD297" s="53" t="s">
        <v>74</v>
      </c>
      <c r="AE297" s="53" t="s">
        <v>74</v>
      </c>
    </row>
    <row r="298" spans="1:31" x14ac:dyDescent="0.2">
      <c r="A298" s="48">
        <v>79312</v>
      </c>
      <c r="B298" s="49">
        <v>79312</v>
      </c>
      <c r="C298" s="50" t="s">
        <v>369</v>
      </c>
      <c r="D298" s="51">
        <v>0</v>
      </c>
      <c r="E298" s="51">
        <v>0</v>
      </c>
      <c r="F298" s="51">
        <v>0</v>
      </c>
      <c r="G298" s="52">
        <v>0</v>
      </c>
      <c r="H298" s="52">
        <v>0</v>
      </c>
      <c r="I298" s="51">
        <v>0</v>
      </c>
      <c r="J298" s="51">
        <v>1.2021589743589745</v>
      </c>
      <c r="K298" s="53">
        <v>4.0677080398646757</v>
      </c>
      <c r="L298" s="53">
        <v>3.8699601305286904</v>
      </c>
      <c r="M298" s="53">
        <v>39.554973458834283</v>
      </c>
      <c r="N298" s="53">
        <v>3.895100676734166E-3</v>
      </c>
      <c r="O298" s="53">
        <v>8.4405008939628718</v>
      </c>
      <c r="P298" s="53">
        <v>8.4405008939628718</v>
      </c>
      <c r="Q298" s="53" t="s">
        <v>73</v>
      </c>
      <c r="R298" s="53" t="s">
        <v>74</v>
      </c>
      <c r="S298" s="53" t="s">
        <v>74</v>
      </c>
      <c r="T298" s="53" t="s">
        <v>74</v>
      </c>
      <c r="U298" s="53" t="s">
        <v>74</v>
      </c>
      <c r="V298" s="53" t="s">
        <v>74</v>
      </c>
      <c r="W298" s="53" t="s">
        <v>74</v>
      </c>
      <c r="X298" s="53" t="s">
        <v>74</v>
      </c>
      <c r="Y298" s="53" t="s">
        <v>74</v>
      </c>
      <c r="Z298" s="53" t="s">
        <v>74</v>
      </c>
      <c r="AA298" s="53" t="s">
        <v>74</v>
      </c>
      <c r="AB298" s="53" t="s">
        <v>74</v>
      </c>
      <c r="AC298" s="53" t="s">
        <v>74</v>
      </c>
      <c r="AD298" s="53" t="s">
        <v>74</v>
      </c>
      <c r="AE298" s="53" t="s">
        <v>74</v>
      </c>
    </row>
    <row r="299" spans="1:31" x14ac:dyDescent="0.2">
      <c r="A299" s="48">
        <v>79334</v>
      </c>
      <c r="B299" s="49">
        <v>79334</v>
      </c>
      <c r="C299" s="50" t="s">
        <v>370</v>
      </c>
      <c r="D299" s="51">
        <v>0</v>
      </c>
      <c r="E299" s="51">
        <v>0</v>
      </c>
      <c r="F299" s="51">
        <v>0</v>
      </c>
      <c r="G299" s="52">
        <v>0</v>
      </c>
      <c r="H299" s="52">
        <v>0</v>
      </c>
      <c r="I299" s="51">
        <v>0</v>
      </c>
      <c r="J299" s="51">
        <v>0</v>
      </c>
      <c r="K299" s="53">
        <v>4.2096953990342394</v>
      </c>
      <c r="L299" s="53">
        <v>4.0464967055021459</v>
      </c>
      <c r="M299" s="53">
        <v>28.98674756218109</v>
      </c>
      <c r="N299" s="53">
        <v>3.7766954967983455E-4</v>
      </c>
      <c r="O299" s="53">
        <v>7.2512636845058207</v>
      </c>
      <c r="P299" s="53">
        <v>7.2512636845058207</v>
      </c>
      <c r="Q299" s="53" t="s">
        <v>73</v>
      </c>
      <c r="R299" s="53" t="s">
        <v>74</v>
      </c>
      <c r="S299" s="53" t="s">
        <v>74</v>
      </c>
      <c r="T299" s="53" t="s">
        <v>74</v>
      </c>
      <c r="U299" s="53" t="s">
        <v>74</v>
      </c>
      <c r="V299" s="53" t="s">
        <v>74</v>
      </c>
      <c r="W299" s="53" t="s">
        <v>74</v>
      </c>
      <c r="X299" s="53" t="s">
        <v>74</v>
      </c>
      <c r="Y299" s="53" t="s">
        <v>74</v>
      </c>
      <c r="Z299" s="53" t="s">
        <v>74</v>
      </c>
      <c r="AA299" s="53" t="s">
        <v>74</v>
      </c>
      <c r="AB299" s="53" t="s">
        <v>74</v>
      </c>
      <c r="AC299" s="53" t="s">
        <v>74</v>
      </c>
      <c r="AD299" s="53" t="s">
        <v>74</v>
      </c>
      <c r="AE299" s="53" t="s">
        <v>74</v>
      </c>
    </row>
    <row r="300" spans="1:31" x14ac:dyDescent="0.2">
      <c r="A300" s="48">
        <v>79345</v>
      </c>
      <c r="B300" s="49">
        <v>79345</v>
      </c>
      <c r="C300" s="50" t="s">
        <v>371</v>
      </c>
      <c r="D300" s="51">
        <v>0</v>
      </c>
      <c r="E300" s="51">
        <v>0</v>
      </c>
      <c r="F300" s="51">
        <v>0</v>
      </c>
      <c r="G300" s="52">
        <v>0</v>
      </c>
      <c r="H300" s="52">
        <v>0</v>
      </c>
      <c r="I300" s="51">
        <v>0</v>
      </c>
      <c r="J300" s="51">
        <v>0</v>
      </c>
      <c r="K300" s="53">
        <v>6.3063871283924282</v>
      </c>
      <c r="L300" s="53">
        <v>6.2977791073372922</v>
      </c>
      <c r="M300" s="53">
        <v>324.36721623573601</v>
      </c>
      <c r="N300" s="53">
        <v>1.3835822793825903</v>
      </c>
      <c r="O300" s="53">
        <v>34.086925052701744</v>
      </c>
      <c r="P300" s="53">
        <v>34.086925052701744</v>
      </c>
      <c r="Q300" s="53" t="s">
        <v>71</v>
      </c>
      <c r="R300" s="53">
        <v>2.0415978650181446E-6</v>
      </c>
      <c r="S300" s="53" t="s">
        <v>74</v>
      </c>
      <c r="T300" s="53">
        <v>7.4978903547708701E-7</v>
      </c>
      <c r="U300" s="53" t="s">
        <v>74</v>
      </c>
      <c r="V300" s="53">
        <v>1.4028538544796022E-6</v>
      </c>
      <c r="W300" s="53" t="s">
        <v>74</v>
      </c>
      <c r="X300" s="53">
        <v>1.7481008486387983E-7</v>
      </c>
      <c r="Y300" s="53" t="s">
        <v>74</v>
      </c>
      <c r="Z300" s="53">
        <v>5.476385999409527E-7</v>
      </c>
      <c r="AA300" s="53" t="s">
        <v>74</v>
      </c>
      <c r="AB300" s="53">
        <v>8.7540861489582673E-7</v>
      </c>
      <c r="AC300" s="53" t="s">
        <v>74</v>
      </c>
      <c r="AD300" s="53" t="s">
        <v>71</v>
      </c>
      <c r="AE300" s="53" t="s">
        <v>74</v>
      </c>
    </row>
    <row r="301" spans="1:31" x14ac:dyDescent="0.2">
      <c r="A301" s="48">
        <v>79414</v>
      </c>
      <c r="B301" s="49">
        <v>79414</v>
      </c>
      <c r="C301" s="50" t="s">
        <v>372</v>
      </c>
      <c r="D301" s="51">
        <v>0</v>
      </c>
      <c r="E301" s="51">
        <v>0</v>
      </c>
      <c r="F301" s="51">
        <v>0</v>
      </c>
      <c r="G301" s="52">
        <v>0</v>
      </c>
      <c r="H301" s="52">
        <v>0</v>
      </c>
      <c r="I301" s="51">
        <v>0</v>
      </c>
      <c r="J301" s="51">
        <v>18.498205128205125</v>
      </c>
      <c r="K301" s="53">
        <v>11.49824940496312</v>
      </c>
      <c r="L301" s="53">
        <v>9.8774715151859862</v>
      </c>
      <c r="M301" s="53">
        <v>255.49187960136942</v>
      </c>
      <c r="N301" s="53">
        <v>4.4408802474480277E-3</v>
      </c>
      <c r="O301" s="53">
        <v>53.909643226240874</v>
      </c>
      <c r="P301" s="53">
        <v>53.909643226240853</v>
      </c>
      <c r="Q301" s="53" t="s">
        <v>73</v>
      </c>
      <c r="R301" s="53" t="s">
        <v>74</v>
      </c>
      <c r="S301" s="53" t="s">
        <v>74</v>
      </c>
      <c r="T301" s="53" t="s">
        <v>74</v>
      </c>
      <c r="U301" s="53" t="s">
        <v>74</v>
      </c>
      <c r="V301" s="53" t="s">
        <v>74</v>
      </c>
      <c r="W301" s="53" t="s">
        <v>74</v>
      </c>
      <c r="X301" s="53" t="s">
        <v>74</v>
      </c>
      <c r="Y301" s="53" t="s">
        <v>74</v>
      </c>
      <c r="Z301" s="53" t="s">
        <v>74</v>
      </c>
      <c r="AA301" s="53" t="s">
        <v>74</v>
      </c>
      <c r="AB301" s="53" t="s">
        <v>74</v>
      </c>
      <c r="AC301" s="53" t="s">
        <v>74</v>
      </c>
      <c r="AD301" s="53" t="s">
        <v>74</v>
      </c>
      <c r="AE301" s="53" t="s">
        <v>74</v>
      </c>
    </row>
    <row r="302" spans="1:31" x14ac:dyDescent="0.2">
      <c r="A302" s="48">
        <v>79436</v>
      </c>
      <c r="B302" s="49">
        <v>79436</v>
      </c>
      <c r="C302" s="50" t="s">
        <v>373</v>
      </c>
      <c r="D302" s="51">
        <v>0</v>
      </c>
      <c r="E302" s="51">
        <v>0</v>
      </c>
      <c r="F302" s="51">
        <v>0</v>
      </c>
      <c r="G302" s="52">
        <v>0</v>
      </c>
      <c r="H302" s="52">
        <v>0</v>
      </c>
      <c r="I302" s="51">
        <v>0</v>
      </c>
      <c r="J302" s="51">
        <v>0</v>
      </c>
      <c r="K302" s="53">
        <v>13.331782041033067</v>
      </c>
      <c r="L302" s="53">
        <v>13.147720413654092</v>
      </c>
      <c r="M302" s="53">
        <v>52.447051605939315</v>
      </c>
      <c r="N302" s="53">
        <v>1.9046744857746084E-4</v>
      </c>
      <c r="O302" s="53">
        <v>16.128731968256254</v>
      </c>
      <c r="P302" s="53">
        <v>16.128731968256254</v>
      </c>
      <c r="Q302" s="53" t="s">
        <v>73</v>
      </c>
      <c r="R302" s="53">
        <v>9.7547732391399262E-7</v>
      </c>
      <c r="S302" s="53">
        <v>1.6619977795755229E-6</v>
      </c>
      <c r="T302" s="53">
        <v>6.0079051725297607E-7</v>
      </c>
      <c r="U302" s="53">
        <v>1.0236142667653793E-6</v>
      </c>
      <c r="V302" s="53">
        <v>6.8498345836627497E-7</v>
      </c>
      <c r="W302" s="53">
        <v>1.1670604317923512E-6</v>
      </c>
      <c r="X302" s="53">
        <v>4.0853351578664972E-10</v>
      </c>
      <c r="Y302" s="53">
        <v>6.9605082504148398E-10</v>
      </c>
      <c r="Z302" s="53">
        <v>2.1485305196402892E-7</v>
      </c>
      <c r="AA302" s="53">
        <v>3.660621180474765E-7</v>
      </c>
      <c r="AB302" s="53">
        <v>4.0356797192860688E-7</v>
      </c>
      <c r="AC302" s="53">
        <v>6.8759063569198802E-7</v>
      </c>
      <c r="AD302" s="53" t="s">
        <v>73</v>
      </c>
      <c r="AE302" s="53" t="s">
        <v>73</v>
      </c>
    </row>
    <row r="303" spans="1:31" x14ac:dyDescent="0.2">
      <c r="A303" s="48">
        <v>79447</v>
      </c>
      <c r="B303" s="49">
        <v>79447</v>
      </c>
      <c r="C303" s="50" t="s">
        <v>374</v>
      </c>
      <c r="D303" s="51">
        <v>0</v>
      </c>
      <c r="E303" s="51">
        <v>0</v>
      </c>
      <c r="F303" s="51">
        <v>0</v>
      </c>
      <c r="G303" s="52">
        <v>0</v>
      </c>
      <c r="H303" s="52">
        <v>0</v>
      </c>
      <c r="I303" s="51">
        <v>0</v>
      </c>
      <c r="J303" s="51">
        <v>0</v>
      </c>
      <c r="K303" s="53" t="s">
        <v>74</v>
      </c>
      <c r="L303" s="53" t="s">
        <v>74</v>
      </c>
      <c r="M303" s="53" t="s">
        <v>74</v>
      </c>
      <c r="N303" s="53" t="s">
        <v>74</v>
      </c>
      <c r="O303" s="53" t="s">
        <v>74</v>
      </c>
      <c r="P303" s="53" t="s">
        <v>74</v>
      </c>
      <c r="Q303" s="53" t="s">
        <v>74</v>
      </c>
      <c r="R303" s="53">
        <v>2.1303337272097375E-5</v>
      </c>
      <c r="S303" s="53" t="s">
        <v>74</v>
      </c>
      <c r="T303" s="53">
        <v>3.4742138298080785E-6</v>
      </c>
      <c r="U303" s="53" t="s">
        <v>74</v>
      </c>
      <c r="V303" s="53">
        <v>3.009444960921941E-5</v>
      </c>
      <c r="W303" s="53" t="s">
        <v>74</v>
      </c>
      <c r="X303" s="53">
        <v>9.0860520655601808E-9</v>
      </c>
      <c r="Y303" s="53" t="s">
        <v>74</v>
      </c>
      <c r="Z303" s="53">
        <v>8.4661557808082562E-6</v>
      </c>
      <c r="AA303" s="53" t="s">
        <v>74</v>
      </c>
      <c r="AB303" s="53">
        <v>1.2302252378002996E-5</v>
      </c>
      <c r="AC303" s="53" t="s">
        <v>74</v>
      </c>
      <c r="AD303" s="53" t="s">
        <v>73</v>
      </c>
      <c r="AE303" s="53" t="s">
        <v>74</v>
      </c>
    </row>
    <row r="304" spans="1:31" x14ac:dyDescent="0.2">
      <c r="A304" s="48">
        <v>79469</v>
      </c>
      <c r="B304" s="49">
        <v>79469</v>
      </c>
      <c r="C304" s="50" t="s">
        <v>375</v>
      </c>
      <c r="D304" s="51">
        <v>0</v>
      </c>
      <c r="E304" s="51">
        <v>0</v>
      </c>
      <c r="F304" s="51">
        <v>0</v>
      </c>
      <c r="G304" s="52">
        <v>0</v>
      </c>
      <c r="H304" s="52">
        <v>0</v>
      </c>
      <c r="I304" s="51">
        <v>0</v>
      </c>
      <c r="J304" s="51">
        <v>0.10983025641025641</v>
      </c>
      <c r="K304" s="53">
        <v>0.41385665663755727</v>
      </c>
      <c r="L304" s="53">
        <v>0.41289625177480971</v>
      </c>
      <c r="M304" s="53">
        <v>11.204070500325226</v>
      </c>
      <c r="N304" s="53">
        <v>2.785145940830391E-2</v>
      </c>
      <c r="O304" s="53">
        <v>1.1049378722648109</v>
      </c>
      <c r="P304" s="53">
        <v>1.1049378722648111</v>
      </c>
      <c r="Q304" s="53" t="s">
        <v>71</v>
      </c>
      <c r="R304" s="53" t="s">
        <v>74</v>
      </c>
      <c r="S304" s="53">
        <v>1.4752627218329638E-6</v>
      </c>
      <c r="T304" s="53" t="s">
        <v>74</v>
      </c>
      <c r="U304" s="53">
        <v>4.6177693638185817E-7</v>
      </c>
      <c r="V304" s="53" t="s">
        <v>74</v>
      </c>
      <c r="W304" s="53">
        <v>8.1595594373202266E-7</v>
      </c>
      <c r="X304" s="53" t="s">
        <v>74</v>
      </c>
      <c r="Y304" s="53">
        <v>3.3385800949256074E-8</v>
      </c>
      <c r="Z304" s="53" t="s">
        <v>74</v>
      </c>
      <c r="AA304" s="53">
        <v>2.6907535496252267E-7</v>
      </c>
      <c r="AB304" s="53" t="s">
        <v>74</v>
      </c>
      <c r="AC304" s="53">
        <v>3.4449330542732416E-7</v>
      </c>
      <c r="AD304" s="53" t="s">
        <v>74</v>
      </c>
      <c r="AE304" s="53" t="s">
        <v>71</v>
      </c>
    </row>
    <row r="305" spans="1:31" x14ac:dyDescent="0.2">
      <c r="A305" s="48">
        <v>79572</v>
      </c>
      <c r="B305" s="49">
        <v>79572</v>
      </c>
      <c r="C305" s="50" t="s">
        <v>376</v>
      </c>
      <c r="D305" s="51">
        <v>0</v>
      </c>
      <c r="E305" s="51">
        <v>0</v>
      </c>
      <c r="F305" s="51">
        <v>0</v>
      </c>
      <c r="G305" s="52">
        <v>0</v>
      </c>
      <c r="H305" s="52">
        <v>0</v>
      </c>
      <c r="I305" s="51">
        <v>0</v>
      </c>
      <c r="J305" s="51">
        <v>0</v>
      </c>
      <c r="K305" s="53">
        <v>2674.7428048551028</v>
      </c>
      <c r="L305" s="53">
        <v>2582.8101440002429</v>
      </c>
      <c r="M305" s="53">
        <v>13629.156440614275</v>
      </c>
      <c r="N305" s="53">
        <v>1.8199889873987204E-18</v>
      </c>
      <c r="O305" s="53">
        <v>2997.786430117103</v>
      </c>
      <c r="P305" s="53">
        <v>2997.786430117103</v>
      </c>
      <c r="Q305" s="53" t="s">
        <v>73</v>
      </c>
      <c r="R305" s="53" t="s">
        <v>74</v>
      </c>
      <c r="S305" s="53" t="s">
        <v>74</v>
      </c>
      <c r="T305" s="53" t="s">
        <v>74</v>
      </c>
      <c r="U305" s="53" t="s">
        <v>74</v>
      </c>
      <c r="V305" s="53" t="s">
        <v>74</v>
      </c>
      <c r="W305" s="53" t="s">
        <v>74</v>
      </c>
      <c r="X305" s="53" t="s">
        <v>74</v>
      </c>
      <c r="Y305" s="53" t="s">
        <v>74</v>
      </c>
      <c r="Z305" s="53" t="s">
        <v>74</v>
      </c>
      <c r="AA305" s="53" t="s">
        <v>74</v>
      </c>
      <c r="AB305" s="53" t="s">
        <v>74</v>
      </c>
      <c r="AC305" s="53" t="s">
        <v>74</v>
      </c>
      <c r="AD305" s="53" t="s">
        <v>74</v>
      </c>
      <c r="AE305" s="53" t="s">
        <v>74</v>
      </c>
    </row>
    <row r="306" spans="1:31" x14ac:dyDescent="0.2">
      <c r="A306" s="48">
        <v>79776</v>
      </c>
      <c r="B306" s="49">
        <v>79776</v>
      </c>
      <c r="C306" s="50" t="s">
        <v>377</v>
      </c>
      <c r="D306" s="51">
        <v>0</v>
      </c>
      <c r="E306" s="51">
        <v>0</v>
      </c>
      <c r="F306" s="51">
        <v>0</v>
      </c>
      <c r="G306" s="52">
        <v>0</v>
      </c>
      <c r="H306" s="52">
        <v>0</v>
      </c>
      <c r="I306" s="51">
        <v>0</v>
      </c>
      <c r="J306" s="51">
        <v>0</v>
      </c>
      <c r="K306" s="53">
        <v>0.41350501735331779</v>
      </c>
      <c r="L306" s="53">
        <v>0.35909151909905185</v>
      </c>
      <c r="M306" s="53">
        <v>1381.5636408219464</v>
      </c>
      <c r="N306" s="53">
        <v>3.8085218658102563E-2</v>
      </c>
      <c r="O306" s="53">
        <v>30.589067095884189</v>
      </c>
      <c r="P306" s="53">
        <v>30.589067095884197</v>
      </c>
      <c r="Q306" s="53" t="s">
        <v>71</v>
      </c>
      <c r="R306" s="53" t="s">
        <v>74</v>
      </c>
      <c r="S306" s="53" t="s">
        <v>74</v>
      </c>
      <c r="T306" s="53" t="s">
        <v>74</v>
      </c>
      <c r="U306" s="53" t="s">
        <v>74</v>
      </c>
      <c r="V306" s="53" t="s">
        <v>74</v>
      </c>
      <c r="W306" s="53" t="s">
        <v>74</v>
      </c>
      <c r="X306" s="53" t="s">
        <v>74</v>
      </c>
      <c r="Y306" s="53" t="s">
        <v>74</v>
      </c>
      <c r="Z306" s="53" t="s">
        <v>74</v>
      </c>
      <c r="AA306" s="53" t="s">
        <v>74</v>
      </c>
      <c r="AB306" s="53" t="s">
        <v>74</v>
      </c>
      <c r="AC306" s="53" t="s">
        <v>74</v>
      </c>
      <c r="AD306" s="53" t="s">
        <v>74</v>
      </c>
      <c r="AE306" s="53" t="s">
        <v>74</v>
      </c>
    </row>
    <row r="307" spans="1:31" x14ac:dyDescent="0.2">
      <c r="A307" s="48">
        <v>79925</v>
      </c>
      <c r="B307" s="49">
        <v>79925</v>
      </c>
      <c r="C307" s="50" t="s">
        <v>378</v>
      </c>
      <c r="D307" s="51">
        <v>0</v>
      </c>
      <c r="E307" s="51">
        <v>0</v>
      </c>
      <c r="F307" s="51">
        <v>0</v>
      </c>
      <c r="G307" s="52">
        <v>0</v>
      </c>
      <c r="H307" s="52">
        <v>0</v>
      </c>
      <c r="I307" s="51">
        <v>0</v>
      </c>
      <c r="J307" s="51">
        <v>4.5072820512820515</v>
      </c>
      <c r="K307" s="53">
        <v>3.581620777865788E-3</v>
      </c>
      <c r="L307" s="53">
        <v>8.4798098589633291E-4</v>
      </c>
      <c r="M307" s="53">
        <v>479.02771386302743</v>
      </c>
      <c r="N307" s="53">
        <v>1.5327143276922144E-4</v>
      </c>
      <c r="O307" s="53">
        <v>1.0559769409185689</v>
      </c>
      <c r="P307" s="53">
        <v>1.0559769409185689</v>
      </c>
      <c r="Q307" s="53" t="s">
        <v>71</v>
      </c>
      <c r="R307" s="53" t="s">
        <v>74</v>
      </c>
      <c r="S307" s="53" t="s">
        <v>74</v>
      </c>
      <c r="T307" s="53" t="s">
        <v>74</v>
      </c>
      <c r="U307" s="53" t="s">
        <v>74</v>
      </c>
      <c r="V307" s="53" t="s">
        <v>74</v>
      </c>
      <c r="W307" s="53" t="s">
        <v>74</v>
      </c>
      <c r="X307" s="53" t="s">
        <v>74</v>
      </c>
      <c r="Y307" s="53" t="s">
        <v>74</v>
      </c>
      <c r="Z307" s="53" t="s">
        <v>74</v>
      </c>
      <c r="AA307" s="53" t="s">
        <v>74</v>
      </c>
      <c r="AB307" s="53" t="s">
        <v>74</v>
      </c>
      <c r="AC307" s="53" t="s">
        <v>74</v>
      </c>
      <c r="AD307" s="53" t="s">
        <v>74</v>
      </c>
      <c r="AE307" s="53" t="s">
        <v>74</v>
      </c>
    </row>
    <row r="308" spans="1:31" x14ac:dyDescent="0.2">
      <c r="A308" s="48">
        <v>79947</v>
      </c>
      <c r="B308" s="49">
        <v>79947</v>
      </c>
      <c r="C308" s="50" t="s">
        <v>379</v>
      </c>
      <c r="D308" s="51">
        <v>0</v>
      </c>
      <c r="E308" s="51">
        <v>0</v>
      </c>
      <c r="F308" s="51">
        <v>0</v>
      </c>
      <c r="G308" s="52">
        <v>0</v>
      </c>
      <c r="H308" s="52">
        <v>0</v>
      </c>
      <c r="I308" s="51">
        <v>0</v>
      </c>
      <c r="J308" s="51">
        <v>0</v>
      </c>
      <c r="K308" s="53">
        <v>940.19490628629035</v>
      </c>
      <c r="L308" s="53">
        <v>587.87742998219846</v>
      </c>
      <c r="M308" s="53">
        <v>23842.795259252591</v>
      </c>
      <c r="N308" s="53">
        <v>5.1340888158890007E-2</v>
      </c>
      <c r="O308" s="53">
        <v>18.617042869182622</v>
      </c>
      <c r="P308" s="53">
        <v>18.617042869182626</v>
      </c>
      <c r="Q308" s="53" t="s">
        <v>73</v>
      </c>
      <c r="R308" s="53" t="s">
        <v>74</v>
      </c>
      <c r="S308" s="53" t="s">
        <v>74</v>
      </c>
      <c r="T308" s="53" t="s">
        <v>74</v>
      </c>
      <c r="U308" s="53" t="s">
        <v>74</v>
      </c>
      <c r="V308" s="53" t="s">
        <v>74</v>
      </c>
      <c r="W308" s="53" t="s">
        <v>74</v>
      </c>
      <c r="X308" s="53" t="s">
        <v>74</v>
      </c>
      <c r="Y308" s="53" t="s">
        <v>74</v>
      </c>
      <c r="Z308" s="53" t="s">
        <v>74</v>
      </c>
      <c r="AA308" s="53" t="s">
        <v>74</v>
      </c>
      <c r="AB308" s="53" t="s">
        <v>74</v>
      </c>
      <c r="AC308" s="53" t="s">
        <v>74</v>
      </c>
      <c r="AD308" s="53" t="s">
        <v>74</v>
      </c>
      <c r="AE308" s="53" t="s">
        <v>74</v>
      </c>
    </row>
    <row r="309" spans="1:31" x14ac:dyDescent="0.2">
      <c r="A309" s="48">
        <v>79958</v>
      </c>
      <c r="B309" s="49">
        <v>79958</v>
      </c>
      <c r="C309" s="50" t="s">
        <v>380</v>
      </c>
      <c r="D309" s="51">
        <v>0</v>
      </c>
      <c r="E309" s="51">
        <v>0</v>
      </c>
      <c r="F309" s="51">
        <v>0</v>
      </c>
      <c r="G309" s="52">
        <v>0</v>
      </c>
      <c r="H309" s="52">
        <v>0</v>
      </c>
      <c r="I309" s="51">
        <v>0</v>
      </c>
      <c r="J309" s="51">
        <v>0</v>
      </c>
      <c r="K309" s="53">
        <v>168.61625053338526</v>
      </c>
      <c r="L309" s="53">
        <v>104.93137260989501</v>
      </c>
      <c r="M309" s="53">
        <v>4293.7206692780264</v>
      </c>
      <c r="N309" s="53">
        <v>9.4929213081262846E-3</v>
      </c>
      <c r="O309" s="53">
        <v>2.5207334436711619</v>
      </c>
      <c r="P309" s="53">
        <v>2.5207334436711615</v>
      </c>
      <c r="Q309" s="53" t="s">
        <v>73</v>
      </c>
      <c r="R309" s="53" t="s">
        <v>74</v>
      </c>
      <c r="S309" s="53" t="s">
        <v>74</v>
      </c>
      <c r="T309" s="53" t="s">
        <v>74</v>
      </c>
      <c r="U309" s="53" t="s">
        <v>74</v>
      </c>
      <c r="V309" s="53" t="s">
        <v>74</v>
      </c>
      <c r="W309" s="53" t="s">
        <v>74</v>
      </c>
      <c r="X309" s="53" t="s">
        <v>74</v>
      </c>
      <c r="Y309" s="53" t="s">
        <v>74</v>
      </c>
      <c r="Z309" s="53" t="s">
        <v>74</v>
      </c>
      <c r="AA309" s="53" t="s">
        <v>74</v>
      </c>
      <c r="AB309" s="53" t="s">
        <v>74</v>
      </c>
      <c r="AC309" s="53" t="s">
        <v>74</v>
      </c>
      <c r="AD309" s="53" t="s">
        <v>74</v>
      </c>
      <c r="AE309" s="53" t="s">
        <v>74</v>
      </c>
    </row>
    <row r="310" spans="1:31" x14ac:dyDescent="0.2">
      <c r="A310" s="48">
        <v>80002</v>
      </c>
      <c r="B310" s="49">
        <v>80002</v>
      </c>
      <c r="C310" s="50" t="s">
        <v>381</v>
      </c>
      <c r="D310" s="51">
        <v>0</v>
      </c>
      <c r="E310" s="51">
        <v>0</v>
      </c>
      <c r="F310" s="51">
        <v>0</v>
      </c>
      <c r="G310" s="52">
        <v>0</v>
      </c>
      <c r="H310" s="52">
        <v>0</v>
      </c>
      <c r="I310" s="51">
        <v>0</v>
      </c>
      <c r="J310" s="51">
        <v>0</v>
      </c>
      <c r="K310" s="53">
        <v>513.69127709227519</v>
      </c>
      <c r="L310" s="53">
        <v>371.29557696687027</v>
      </c>
      <c r="M310" s="53">
        <v>9844.6759948222934</v>
      </c>
      <c r="N310" s="53">
        <v>9.0663569490259777E-2</v>
      </c>
      <c r="O310" s="53">
        <v>109.22931292405706</v>
      </c>
      <c r="P310" s="53">
        <v>109.22931292405706</v>
      </c>
      <c r="Q310" s="53" t="s">
        <v>73</v>
      </c>
      <c r="R310" s="53" t="s">
        <v>74</v>
      </c>
      <c r="S310" s="53" t="s">
        <v>74</v>
      </c>
      <c r="T310" s="53" t="s">
        <v>74</v>
      </c>
      <c r="U310" s="53" t="s">
        <v>74</v>
      </c>
      <c r="V310" s="53" t="s">
        <v>74</v>
      </c>
      <c r="W310" s="53" t="s">
        <v>74</v>
      </c>
      <c r="X310" s="53" t="s">
        <v>74</v>
      </c>
      <c r="Y310" s="53" t="s">
        <v>74</v>
      </c>
      <c r="Z310" s="53" t="s">
        <v>74</v>
      </c>
      <c r="AA310" s="53" t="s">
        <v>74</v>
      </c>
      <c r="AB310" s="53" t="s">
        <v>74</v>
      </c>
      <c r="AC310" s="53" t="s">
        <v>74</v>
      </c>
      <c r="AD310" s="53" t="s">
        <v>74</v>
      </c>
      <c r="AE310" s="53" t="s">
        <v>74</v>
      </c>
    </row>
    <row r="311" spans="1:31" x14ac:dyDescent="0.2">
      <c r="A311" s="48">
        <v>80057</v>
      </c>
      <c r="B311" s="49">
        <v>80057</v>
      </c>
      <c r="C311" s="50" t="s">
        <v>382</v>
      </c>
      <c r="D311" s="51">
        <v>0</v>
      </c>
      <c r="E311" s="51">
        <v>0</v>
      </c>
      <c r="F311" s="51">
        <v>0</v>
      </c>
      <c r="G311" s="52">
        <v>0</v>
      </c>
      <c r="H311" s="52">
        <v>0</v>
      </c>
      <c r="I311" s="51">
        <v>0</v>
      </c>
      <c r="J311" s="51">
        <v>0</v>
      </c>
      <c r="K311" s="53">
        <v>93.653575694733064</v>
      </c>
      <c r="L311" s="53">
        <v>24.281807135433954</v>
      </c>
      <c r="M311" s="53">
        <v>5164.0530013640855</v>
      </c>
      <c r="N311" s="53">
        <v>4.5108506979416242E-5</v>
      </c>
      <c r="O311" s="53">
        <v>3.1907799158178194</v>
      </c>
      <c r="P311" s="53">
        <v>3.1907799158178194</v>
      </c>
      <c r="Q311" s="53" t="s">
        <v>71</v>
      </c>
      <c r="R311" s="53" t="s">
        <v>74</v>
      </c>
      <c r="S311" s="53">
        <v>2.5251975893627248E-7</v>
      </c>
      <c r="T311" s="53" t="s">
        <v>74</v>
      </c>
      <c r="U311" s="53">
        <v>7.4828838192469493E-8</v>
      </c>
      <c r="V311" s="53" t="s">
        <v>74</v>
      </c>
      <c r="W311" s="53">
        <v>6.9860924439506902E-7</v>
      </c>
      <c r="X311" s="53" t="s">
        <v>74</v>
      </c>
      <c r="Y311" s="53">
        <v>7.3810896059430483E-9</v>
      </c>
      <c r="Z311" s="53" t="s">
        <v>74</v>
      </c>
      <c r="AA311" s="53">
        <v>4.3174372350037707E-10</v>
      </c>
      <c r="AB311" s="53" t="s">
        <v>74</v>
      </c>
      <c r="AC311" s="53">
        <v>1.939247839636379E-9</v>
      </c>
      <c r="AD311" s="53" t="s">
        <v>74</v>
      </c>
      <c r="AE311" s="53" t="s">
        <v>71</v>
      </c>
    </row>
    <row r="312" spans="1:31" x14ac:dyDescent="0.2">
      <c r="A312" s="48">
        <v>80068</v>
      </c>
      <c r="B312" s="49">
        <v>80068</v>
      </c>
      <c r="C312" s="50" t="s">
        <v>383</v>
      </c>
      <c r="D312" s="51">
        <v>0</v>
      </c>
      <c r="E312" s="51">
        <v>0</v>
      </c>
      <c r="F312" s="51">
        <v>0</v>
      </c>
      <c r="G312" s="52">
        <v>0</v>
      </c>
      <c r="H312" s="52">
        <v>0</v>
      </c>
      <c r="I312" s="51">
        <v>0</v>
      </c>
      <c r="J312" s="51">
        <v>0</v>
      </c>
      <c r="K312" s="53">
        <v>1967.8005795795457</v>
      </c>
      <c r="L312" s="53">
        <v>1338.3643000958514</v>
      </c>
      <c r="M312" s="53">
        <v>44978.288760302654</v>
      </c>
      <c r="N312" s="53">
        <v>0.35170844539610951</v>
      </c>
      <c r="O312" s="53">
        <v>503.66654331750647</v>
      </c>
      <c r="P312" s="53">
        <v>503.66654331750647</v>
      </c>
      <c r="Q312" s="53" t="s">
        <v>73</v>
      </c>
      <c r="R312" s="53" t="s">
        <v>74</v>
      </c>
      <c r="S312" s="53" t="s">
        <v>74</v>
      </c>
      <c r="T312" s="53" t="s">
        <v>74</v>
      </c>
      <c r="U312" s="53" t="s">
        <v>74</v>
      </c>
      <c r="V312" s="53" t="s">
        <v>74</v>
      </c>
      <c r="W312" s="53" t="s">
        <v>74</v>
      </c>
      <c r="X312" s="53" t="s">
        <v>74</v>
      </c>
      <c r="Y312" s="53" t="s">
        <v>74</v>
      </c>
      <c r="Z312" s="53" t="s">
        <v>74</v>
      </c>
      <c r="AA312" s="53" t="s">
        <v>74</v>
      </c>
      <c r="AB312" s="53" t="s">
        <v>74</v>
      </c>
      <c r="AC312" s="53" t="s">
        <v>74</v>
      </c>
      <c r="AD312" s="53" t="s">
        <v>74</v>
      </c>
      <c r="AE312" s="53" t="s">
        <v>74</v>
      </c>
    </row>
    <row r="313" spans="1:31" x14ac:dyDescent="0.2">
      <c r="A313" s="48">
        <v>80080</v>
      </c>
      <c r="B313" s="49">
        <v>80080</v>
      </c>
      <c r="C313" s="50" t="s">
        <v>384</v>
      </c>
      <c r="D313" s="51">
        <v>0</v>
      </c>
      <c r="E313" s="51">
        <v>0</v>
      </c>
      <c r="F313" s="51">
        <v>0</v>
      </c>
      <c r="G313" s="52">
        <v>0</v>
      </c>
      <c r="H313" s="52">
        <v>0</v>
      </c>
      <c r="I313" s="51">
        <v>0</v>
      </c>
      <c r="J313" s="51">
        <v>0</v>
      </c>
      <c r="K313" s="53" t="s">
        <v>74</v>
      </c>
      <c r="L313" s="53" t="s">
        <v>74</v>
      </c>
      <c r="M313" s="53" t="s">
        <v>74</v>
      </c>
      <c r="N313" s="53" t="s">
        <v>74</v>
      </c>
      <c r="O313" s="53" t="s">
        <v>74</v>
      </c>
      <c r="P313" s="53" t="s">
        <v>74</v>
      </c>
      <c r="Q313" s="53" t="s">
        <v>74</v>
      </c>
      <c r="R313" s="53">
        <v>1.6247281263754906E-6</v>
      </c>
      <c r="S313" s="53" t="s">
        <v>74</v>
      </c>
      <c r="T313" s="53">
        <v>6.5358070632057526E-7</v>
      </c>
      <c r="U313" s="53" t="s">
        <v>74</v>
      </c>
      <c r="V313" s="53">
        <v>4.187975156700462E-6</v>
      </c>
      <c r="W313" s="53" t="s">
        <v>74</v>
      </c>
      <c r="X313" s="53">
        <v>1.3928586666461833E-9</v>
      </c>
      <c r="Y313" s="53" t="s">
        <v>74</v>
      </c>
      <c r="Z313" s="53">
        <v>2.743788627297191E-7</v>
      </c>
      <c r="AA313" s="53" t="s">
        <v>74</v>
      </c>
      <c r="AB313" s="53">
        <v>4.6135806880339606E-7</v>
      </c>
      <c r="AC313" s="53" t="s">
        <v>74</v>
      </c>
      <c r="AD313" s="53" t="s">
        <v>71</v>
      </c>
      <c r="AE313" s="53" t="s">
        <v>74</v>
      </c>
    </row>
    <row r="314" spans="1:31" x14ac:dyDescent="0.2">
      <c r="A314" s="48">
        <v>80126</v>
      </c>
      <c r="B314" s="49">
        <v>80126</v>
      </c>
      <c r="C314" s="50" t="s">
        <v>385</v>
      </c>
      <c r="D314" s="51">
        <v>0</v>
      </c>
      <c r="E314" s="51">
        <v>0</v>
      </c>
      <c r="F314" s="51">
        <v>0</v>
      </c>
      <c r="G314" s="52">
        <v>0</v>
      </c>
      <c r="H314" s="52">
        <v>0</v>
      </c>
      <c r="I314" s="51">
        <v>0</v>
      </c>
      <c r="J314" s="51">
        <v>0</v>
      </c>
      <c r="K314" s="53">
        <v>20612.782260404969</v>
      </c>
      <c r="L314" s="53">
        <v>18482.860687277385</v>
      </c>
      <c r="M314" s="53">
        <v>741437.57505675149</v>
      </c>
      <c r="N314" s="53">
        <v>7.5101629085697535E-2</v>
      </c>
      <c r="O314" s="53">
        <v>256467.15308719722</v>
      </c>
      <c r="P314" s="53">
        <v>256467.15308719722</v>
      </c>
      <c r="Q314" s="53" t="s">
        <v>73</v>
      </c>
      <c r="R314" s="53" t="s">
        <v>74</v>
      </c>
      <c r="S314" s="53" t="s">
        <v>74</v>
      </c>
      <c r="T314" s="53" t="s">
        <v>74</v>
      </c>
      <c r="U314" s="53" t="s">
        <v>74</v>
      </c>
      <c r="V314" s="53" t="s">
        <v>74</v>
      </c>
      <c r="W314" s="53" t="s">
        <v>74</v>
      </c>
      <c r="X314" s="53" t="s">
        <v>74</v>
      </c>
      <c r="Y314" s="53" t="s">
        <v>74</v>
      </c>
      <c r="Z314" s="53" t="s">
        <v>74</v>
      </c>
      <c r="AA314" s="53" t="s">
        <v>74</v>
      </c>
      <c r="AB314" s="53" t="s">
        <v>74</v>
      </c>
      <c r="AC314" s="53" t="s">
        <v>74</v>
      </c>
      <c r="AD314" s="53" t="s">
        <v>74</v>
      </c>
      <c r="AE314" s="53" t="s">
        <v>74</v>
      </c>
    </row>
    <row r="315" spans="1:31" x14ac:dyDescent="0.2">
      <c r="A315" s="48">
        <v>80159</v>
      </c>
      <c r="B315" s="49">
        <v>80159</v>
      </c>
      <c r="C315" s="50" t="s">
        <v>386</v>
      </c>
      <c r="D315" s="51">
        <v>0</v>
      </c>
      <c r="E315" s="51">
        <v>0</v>
      </c>
      <c r="F315" s="51">
        <v>0</v>
      </c>
      <c r="G315" s="52">
        <v>0</v>
      </c>
      <c r="H315" s="52">
        <v>0</v>
      </c>
      <c r="I315" s="51">
        <v>0</v>
      </c>
      <c r="J315" s="51">
        <v>0</v>
      </c>
      <c r="K315" s="53">
        <v>112.745231758087</v>
      </c>
      <c r="L315" s="53">
        <v>71.468583120140721</v>
      </c>
      <c r="M315" s="53">
        <v>3087.6635753076216</v>
      </c>
      <c r="N315" s="53">
        <v>1.2840160641778975E-2</v>
      </c>
      <c r="O315" s="53">
        <v>31.001708748464097</v>
      </c>
      <c r="P315" s="53">
        <v>31.001708748464097</v>
      </c>
      <c r="Q315" s="53" t="s">
        <v>73</v>
      </c>
      <c r="R315" s="53" t="s">
        <v>74</v>
      </c>
      <c r="S315" s="53" t="s">
        <v>74</v>
      </c>
      <c r="T315" s="53" t="s">
        <v>74</v>
      </c>
      <c r="U315" s="53" t="s">
        <v>74</v>
      </c>
      <c r="V315" s="53" t="s">
        <v>74</v>
      </c>
      <c r="W315" s="53" t="s">
        <v>74</v>
      </c>
      <c r="X315" s="53" t="s">
        <v>74</v>
      </c>
      <c r="Y315" s="53" t="s">
        <v>74</v>
      </c>
      <c r="Z315" s="53" t="s">
        <v>74</v>
      </c>
      <c r="AA315" s="53" t="s">
        <v>74</v>
      </c>
      <c r="AB315" s="53" t="s">
        <v>74</v>
      </c>
      <c r="AC315" s="53" t="s">
        <v>74</v>
      </c>
      <c r="AD315" s="53" t="s">
        <v>74</v>
      </c>
      <c r="AE315" s="53" t="s">
        <v>74</v>
      </c>
    </row>
    <row r="316" spans="1:31" x14ac:dyDescent="0.2">
      <c r="A316" s="48">
        <v>80331</v>
      </c>
      <c r="B316" s="49">
        <v>80331</v>
      </c>
      <c r="C316" s="50" t="s">
        <v>387</v>
      </c>
      <c r="D316" s="51">
        <v>0</v>
      </c>
      <c r="E316" s="51">
        <v>0</v>
      </c>
      <c r="F316" s="51">
        <v>0</v>
      </c>
      <c r="G316" s="52">
        <v>0</v>
      </c>
      <c r="H316" s="52">
        <v>0</v>
      </c>
      <c r="I316" s="51">
        <v>0</v>
      </c>
      <c r="J316" s="51">
        <v>0</v>
      </c>
      <c r="K316" s="53">
        <v>1532.2391405581664</v>
      </c>
      <c r="L316" s="53">
        <v>921.03797211719461</v>
      </c>
      <c r="M316" s="53">
        <v>46222.250698500749</v>
      </c>
      <c r="N316" s="53">
        <v>1.058431791773234</v>
      </c>
      <c r="O316" s="53">
        <v>288.93805385654593</v>
      </c>
      <c r="P316" s="53">
        <v>288.93805385654599</v>
      </c>
      <c r="Q316" s="53" t="s">
        <v>73</v>
      </c>
      <c r="R316" s="53" t="s">
        <v>74</v>
      </c>
      <c r="S316" s="53">
        <v>1.5605264943898608E-5</v>
      </c>
      <c r="T316" s="53" t="s">
        <v>74</v>
      </c>
      <c r="U316" s="53">
        <v>1.1178637052866519E-5</v>
      </c>
      <c r="V316" s="53" t="s">
        <v>74</v>
      </c>
      <c r="W316" s="53">
        <v>1.562181586868941E-4</v>
      </c>
      <c r="X316" s="53" t="s">
        <v>74</v>
      </c>
      <c r="Y316" s="53">
        <v>4.0983749235840362E-6</v>
      </c>
      <c r="Z316" s="53" t="s">
        <v>74</v>
      </c>
      <c r="AA316" s="53">
        <v>1.0228277253653508E-6</v>
      </c>
      <c r="AB316" s="53" t="s">
        <v>74</v>
      </c>
      <c r="AC316" s="53">
        <v>1.9422270925732277E-6</v>
      </c>
      <c r="AD316" s="53" t="s">
        <v>74</v>
      </c>
      <c r="AE316" s="53" t="s">
        <v>71</v>
      </c>
    </row>
    <row r="317" spans="1:31" x14ac:dyDescent="0.2">
      <c r="A317" s="48">
        <v>80386</v>
      </c>
      <c r="B317" s="49">
        <v>80386</v>
      </c>
      <c r="C317" s="50" t="s">
        <v>388</v>
      </c>
      <c r="D317" s="51">
        <v>0</v>
      </c>
      <c r="E317" s="51">
        <v>0</v>
      </c>
      <c r="F317" s="51">
        <v>0</v>
      </c>
      <c r="G317" s="52">
        <v>0</v>
      </c>
      <c r="H317" s="52">
        <v>0</v>
      </c>
      <c r="I317" s="51">
        <v>0</v>
      </c>
      <c r="J317" s="51">
        <v>0</v>
      </c>
      <c r="K317" s="53">
        <v>196.9170390398713</v>
      </c>
      <c r="L317" s="53">
        <v>122.28666878308896</v>
      </c>
      <c r="M317" s="53">
        <v>5374.9651728546469</v>
      </c>
      <c r="N317" s="53">
        <v>1.2520957590574849E-2</v>
      </c>
      <c r="O317" s="53">
        <v>33.020446167432304</v>
      </c>
      <c r="P317" s="53">
        <v>33.020446167432297</v>
      </c>
      <c r="Q317" s="53" t="s">
        <v>73</v>
      </c>
      <c r="R317" s="53" t="s">
        <v>74</v>
      </c>
      <c r="S317" s="53" t="s">
        <v>74</v>
      </c>
      <c r="T317" s="53" t="s">
        <v>74</v>
      </c>
      <c r="U317" s="53" t="s">
        <v>74</v>
      </c>
      <c r="V317" s="53" t="s">
        <v>74</v>
      </c>
      <c r="W317" s="53" t="s">
        <v>74</v>
      </c>
      <c r="X317" s="53" t="s">
        <v>74</v>
      </c>
      <c r="Y317" s="53" t="s">
        <v>74</v>
      </c>
      <c r="Z317" s="53" t="s">
        <v>74</v>
      </c>
      <c r="AA317" s="53" t="s">
        <v>74</v>
      </c>
      <c r="AB317" s="53" t="s">
        <v>74</v>
      </c>
      <c r="AC317" s="53" t="s">
        <v>74</v>
      </c>
      <c r="AD317" s="53" t="s">
        <v>74</v>
      </c>
      <c r="AE317" s="53" t="s">
        <v>74</v>
      </c>
    </row>
    <row r="318" spans="1:31" x14ac:dyDescent="0.2">
      <c r="A318" s="48">
        <v>80466</v>
      </c>
      <c r="B318" s="49">
        <v>80466</v>
      </c>
      <c r="C318" s="50" t="s">
        <v>389</v>
      </c>
      <c r="D318" s="51">
        <v>0</v>
      </c>
      <c r="E318" s="51">
        <v>0</v>
      </c>
      <c r="F318" s="51">
        <v>0</v>
      </c>
      <c r="G318" s="52">
        <v>0</v>
      </c>
      <c r="H318" s="52">
        <v>0</v>
      </c>
      <c r="I318" s="51">
        <v>0</v>
      </c>
      <c r="J318" s="51">
        <v>0</v>
      </c>
      <c r="K318" s="53">
        <v>222.65209589252373</v>
      </c>
      <c r="L318" s="53">
        <v>98.596890314027519</v>
      </c>
      <c r="M318" s="53">
        <v>25804.793562583771</v>
      </c>
      <c r="N318" s="53">
        <v>0.8976019459250224</v>
      </c>
      <c r="O318" s="53">
        <v>198.17278238927156</v>
      </c>
      <c r="P318" s="53">
        <v>198.17278238927148</v>
      </c>
      <c r="Q318" s="53" t="s">
        <v>73</v>
      </c>
      <c r="R318" s="53" t="s">
        <v>74</v>
      </c>
      <c r="S318" s="53" t="s">
        <v>74</v>
      </c>
      <c r="T318" s="53" t="s">
        <v>74</v>
      </c>
      <c r="U318" s="53" t="s">
        <v>74</v>
      </c>
      <c r="V318" s="53" t="s">
        <v>74</v>
      </c>
      <c r="W318" s="53" t="s">
        <v>74</v>
      </c>
      <c r="X318" s="53" t="s">
        <v>74</v>
      </c>
      <c r="Y318" s="53" t="s">
        <v>74</v>
      </c>
      <c r="Z318" s="53" t="s">
        <v>74</v>
      </c>
      <c r="AA318" s="53" t="s">
        <v>74</v>
      </c>
      <c r="AB318" s="53" t="s">
        <v>74</v>
      </c>
      <c r="AC318" s="53" t="s">
        <v>74</v>
      </c>
      <c r="AD318" s="53" t="s">
        <v>74</v>
      </c>
      <c r="AE318" s="53" t="s">
        <v>74</v>
      </c>
    </row>
    <row r="319" spans="1:31" x14ac:dyDescent="0.2">
      <c r="A319" s="48">
        <v>80568</v>
      </c>
      <c r="B319" s="49">
        <v>80568</v>
      </c>
      <c r="C319" s="50" t="s">
        <v>390</v>
      </c>
      <c r="D319" s="51">
        <v>0</v>
      </c>
      <c r="E319" s="51">
        <v>0</v>
      </c>
      <c r="F319" s="51">
        <v>0</v>
      </c>
      <c r="G319" s="52">
        <v>0</v>
      </c>
      <c r="H319" s="52">
        <v>0</v>
      </c>
      <c r="I319" s="51">
        <v>0</v>
      </c>
      <c r="J319" s="51">
        <v>4.5072820512820515</v>
      </c>
      <c r="K319" s="53">
        <v>4.9882502167279176E-4</v>
      </c>
      <c r="L319" s="53">
        <v>7.3574054572690805E-5</v>
      </c>
      <c r="M319" s="53">
        <v>125.19491979937496</v>
      </c>
      <c r="N319" s="53">
        <v>1.3258173423011771E-5</v>
      </c>
      <c r="O319" s="53">
        <v>0.16525713791700167</v>
      </c>
      <c r="P319" s="53">
        <v>0.16525713791700167</v>
      </c>
      <c r="Q319" s="53" t="s">
        <v>71</v>
      </c>
      <c r="R319" s="53" t="s">
        <v>74</v>
      </c>
      <c r="S319" s="53" t="s">
        <v>74</v>
      </c>
      <c r="T319" s="53" t="s">
        <v>74</v>
      </c>
      <c r="U319" s="53" t="s">
        <v>74</v>
      </c>
      <c r="V319" s="53" t="s">
        <v>74</v>
      </c>
      <c r="W319" s="53" t="s">
        <v>74</v>
      </c>
      <c r="X319" s="53" t="s">
        <v>74</v>
      </c>
      <c r="Y319" s="53" t="s">
        <v>74</v>
      </c>
      <c r="Z319" s="53" t="s">
        <v>74</v>
      </c>
      <c r="AA319" s="53" t="s">
        <v>74</v>
      </c>
      <c r="AB319" s="53" t="s">
        <v>74</v>
      </c>
      <c r="AC319" s="53" t="s">
        <v>74</v>
      </c>
      <c r="AD319" s="53" t="s">
        <v>74</v>
      </c>
      <c r="AE319" s="53" t="s">
        <v>74</v>
      </c>
    </row>
    <row r="320" spans="1:31" x14ac:dyDescent="0.2">
      <c r="A320" s="48">
        <v>80626</v>
      </c>
      <c r="B320" s="49">
        <v>80626</v>
      </c>
      <c r="C320" s="50" t="s">
        <v>391</v>
      </c>
      <c r="D320" s="51">
        <v>0</v>
      </c>
      <c r="E320" s="51">
        <v>0</v>
      </c>
      <c r="F320" s="51">
        <v>0</v>
      </c>
      <c r="G320" s="52">
        <v>0</v>
      </c>
      <c r="H320" s="52">
        <v>0</v>
      </c>
      <c r="I320" s="51">
        <v>0</v>
      </c>
      <c r="J320" s="51">
        <v>15.608461538461539</v>
      </c>
      <c r="K320" s="53">
        <v>1.3580516631830897E-2</v>
      </c>
      <c r="L320" s="53">
        <v>1.4100399891535579E-2</v>
      </c>
      <c r="M320" s="53">
        <v>13.93574768539434</v>
      </c>
      <c r="N320" s="53">
        <v>1.1302623492559795E-3</v>
      </c>
      <c r="O320" s="53">
        <v>1.4553745936692355</v>
      </c>
      <c r="P320" s="53">
        <v>1.4553745936692359</v>
      </c>
      <c r="Q320" s="53" t="s">
        <v>71</v>
      </c>
      <c r="R320" s="53" t="s">
        <v>74</v>
      </c>
      <c r="S320" s="53">
        <v>1.8650445435999283E-6</v>
      </c>
      <c r="T320" s="53" t="s">
        <v>74</v>
      </c>
      <c r="U320" s="53">
        <v>5.9228591366375961E-8</v>
      </c>
      <c r="V320" s="53" t="s">
        <v>74</v>
      </c>
      <c r="W320" s="53">
        <v>5.405377705996096E-8</v>
      </c>
      <c r="X320" s="53" t="s">
        <v>74</v>
      </c>
      <c r="Y320" s="53">
        <v>4.7336524609752669E-9</v>
      </c>
      <c r="Z320" s="53" t="s">
        <v>74</v>
      </c>
      <c r="AA320" s="53">
        <v>3.9529385795095716E-8</v>
      </c>
      <c r="AB320" s="53" t="s">
        <v>74</v>
      </c>
      <c r="AC320" s="53">
        <v>4.2067089040048969E-8</v>
      </c>
      <c r="AD320" s="53" t="s">
        <v>74</v>
      </c>
      <c r="AE320" s="53" t="s">
        <v>71</v>
      </c>
    </row>
    <row r="321" spans="1:31" x14ac:dyDescent="0.2">
      <c r="A321" s="48">
        <v>81072</v>
      </c>
      <c r="B321" s="49">
        <v>81072</v>
      </c>
      <c r="C321" s="50" t="s">
        <v>392</v>
      </c>
      <c r="D321" s="51">
        <v>0</v>
      </c>
      <c r="E321" s="51">
        <v>0</v>
      </c>
      <c r="F321" s="51">
        <v>0</v>
      </c>
      <c r="G321" s="52">
        <v>0</v>
      </c>
      <c r="H321" s="52">
        <v>0</v>
      </c>
      <c r="I321" s="51">
        <v>0</v>
      </c>
      <c r="J321" s="51">
        <v>0</v>
      </c>
      <c r="K321" s="53">
        <v>175467.1788055248</v>
      </c>
      <c r="L321" s="53">
        <v>167972.92556485996</v>
      </c>
      <c r="M321" s="53">
        <v>1182448.6822201484</v>
      </c>
      <c r="N321" s="53">
        <v>1.608526702607947E-3</v>
      </c>
      <c r="O321" s="53">
        <v>280447.33841812122</v>
      </c>
      <c r="P321" s="53">
        <v>280447.33841812128</v>
      </c>
      <c r="Q321" s="53" t="s">
        <v>73</v>
      </c>
      <c r="R321" s="53" t="s">
        <v>74</v>
      </c>
      <c r="S321" s="53" t="s">
        <v>74</v>
      </c>
      <c r="T321" s="53" t="s">
        <v>74</v>
      </c>
      <c r="U321" s="53" t="s">
        <v>74</v>
      </c>
      <c r="V321" s="53" t="s">
        <v>74</v>
      </c>
      <c r="W321" s="53" t="s">
        <v>74</v>
      </c>
      <c r="X321" s="53" t="s">
        <v>74</v>
      </c>
      <c r="Y321" s="53" t="s">
        <v>74</v>
      </c>
      <c r="Z321" s="53" t="s">
        <v>74</v>
      </c>
      <c r="AA321" s="53" t="s">
        <v>74</v>
      </c>
      <c r="AB321" s="53" t="s">
        <v>74</v>
      </c>
      <c r="AC321" s="53" t="s">
        <v>74</v>
      </c>
      <c r="AD321" s="53" t="s">
        <v>74</v>
      </c>
      <c r="AE321" s="53" t="s">
        <v>74</v>
      </c>
    </row>
    <row r="322" spans="1:31" x14ac:dyDescent="0.2">
      <c r="A322" s="48">
        <v>81152</v>
      </c>
      <c r="B322" s="49">
        <v>81152</v>
      </c>
      <c r="C322" s="50" t="s">
        <v>393</v>
      </c>
      <c r="D322" s="51">
        <v>0</v>
      </c>
      <c r="E322" s="51">
        <v>0</v>
      </c>
      <c r="F322" s="51">
        <v>0</v>
      </c>
      <c r="G322" s="52">
        <v>0</v>
      </c>
      <c r="H322" s="52">
        <v>0</v>
      </c>
      <c r="I322" s="51">
        <v>0</v>
      </c>
      <c r="J322" s="51">
        <v>0</v>
      </c>
      <c r="K322" s="53" t="s">
        <v>74</v>
      </c>
      <c r="L322" s="53" t="s">
        <v>74</v>
      </c>
      <c r="M322" s="53" t="s">
        <v>74</v>
      </c>
      <c r="N322" s="53" t="s">
        <v>74</v>
      </c>
      <c r="O322" s="53" t="s">
        <v>74</v>
      </c>
      <c r="P322" s="53" t="s">
        <v>74</v>
      </c>
      <c r="Q322" s="53" t="s">
        <v>74</v>
      </c>
      <c r="R322" s="53">
        <v>6.2864106235764743E-6</v>
      </c>
      <c r="S322" s="53" t="s">
        <v>74</v>
      </c>
      <c r="T322" s="53">
        <v>5.1846518765901236E-6</v>
      </c>
      <c r="U322" s="53" t="s">
        <v>74</v>
      </c>
      <c r="V322" s="53">
        <v>6.3098518839867701E-5</v>
      </c>
      <c r="W322" s="53" t="s">
        <v>74</v>
      </c>
      <c r="X322" s="53">
        <v>3.5072124516421217E-6</v>
      </c>
      <c r="Y322" s="53" t="s">
        <v>74</v>
      </c>
      <c r="Z322" s="53">
        <v>2.2213953894448347E-7</v>
      </c>
      <c r="AA322" s="53" t="s">
        <v>74</v>
      </c>
      <c r="AB322" s="53">
        <v>3.0606775278899799E-7</v>
      </c>
      <c r="AC322" s="53" t="s">
        <v>74</v>
      </c>
      <c r="AD322" s="53" t="s">
        <v>71</v>
      </c>
      <c r="AE322" s="53" t="s">
        <v>74</v>
      </c>
    </row>
    <row r="323" spans="1:31" x14ac:dyDescent="0.2">
      <c r="A323" s="48">
        <v>81492</v>
      </c>
      <c r="B323" s="49">
        <v>81492</v>
      </c>
      <c r="C323" s="50" t="s">
        <v>394</v>
      </c>
      <c r="D323" s="51">
        <v>0</v>
      </c>
      <c r="E323" s="51">
        <v>0</v>
      </c>
      <c r="F323" s="51">
        <v>0</v>
      </c>
      <c r="G323" s="52">
        <v>0</v>
      </c>
      <c r="H323" s="52">
        <v>0</v>
      </c>
      <c r="I323" s="51">
        <v>0</v>
      </c>
      <c r="J323" s="51">
        <v>0</v>
      </c>
      <c r="K323" s="53" t="s">
        <v>74</v>
      </c>
      <c r="L323" s="53" t="s">
        <v>74</v>
      </c>
      <c r="M323" s="53" t="s">
        <v>74</v>
      </c>
      <c r="N323" s="53" t="s">
        <v>74</v>
      </c>
      <c r="O323" s="53" t="s">
        <v>74</v>
      </c>
      <c r="P323" s="53" t="s">
        <v>74</v>
      </c>
      <c r="Q323" s="53" t="s">
        <v>74</v>
      </c>
      <c r="R323" s="53">
        <v>2.6097104481932145E-6</v>
      </c>
      <c r="S323" s="53" t="s">
        <v>74</v>
      </c>
      <c r="T323" s="53">
        <v>2.0706137081663254E-6</v>
      </c>
      <c r="U323" s="53" t="s">
        <v>74</v>
      </c>
      <c r="V323" s="53">
        <v>4.642040792859328E-6</v>
      </c>
      <c r="W323" s="53" t="s">
        <v>74</v>
      </c>
      <c r="X323" s="53">
        <v>6.972143287497868E-8</v>
      </c>
      <c r="Y323" s="53" t="s">
        <v>74</v>
      </c>
      <c r="Z323" s="53">
        <v>2.5876737362706108E-8</v>
      </c>
      <c r="AA323" s="53" t="s">
        <v>74</v>
      </c>
      <c r="AB323" s="53">
        <v>5.6075379986469602E-7</v>
      </c>
      <c r="AC323" s="53" t="s">
        <v>74</v>
      </c>
      <c r="AD323" s="53" t="s">
        <v>71</v>
      </c>
      <c r="AE323" s="53" t="s">
        <v>74</v>
      </c>
    </row>
    <row r="324" spans="1:31" x14ac:dyDescent="0.2">
      <c r="A324" s="48">
        <v>81549</v>
      </c>
      <c r="B324" s="49">
        <v>81549</v>
      </c>
      <c r="C324" s="50" t="s">
        <v>395</v>
      </c>
      <c r="D324" s="51">
        <v>0</v>
      </c>
      <c r="E324" s="51">
        <v>0</v>
      </c>
      <c r="F324" s="51">
        <v>0</v>
      </c>
      <c r="G324" s="52">
        <v>0</v>
      </c>
      <c r="H324" s="52">
        <v>0</v>
      </c>
      <c r="I324" s="51">
        <v>0</v>
      </c>
      <c r="J324" s="51">
        <v>0</v>
      </c>
      <c r="K324" s="53">
        <v>132.66559041669652</v>
      </c>
      <c r="L324" s="53">
        <v>76.161741388122863</v>
      </c>
      <c r="M324" s="53">
        <v>3936.4112371114793</v>
      </c>
      <c r="N324" s="53">
        <v>7.5365626976891576E-8</v>
      </c>
      <c r="O324" s="53">
        <v>2.9183684959228979</v>
      </c>
      <c r="P324" s="53">
        <v>2.9183684959228979</v>
      </c>
      <c r="Q324" s="53" t="s">
        <v>73</v>
      </c>
      <c r="R324" s="53">
        <v>6.812833046370131E-8</v>
      </c>
      <c r="S324" s="53" t="s">
        <v>74</v>
      </c>
      <c r="T324" s="53">
        <v>3.0024070104597101E-8</v>
      </c>
      <c r="U324" s="53" t="s">
        <v>74</v>
      </c>
      <c r="V324" s="53">
        <v>7.0564496436494615E-8</v>
      </c>
      <c r="W324" s="53" t="s">
        <v>74</v>
      </c>
      <c r="X324" s="53">
        <v>2.8580314019560274E-10</v>
      </c>
      <c r="Y324" s="53" t="s">
        <v>74</v>
      </c>
      <c r="Z324" s="53">
        <v>5.2315019478239015E-11</v>
      </c>
      <c r="AA324" s="53" t="s">
        <v>74</v>
      </c>
      <c r="AB324" s="53">
        <v>4.5578552924742987E-10</v>
      </c>
      <c r="AC324" s="53" t="s">
        <v>74</v>
      </c>
      <c r="AD324" s="53" t="s">
        <v>73</v>
      </c>
      <c r="AE324" s="53" t="s">
        <v>74</v>
      </c>
    </row>
    <row r="325" spans="1:31" x14ac:dyDescent="0.2">
      <c r="A325" s="48">
        <v>81618</v>
      </c>
      <c r="B325" s="49">
        <v>81618</v>
      </c>
      <c r="C325" s="50" t="s">
        <v>396</v>
      </c>
      <c r="D325" s="51">
        <v>0</v>
      </c>
      <c r="E325" s="51">
        <v>0</v>
      </c>
      <c r="F325" s="51">
        <v>0</v>
      </c>
      <c r="G325" s="52">
        <v>0</v>
      </c>
      <c r="H325" s="52">
        <v>0</v>
      </c>
      <c r="I325" s="51">
        <v>0</v>
      </c>
      <c r="J325" s="51">
        <v>0</v>
      </c>
      <c r="K325" s="53">
        <v>81.743392593550979</v>
      </c>
      <c r="L325" s="53">
        <v>50.853781084882606</v>
      </c>
      <c r="M325" s="53">
        <v>2090.323641743299</v>
      </c>
      <c r="N325" s="53">
        <v>4.3932074041565888E-8</v>
      </c>
      <c r="O325" s="53">
        <v>1.2008127022230035</v>
      </c>
      <c r="P325" s="53">
        <v>1.2008127022230035</v>
      </c>
      <c r="Q325" s="53" t="s">
        <v>73</v>
      </c>
      <c r="R325" s="53" t="s">
        <v>74</v>
      </c>
      <c r="S325" s="53" t="s">
        <v>74</v>
      </c>
      <c r="T325" s="53" t="s">
        <v>74</v>
      </c>
      <c r="U325" s="53" t="s">
        <v>74</v>
      </c>
      <c r="V325" s="53" t="s">
        <v>74</v>
      </c>
      <c r="W325" s="53" t="s">
        <v>74</v>
      </c>
      <c r="X325" s="53" t="s">
        <v>74</v>
      </c>
      <c r="Y325" s="53" t="s">
        <v>74</v>
      </c>
      <c r="Z325" s="53" t="s">
        <v>74</v>
      </c>
      <c r="AA325" s="53" t="s">
        <v>74</v>
      </c>
      <c r="AB325" s="53" t="s">
        <v>74</v>
      </c>
      <c r="AC325" s="53" t="s">
        <v>74</v>
      </c>
      <c r="AD325" s="53" t="s">
        <v>74</v>
      </c>
      <c r="AE325" s="53" t="s">
        <v>74</v>
      </c>
    </row>
    <row r="326" spans="1:31" x14ac:dyDescent="0.2">
      <c r="A326" s="48">
        <v>81641</v>
      </c>
      <c r="B326" s="49">
        <v>81641</v>
      </c>
      <c r="C326" s="50" t="s">
        <v>397</v>
      </c>
      <c r="D326" s="51">
        <v>0</v>
      </c>
      <c r="E326" s="51">
        <v>0</v>
      </c>
      <c r="F326" s="51">
        <v>0</v>
      </c>
      <c r="G326" s="52">
        <v>0</v>
      </c>
      <c r="H326" s="52">
        <v>0</v>
      </c>
      <c r="I326" s="51">
        <v>0</v>
      </c>
      <c r="J326" s="51">
        <v>0</v>
      </c>
      <c r="K326" s="53">
        <v>168.43555995235548</v>
      </c>
      <c r="L326" s="53">
        <v>94.922277979233542</v>
      </c>
      <c r="M326" s="53">
        <v>5436.677415484497</v>
      </c>
      <c r="N326" s="53">
        <v>2.4694446578668056E-2</v>
      </c>
      <c r="O326" s="53">
        <v>13.071093199680909</v>
      </c>
      <c r="P326" s="53">
        <v>13.071093199680904</v>
      </c>
      <c r="Q326" s="53" t="s">
        <v>73</v>
      </c>
      <c r="R326" s="53" t="s">
        <v>74</v>
      </c>
      <c r="S326" s="53" t="s">
        <v>74</v>
      </c>
      <c r="T326" s="53" t="s">
        <v>74</v>
      </c>
      <c r="U326" s="53" t="s">
        <v>74</v>
      </c>
      <c r="V326" s="53" t="s">
        <v>74</v>
      </c>
      <c r="W326" s="53" t="s">
        <v>74</v>
      </c>
      <c r="X326" s="53" t="s">
        <v>74</v>
      </c>
      <c r="Y326" s="53" t="s">
        <v>74</v>
      </c>
      <c r="Z326" s="53" t="s">
        <v>74</v>
      </c>
      <c r="AA326" s="53" t="s">
        <v>74</v>
      </c>
      <c r="AB326" s="53" t="s">
        <v>74</v>
      </c>
      <c r="AC326" s="53" t="s">
        <v>74</v>
      </c>
      <c r="AD326" s="53" t="s">
        <v>74</v>
      </c>
      <c r="AE326" s="53" t="s">
        <v>74</v>
      </c>
    </row>
    <row r="327" spans="1:31" x14ac:dyDescent="0.2">
      <c r="A327" s="48">
        <v>81776</v>
      </c>
      <c r="B327" s="49">
        <v>81776</v>
      </c>
      <c r="C327" s="50" t="s">
        <v>398</v>
      </c>
      <c r="D327" s="51">
        <v>0</v>
      </c>
      <c r="E327" s="51">
        <v>0</v>
      </c>
      <c r="F327" s="51">
        <v>0</v>
      </c>
      <c r="G327" s="52">
        <v>0</v>
      </c>
      <c r="H327" s="52">
        <v>0</v>
      </c>
      <c r="I327" s="51">
        <v>0</v>
      </c>
      <c r="J327" s="51">
        <v>0</v>
      </c>
      <c r="K327" s="53">
        <v>0.10125219081567607</v>
      </c>
      <c r="L327" s="53">
        <v>6.2536658698027034E-2</v>
      </c>
      <c r="M327" s="53">
        <v>2.6641554471658315</v>
      </c>
      <c r="N327" s="53">
        <v>5.7280986196636307E-13</v>
      </c>
      <c r="O327" s="53">
        <v>3.8417860039855536E-4</v>
      </c>
      <c r="P327" s="53">
        <v>3.8417860039855536E-4</v>
      </c>
      <c r="Q327" s="53" t="s">
        <v>73</v>
      </c>
      <c r="R327" s="53" t="s">
        <v>74</v>
      </c>
      <c r="S327" s="53" t="s">
        <v>74</v>
      </c>
      <c r="T327" s="53" t="s">
        <v>74</v>
      </c>
      <c r="U327" s="53" t="s">
        <v>74</v>
      </c>
      <c r="V327" s="53" t="s">
        <v>74</v>
      </c>
      <c r="W327" s="53" t="s">
        <v>74</v>
      </c>
      <c r="X327" s="53" t="s">
        <v>74</v>
      </c>
      <c r="Y327" s="53" t="s">
        <v>74</v>
      </c>
      <c r="Z327" s="53" t="s">
        <v>74</v>
      </c>
      <c r="AA327" s="53" t="s">
        <v>74</v>
      </c>
      <c r="AB327" s="53" t="s">
        <v>74</v>
      </c>
      <c r="AC327" s="53" t="s">
        <v>74</v>
      </c>
      <c r="AD327" s="53" t="s">
        <v>74</v>
      </c>
      <c r="AE327" s="53" t="s">
        <v>74</v>
      </c>
    </row>
    <row r="328" spans="1:31" x14ac:dyDescent="0.2">
      <c r="A328" s="48">
        <v>81812</v>
      </c>
      <c r="B328" s="49">
        <v>81812</v>
      </c>
      <c r="C328" s="50" t="s">
        <v>399</v>
      </c>
      <c r="D328" s="51">
        <v>0</v>
      </c>
      <c r="E328" s="51">
        <v>0</v>
      </c>
      <c r="F328" s="51">
        <v>0</v>
      </c>
      <c r="G328" s="52">
        <v>0</v>
      </c>
      <c r="H328" s="52">
        <v>0</v>
      </c>
      <c r="I328" s="51">
        <v>0</v>
      </c>
      <c r="J328" s="51">
        <v>0</v>
      </c>
      <c r="K328" s="53">
        <v>12.763345237551974</v>
      </c>
      <c r="L328" s="53">
        <v>6.2665670655865835</v>
      </c>
      <c r="M328" s="53">
        <v>539.26122464571847</v>
      </c>
      <c r="N328" s="53">
        <v>5.2470773510214706E-5</v>
      </c>
      <c r="O328" s="53">
        <v>22.753106928572652</v>
      </c>
      <c r="P328" s="53">
        <v>22.753106928572652</v>
      </c>
      <c r="Q328" s="53" t="s">
        <v>71</v>
      </c>
      <c r="R328" s="53" t="s">
        <v>74</v>
      </c>
      <c r="S328" s="53">
        <v>1.285029353628248E-4</v>
      </c>
      <c r="T328" s="53" t="s">
        <v>74</v>
      </c>
      <c r="U328" s="53">
        <v>4.8090717480841058E-5</v>
      </c>
      <c r="V328" s="53" t="s">
        <v>74</v>
      </c>
      <c r="W328" s="53">
        <v>4.0676405214030487E-4</v>
      </c>
      <c r="X328" s="53" t="s">
        <v>74</v>
      </c>
      <c r="Y328" s="53">
        <v>1.4578148854025564E-6</v>
      </c>
      <c r="Z328" s="53" t="s">
        <v>74</v>
      </c>
      <c r="AA328" s="53">
        <v>1.7182502908929012E-5</v>
      </c>
      <c r="AB328" s="53" t="s">
        <v>74</v>
      </c>
      <c r="AC328" s="53">
        <v>4.0740653224383255E-5</v>
      </c>
      <c r="AD328" s="53" t="s">
        <v>74</v>
      </c>
      <c r="AE328" s="53" t="s">
        <v>71</v>
      </c>
    </row>
    <row r="329" spans="1:31" x14ac:dyDescent="0.2">
      <c r="A329" s="48">
        <v>81823</v>
      </c>
      <c r="B329" s="49">
        <v>81823</v>
      </c>
      <c r="C329" s="50" t="s">
        <v>400</v>
      </c>
      <c r="D329" s="51">
        <v>0</v>
      </c>
      <c r="E329" s="51">
        <v>0</v>
      </c>
      <c r="F329" s="51">
        <v>0</v>
      </c>
      <c r="G329" s="52">
        <v>0</v>
      </c>
      <c r="H329" s="52">
        <v>0</v>
      </c>
      <c r="I329" s="51">
        <v>0</v>
      </c>
      <c r="J329" s="51">
        <v>0</v>
      </c>
      <c r="K329" s="53">
        <v>2.2362045601801537</v>
      </c>
      <c r="L329" s="53">
        <v>1.4617082996228141</v>
      </c>
      <c r="M329" s="53">
        <v>59.807998562878652</v>
      </c>
      <c r="N329" s="53">
        <v>9.3864409571665468E-9</v>
      </c>
      <c r="O329" s="53">
        <v>1.6371999791457541</v>
      </c>
      <c r="P329" s="53">
        <v>1.6371999791457541</v>
      </c>
      <c r="Q329" s="53" t="s">
        <v>73</v>
      </c>
      <c r="R329" s="53" t="s">
        <v>74</v>
      </c>
      <c r="S329" s="53" t="s">
        <v>74</v>
      </c>
      <c r="T329" s="53" t="s">
        <v>74</v>
      </c>
      <c r="U329" s="53" t="s">
        <v>74</v>
      </c>
      <c r="V329" s="53" t="s">
        <v>74</v>
      </c>
      <c r="W329" s="53" t="s">
        <v>74</v>
      </c>
      <c r="X329" s="53" t="s">
        <v>74</v>
      </c>
      <c r="Y329" s="53" t="s">
        <v>74</v>
      </c>
      <c r="Z329" s="53" t="s">
        <v>74</v>
      </c>
      <c r="AA329" s="53" t="s">
        <v>74</v>
      </c>
      <c r="AB329" s="53" t="s">
        <v>74</v>
      </c>
      <c r="AC329" s="53" t="s">
        <v>74</v>
      </c>
      <c r="AD329" s="53" t="s">
        <v>74</v>
      </c>
      <c r="AE329" s="53" t="s">
        <v>74</v>
      </c>
    </row>
    <row r="330" spans="1:31" x14ac:dyDescent="0.2">
      <c r="A330" s="48">
        <v>81889</v>
      </c>
      <c r="B330" s="49">
        <v>81889</v>
      </c>
      <c r="C330" s="50" t="s">
        <v>401</v>
      </c>
      <c r="D330" s="51">
        <v>0</v>
      </c>
      <c r="E330" s="51">
        <v>0</v>
      </c>
      <c r="F330" s="51">
        <v>0</v>
      </c>
      <c r="G330" s="52">
        <v>0</v>
      </c>
      <c r="H330" s="52">
        <v>0</v>
      </c>
      <c r="I330" s="51">
        <v>0</v>
      </c>
      <c r="J330" s="51">
        <v>0</v>
      </c>
      <c r="K330" s="53">
        <v>8.3962822741255702E-2</v>
      </c>
      <c r="L330" s="53">
        <v>5.1858707502904978E-2</v>
      </c>
      <c r="M330" s="53">
        <v>2.2092043219927731</v>
      </c>
      <c r="N330" s="53">
        <v>3.3331661120501033E-20</v>
      </c>
      <c r="O330" s="53">
        <v>3.2019508394986242E-4</v>
      </c>
      <c r="P330" s="53">
        <v>3.2019508394986242E-4</v>
      </c>
      <c r="Q330" s="53" t="s">
        <v>73</v>
      </c>
      <c r="R330" s="53" t="s">
        <v>74</v>
      </c>
      <c r="S330" s="53" t="s">
        <v>74</v>
      </c>
      <c r="T330" s="53" t="s">
        <v>74</v>
      </c>
      <c r="U330" s="53" t="s">
        <v>74</v>
      </c>
      <c r="V330" s="53" t="s">
        <v>74</v>
      </c>
      <c r="W330" s="53" t="s">
        <v>74</v>
      </c>
      <c r="X330" s="53" t="s">
        <v>74</v>
      </c>
      <c r="Y330" s="53" t="s">
        <v>74</v>
      </c>
      <c r="Z330" s="53" t="s">
        <v>74</v>
      </c>
      <c r="AA330" s="53" t="s">
        <v>74</v>
      </c>
      <c r="AB330" s="53" t="s">
        <v>74</v>
      </c>
      <c r="AC330" s="53" t="s">
        <v>74</v>
      </c>
      <c r="AD330" s="53" t="s">
        <v>74</v>
      </c>
      <c r="AE330" s="53" t="s">
        <v>74</v>
      </c>
    </row>
    <row r="331" spans="1:31" x14ac:dyDescent="0.2">
      <c r="A331" s="48">
        <v>82280</v>
      </c>
      <c r="B331" s="49">
        <v>82280</v>
      </c>
      <c r="C331" s="50" t="s">
        <v>402</v>
      </c>
      <c r="D331" s="51">
        <v>0</v>
      </c>
      <c r="E331" s="51">
        <v>0</v>
      </c>
      <c r="F331" s="51">
        <v>0</v>
      </c>
      <c r="G331" s="52">
        <v>0</v>
      </c>
      <c r="H331" s="52">
        <v>0</v>
      </c>
      <c r="I331" s="51">
        <v>0</v>
      </c>
      <c r="J331" s="51">
        <v>0</v>
      </c>
      <c r="K331" s="53" t="s">
        <v>74</v>
      </c>
      <c r="L331" s="53" t="s">
        <v>74</v>
      </c>
      <c r="M331" s="53" t="s">
        <v>74</v>
      </c>
      <c r="N331" s="53" t="s">
        <v>74</v>
      </c>
      <c r="O331" s="53" t="s">
        <v>74</v>
      </c>
      <c r="P331" s="53" t="s">
        <v>74</v>
      </c>
      <c r="Q331" s="53" t="s">
        <v>74</v>
      </c>
      <c r="R331" s="53">
        <v>5.8694550833629692E-7</v>
      </c>
      <c r="S331" s="53" t="s">
        <v>74</v>
      </c>
      <c r="T331" s="53">
        <v>2.179870424087084E-7</v>
      </c>
      <c r="U331" s="53" t="s">
        <v>74</v>
      </c>
      <c r="V331" s="53">
        <v>1.9919811946231273E-6</v>
      </c>
      <c r="W331" s="53" t="s">
        <v>74</v>
      </c>
      <c r="X331" s="53">
        <v>1.3480046752382996E-8</v>
      </c>
      <c r="Y331" s="53" t="s">
        <v>74</v>
      </c>
      <c r="Z331" s="53">
        <v>1.0056004352536013E-8</v>
      </c>
      <c r="AA331" s="53" t="s">
        <v>74</v>
      </c>
      <c r="AB331" s="53">
        <v>9.9553339483647756E-8</v>
      </c>
      <c r="AC331" s="53" t="s">
        <v>74</v>
      </c>
      <c r="AD331" s="53" t="s">
        <v>71</v>
      </c>
      <c r="AE331" s="53" t="s">
        <v>74</v>
      </c>
    </row>
    <row r="332" spans="1:31" x14ac:dyDescent="0.2">
      <c r="A332" s="48">
        <v>82688</v>
      </c>
      <c r="B332" s="49">
        <v>82688</v>
      </c>
      <c r="C332" s="50" t="s">
        <v>403</v>
      </c>
      <c r="D332" s="51">
        <v>0</v>
      </c>
      <c r="E332" s="51">
        <v>0</v>
      </c>
      <c r="F332" s="51">
        <v>0</v>
      </c>
      <c r="G332" s="52">
        <v>0</v>
      </c>
      <c r="H332" s="52">
        <v>0</v>
      </c>
      <c r="I332" s="51">
        <v>0</v>
      </c>
      <c r="J332" s="51">
        <v>0</v>
      </c>
      <c r="K332" s="53">
        <v>2710.4224417212858</v>
      </c>
      <c r="L332" s="53">
        <v>2663.0754510666825</v>
      </c>
      <c r="M332" s="53">
        <v>55620.630939996503</v>
      </c>
      <c r="N332" s="53">
        <v>566.95630083667402</v>
      </c>
      <c r="O332" s="53">
        <v>937.41243314589144</v>
      </c>
      <c r="P332" s="53">
        <v>937.41243314589144</v>
      </c>
      <c r="Q332" s="53" t="s">
        <v>71</v>
      </c>
      <c r="R332" s="53">
        <v>7.4843776170167978E-6</v>
      </c>
      <c r="S332" s="53">
        <v>3.3132135612540288E-5</v>
      </c>
      <c r="T332" s="53">
        <v>6.7997087873141917E-6</v>
      </c>
      <c r="U332" s="53">
        <v>3.0101216854003913E-5</v>
      </c>
      <c r="V332" s="53">
        <v>1.0347001195603549E-5</v>
      </c>
      <c r="W332" s="53">
        <v>4.5804509651732062E-5</v>
      </c>
      <c r="X332" s="53">
        <v>2.0686322812415506E-6</v>
      </c>
      <c r="Y332" s="53">
        <v>9.1575023043655996E-6</v>
      </c>
      <c r="Z332" s="53">
        <v>1.2821738269270169E-6</v>
      </c>
      <c r="AA332" s="53">
        <v>5.6759772537410097E-6</v>
      </c>
      <c r="AB332" s="53">
        <v>1.8761276485480858E-6</v>
      </c>
      <c r="AC332" s="53">
        <v>8.3053152658681526E-6</v>
      </c>
      <c r="AD332" s="53" t="s">
        <v>71</v>
      </c>
      <c r="AE332" s="53" t="s">
        <v>71</v>
      </c>
    </row>
    <row r="333" spans="1:31" x14ac:dyDescent="0.2">
      <c r="A333" s="48">
        <v>82713</v>
      </c>
      <c r="B333" s="49">
        <v>82713</v>
      </c>
      <c r="C333" s="50" t="s">
        <v>404</v>
      </c>
      <c r="D333" s="51">
        <v>0</v>
      </c>
      <c r="E333" s="51">
        <v>0</v>
      </c>
      <c r="F333" s="51">
        <v>0</v>
      </c>
      <c r="G333" s="52">
        <v>0</v>
      </c>
      <c r="H333" s="52">
        <v>0</v>
      </c>
      <c r="I333" s="51">
        <v>0</v>
      </c>
      <c r="J333" s="51">
        <v>0</v>
      </c>
      <c r="K333" s="53">
        <v>1.7569447187305716</v>
      </c>
      <c r="L333" s="53">
        <v>1.2100329799831997</v>
      </c>
      <c r="M333" s="53">
        <v>36.567563157997952</v>
      </c>
      <c r="N333" s="53">
        <v>6.3315791469007159E-10</v>
      </c>
      <c r="O333" s="53">
        <v>0.24183904638065087</v>
      </c>
      <c r="P333" s="53">
        <v>0.24183904638065087</v>
      </c>
      <c r="Q333" s="53" t="s">
        <v>73</v>
      </c>
      <c r="R333" s="53" t="s">
        <v>74</v>
      </c>
      <c r="S333" s="53" t="s">
        <v>74</v>
      </c>
      <c r="T333" s="53" t="s">
        <v>74</v>
      </c>
      <c r="U333" s="53" t="s">
        <v>74</v>
      </c>
      <c r="V333" s="53" t="s">
        <v>74</v>
      </c>
      <c r="W333" s="53" t="s">
        <v>74</v>
      </c>
      <c r="X333" s="53" t="s">
        <v>74</v>
      </c>
      <c r="Y333" s="53" t="s">
        <v>74</v>
      </c>
      <c r="Z333" s="53" t="s">
        <v>74</v>
      </c>
      <c r="AA333" s="53" t="s">
        <v>74</v>
      </c>
      <c r="AB333" s="53" t="s">
        <v>74</v>
      </c>
      <c r="AC333" s="53" t="s">
        <v>74</v>
      </c>
      <c r="AD333" s="53" t="s">
        <v>74</v>
      </c>
      <c r="AE333" s="53" t="s">
        <v>74</v>
      </c>
    </row>
    <row r="334" spans="1:31" x14ac:dyDescent="0.2">
      <c r="A334" s="48">
        <v>83329</v>
      </c>
      <c r="B334" s="49">
        <v>83329</v>
      </c>
      <c r="C334" s="50" t="s">
        <v>405</v>
      </c>
      <c r="D334" s="51">
        <v>0</v>
      </c>
      <c r="E334" s="51">
        <v>0</v>
      </c>
      <c r="F334" s="51">
        <v>0</v>
      </c>
      <c r="G334" s="52">
        <v>0</v>
      </c>
      <c r="H334" s="52">
        <v>0</v>
      </c>
      <c r="I334" s="51">
        <v>0</v>
      </c>
      <c r="J334" s="51">
        <v>0</v>
      </c>
      <c r="K334" s="53">
        <v>3.463136417313835</v>
      </c>
      <c r="L334" s="53">
        <v>2.5961028552241832</v>
      </c>
      <c r="M334" s="53">
        <v>4115.8122467381427</v>
      </c>
      <c r="N334" s="53">
        <v>0.36508047226414753</v>
      </c>
      <c r="O334" s="53">
        <v>18.281896537970159</v>
      </c>
      <c r="P334" s="53">
        <v>18.281896537970159</v>
      </c>
      <c r="Q334" s="53" t="s">
        <v>71</v>
      </c>
      <c r="R334" s="53" t="s">
        <v>74</v>
      </c>
      <c r="S334" s="53">
        <v>5.3926795417493065E-8</v>
      </c>
      <c r="T334" s="53" t="s">
        <v>74</v>
      </c>
      <c r="U334" s="53">
        <v>2.0899160562766189E-9</v>
      </c>
      <c r="V334" s="53" t="s">
        <v>74</v>
      </c>
      <c r="W334" s="53">
        <v>2.58346765720981E-7</v>
      </c>
      <c r="X334" s="53" t="s">
        <v>74</v>
      </c>
      <c r="Y334" s="53">
        <v>2.8795162139530513E-8</v>
      </c>
      <c r="Z334" s="53" t="s">
        <v>74</v>
      </c>
      <c r="AA334" s="53">
        <v>1.451315515374185E-9</v>
      </c>
      <c r="AB334" s="53" t="s">
        <v>74</v>
      </c>
      <c r="AC334" s="53">
        <v>9.4495668877109394E-9</v>
      </c>
      <c r="AD334" s="53" t="s">
        <v>74</v>
      </c>
      <c r="AE334" s="53" t="s">
        <v>71</v>
      </c>
    </row>
    <row r="335" spans="1:31" x14ac:dyDescent="0.2">
      <c r="A335" s="48">
        <v>83341</v>
      </c>
      <c r="B335" s="49">
        <v>83341</v>
      </c>
      <c r="C335" s="50" t="s">
        <v>406</v>
      </c>
      <c r="D335" s="51">
        <v>0</v>
      </c>
      <c r="E335" s="51">
        <v>0</v>
      </c>
      <c r="F335" s="51">
        <v>0</v>
      </c>
      <c r="G335" s="52">
        <v>0</v>
      </c>
      <c r="H335" s="52">
        <v>0</v>
      </c>
      <c r="I335" s="51">
        <v>0</v>
      </c>
      <c r="J335" s="51">
        <v>0</v>
      </c>
      <c r="K335" s="53">
        <v>9.0207319279083134</v>
      </c>
      <c r="L335" s="53">
        <v>1.7270287252191763</v>
      </c>
      <c r="M335" s="53">
        <v>1868.0745626493369</v>
      </c>
      <c r="N335" s="53">
        <v>5.5190143610900329E-3</v>
      </c>
      <c r="O335" s="53">
        <v>10.396902516729766</v>
      </c>
      <c r="P335" s="53">
        <v>10.396902516729766</v>
      </c>
      <c r="Q335" s="53" t="s">
        <v>73</v>
      </c>
      <c r="R335" s="53" t="s">
        <v>74</v>
      </c>
      <c r="S335" s="53" t="s">
        <v>74</v>
      </c>
      <c r="T335" s="53" t="s">
        <v>74</v>
      </c>
      <c r="U335" s="53" t="s">
        <v>74</v>
      </c>
      <c r="V335" s="53" t="s">
        <v>74</v>
      </c>
      <c r="W335" s="53" t="s">
        <v>74</v>
      </c>
      <c r="X335" s="53" t="s">
        <v>74</v>
      </c>
      <c r="Y335" s="53" t="s">
        <v>74</v>
      </c>
      <c r="Z335" s="53" t="s">
        <v>74</v>
      </c>
      <c r="AA335" s="53" t="s">
        <v>74</v>
      </c>
      <c r="AB335" s="53" t="s">
        <v>74</v>
      </c>
      <c r="AC335" s="53" t="s">
        <v>74</v>
      </c>
      <c r="AD335" s="53" t="s">
        <v>74</v>
      </c>
      <c r="AE335" s="53" t="s">
        <v>74</v>
      </c>
    </row>
    <row r="336" spans="1:31" x14ac:dyDescent="0.2">
      <c r="A336" s="48">
        <v>83410</v>
      </c>
      <c r="B336" s="49">
        <v>83410</v>
      </c>
      <c r="C336" s="50" t="s">
        <v>407</v>
      </c>
      <c r="D336" s="51">
        <v>0</v>
      </c>
      <c r="E336" s="51">
        <v>0</v>
      </c>
      <c r="F336" s="51">
        <v>0</v>
      </c>
      <c r="G336" s="52">
        <v>0</v>
      </c>
      <c r="H336" s="52">
        <v>0</v>
      </c>
      <c r="I336" s="51">
        <v>0</v>
      </c>
      <c r="J336" s="51">
        <v>0</v>
      </c>
      <c r="K336" s="53">
        <v>6.9319223376414296</v>
      </c>
      <c r="L336" s="53">
        <v>6.880625880316714</v>
      </c>
      <c r="M336" s="53">
        <v>988.48322523957506</v>
      </c>
      <c r="N336" s="53">
        <v>1.1453396503727582</v>
      </c>
      <c r="O336" s="53">
        <v>20.289413194798506</v>
      </c>
      <c r="P336" s="53">
        <v>20.289413194798509</v>
      </c>
      <c r="Q336" s="53" t="s">
        <v>71</v>
      </c>
      <c r="R336" s="53" t="s">
        <v>74</v>
      </c>
      <c r="S336" s="53" t="s">
        <v>74</v>
      </c>
      <c r="T336" s="53" t="s">
        <v>74</v>
      </c>
      <c r="U336" s="53" t="s">
        <v>74</v>
      </c>
      <c r="V336" s="53" t="s">
        <v>74</v>
      </c>
      <c r="W336" s="53" t="s">
        <v>74</v>
      </c>
      <c r="X336" s="53" t="s">
        <v>74</v>
      </c>
      <c r="Y336" s="53" t="s">
        <v>74</v>
      </c>
      <c r="Z336" s="53" t="s">
        <v>74</v>
      </c>
      <c r="AA336" s="53" t="s">
        <v>74</v>
      </c>
      <c r="AB336" s="53" t="s">
        <v>74</v>
      </c>
      <c r="AC336" s="53" t="s">
        <v>74</v>
      </c>
      <c r="AD336" s="53" t="s">
        <v>74</v>
      </c>
      <c r="AE336" s="53" t="s">
        <v>74</v>
      </c>
    </row>
    <row r="337" spans="1:31" x14ac:dyDescent="0.2">
      <c r="A337" s="48">
        <v>83421</v>
      </c>
      <c r="B337" s="49">
        <v>83421</v>
      </c>
      <c r="C337" s="50" t="s">
        <v>408</v>
      </c>
      <c r="D337" s="51">
        <v>0</v>
      </c>
      <c r="E337" s="51">
        <v>0</v>
      </c>
      <c r="F337" s="51">
        <v>0</v>
      </c>
      <c r="G337" s="52">
        <v>0</v>
      </c>
      <c r="H337" s="52">
        <v>0</v>
      </c>
      <c r="I337" s="51">
        <v>0</v>
      </c>
      <c r="J337" s="51">
        <v>0</v>
      </c>
      <c r="K337" s="53">
        <v>19.486723310438691</v>
      </c>
      <c r="L337" s="53">
        <v>19.390581621310467</v>
      </c>
      <c r="M337" s="53">
        <v>696.90103191394712</v>
      </c>
      <c r="N337" s="53">
        <v>2.5635747293186082</v>
      </c>
      <c r="O337" s="53">
        <v>20.784440293180495</v>
      </c>
      <c r="P337" s="53">
        <v>20.784440293180499</v>
      </c>
      <c r="Q337" s="53" t="s">
        <v>71</v>
      </c>
      <c r="R337" s="53" t="s">
        <v>74</v>
      </c>
      <c r="S337" s="53" t="s">
        <v>74</v>
      </c>
      <c r="T337" s="53" t="s">
        <v>74</v>
      </c>
      <c r="U337" s="53" t="s">
        <v>74</v>
      </c>
      <c r="V337" s="53" t="s">
        <v>74</v>
      </c>
      <c r="W337" s="53" t="s">
        <v>74</v>
      </c>
      <c r="X337" s="53" t="s">
        <v>74</v>
      </c>
      <c r="Y337" s="53" t="s">
        <v>74</v>
      </c>
      <c r="Z337" s="53" t="s">
        <v>74</v>
      </c>
      <c r="AA337" s="53" t="s">
        <v>74</v>
      </c>
      <c r="AB337" s="53" t="s">
        <v>74</v>
      </c>
      <c r="AC337" s="53" t="s">
        <v>74</v>
      </c>
      <c r="AD337" s="53" t="s">
        <v>74</v>
      </c>
      <c r="AE337" s="53" t="s">
        <v>74</v>
      </c>
    </row>
    <row r="338" spans="1:31" x14ac:dyDescent="0.2">
      <c r="A338" s="48">
        <v>83590</v>
      </c>
      <c r="B338" s="49">
        <v>83590</v>
      </c>
      <c r="C338" s="50" t="s">
        <v>409</v>
      </c>
      <c r="D338" s="51">
        <v>0</v>
      </c>
      <c r="E338" s="51">
        <v>0</v>
      </c>
      <c r="F338" s="51">
        <v>0</v>
      </c>
      <c r="G338" s="52">
        <v>0</v>
      </c>
      <c r="H338" s="52">
        <v>0</v>
      </c>
      <c r="I338" s="51">
        <v>0</v>
      </c>
      <c r="J338" s="51">
        <v>0</v>
      </c>
      <c r="K338" s="53">
        <v>13430.452712306698</v>
      </c>
      <c r="L338" s="53">
        <v>3368.8673892533407</v>
      </c>
      <c r="M338" s="53">
        <v>1367478.5160453182</v>
      </c>
      <c r="N338" s="53">
        <v>8.2568822020133297</v>
      </c>
      <c r="O338" s="53">
        <v>16563.660061942021</v>
      </c>
      <c r="P338" s="53">
        <v>16563.660061942021</v>
      </c>
      <c r="Q338" s="53" t="s">
        <v>73</v>
      </c>
      <c r="R338" s="53" t="s">
        <v>74</v>
      </c>
      <c r="S338" s="53" t="s">
        <v>74</v>
      </c>
      <c r="T338" s="53" t="s">
        <v>74</v>
      </c>
      <c r="U338" s="53" t="s">
        <v>74</v>
      </c>
      <c r="V338" s="53" t="s">
        <v>74</v>
      </c>
      <c r="W338" s="53" t="s">
        <v>74</v>
      </c>
      <c r="X338" s="53" t="s">
        <v>74</v>
      </c>
      <c r="Y338" s="53" t="s">
        <v>74</v>
      </c>
      <c r="Z338" s="53" t="s">
        <v>74</v>
      </c>
      <c r="AA338" s="53" t="s">
        <v>74</v>
      </c>
      <c r="AB338" s="53" t="s">
        <v>74</v>
      </c>
      <c r="AC338" s="53" t="s">
        <v>74</v>
      </c>
      <c r="AD338" s="53" t="s">
        <v>74</v>
      </c>
      <c r="AE338" s="53" t="s">
        <v>74</v>
      </c>
    </row>
    <row r="339" spans="1:31" x14ac:dyDescent="0.2">
      <c r="A339" s="48">
        <v>83669</v>
      </c>
      <c r="B339" s="49">
        <v>83669</v>
      </c>
      <c r="C339" s="50" t="s">
        <v>410</v>
      </c>
      <c r="D339" s="51">
        <v>0</v>
      </c>
      <c r="E339" s="51">
        <v>0</v>
      </c>
      <c r="F339" s="51">
        <v>0</v>
      </c>
      <c r="G339" s="52">
        <v>0</v>
      </c>
      <c r="H339" s="52">
        <v>0</v>
      </c>
      <c r="I339" s="51">
        <v>0</v>
      </c>
      <c r="J339" s="51">
        <v>0</v>
      </c>
      <c r="K339" s="53">
        <v>2591.5883498081175</v>
      </c>
      <c r="L339" s="53">
        <v>2218.1392882436335</v>
      </c>
      <c r="M339" s="53">
        <v>64301.313646754796</v>
      </c>
      <c r="N339" s="53">
        <v>22.020887250887256</v>
      </c>
      <c r="O339" s="53">
        <v>832.24658002568219</v>
      </c>
      <c r="P339" s="53">
        <v>832.24658002568219</v>
      </c>
      <c r="Q339" s="53" t="s">
        <v>73</v>
      </c>
      <c r="R339" s="53" t="s">
        <v>74</v>
      </c>
      <c r="S339" s="53" t="s">
        <v>74</v>
      </c>
      <c r="T339" s="53" t="s">
        <v>74</v>
      </c>
      <c r="U339" s="53" t="s">
        <v>74</v>
      </c>
      <c r="V339" s="53" t="s">
        <v>74</v>
      </c>
      <c r="W339" s="53" t="s">
        <v>74</v>
      </c>
      <c r="X339" s="53" t="s">
        <v>74</v>
      </c>
      <c r="Y339" s="53" t="s">
        <v>74</v>
      </c>
      <c r="Z339" s="53" t="s">
        <v>74</v>
      </c>
      <c r="AA339" s="53" t="s">
        <v>74</v>
      </c>
      <c r="AB339" s="53" t="s">
        <v>74</v>
      </c>
      <c r="AC339" s="53" t="s">
        <v>74</v>
      </c>
      <c r="AD339" s="53" t="s">
        <v>74</v>
      </c>
      <c r="AE339" s="53" t="s">
        <v>74</v>
      </c>
    </row>
    <row r="340" spans="1:31" x14ac:dyDescent="0.2">
      <c r="A340" s="48">
        <v>83794</v>
      </c>
      <c r="B340" s="49">
        <v>83794</v>
      </c>
      <c r="C340" s="50" t="s">
        <v>411</v>
      </c>
      <c r="D340" s="51">
        <v>0</v>
      </c>
      <c r="E340" s="51">
        <v>0</v>
      </c>
      <c r="F340" s="51">
        <v>0</v>
      </c>
      <c r="G340" s="52">
        <v>0</v>
      </c>
      <c r="H340" s="52">
        <v>0</v>
      </c>
      <c r="I340" s="51">
        <v>0</v>
      </c>
      <c r="J340" s="51">
        <v>0</v>
      </c>
      <c r="K340" s="53">
        <v>1255.7406758723362</v>
      </c>
      <c r="L340" s="53">
        <v>162.01154378206527</v>
      </c>
      <c r="M340" s="53">
        <v>71486.017876079335</v>
      </c>
      <c r="N340" s="53">
        <v>1.0252811254901186E-3</v>
      </c>
      <c r="O340" s="53">
        <v>18.90675745348257</v>
      </c>
      <c r="P340" s="53">
        <v>18.90675745348257</v>
      </c>
      <c r="Q340" s="53" t="s">
        <v>71</v>
      </c>
      <c r="R340" s="53" t="s">
        <v>74</v>
      </c>
      <c r="S340" s="53">
        <v>4.2803539549934165E-6</v>
      </c>
      <c r="T340" s="53" t="s">
        <v>74</v>
      </c>
      <c r="U340" s="53">
        <v>8.9446772574663349E-7</v>
      </c>
      <c r="V340" s="53" t="s">
        <v>74</v>
      </c>
      <c r="W340" s="53">
        <v>7.2621972175256687E-6</v>
      </c>
      <c r="X340" s="53" t="s">
        <v>74</v>
      </c>
      <c r="Y340" s="53">
        <v>1.8163339889712392E-7</v>
      </c>
      <c r="Z340" s="53" t="s">
        <v>74</v>
      </c>
      <c r="AA340" s="53">
        <v>1.9214839034044916E-9</v>
      </c>
      <c r="AB340" s="53" t="s">
        <v>74</v>
      </c>
      <c r="AC340" s="53">
        <v>4.5153902467965041E-8</v>
      </c>
      <c r="AD340" s="53" t="s">
        <v>74</v>
      </c>
      <c r="AE340" s="53" t="s">
        <v>71</v>
      </c>
    </row>
    <row r="341" spans="1:31" x14ac:dyDescent="0.2">
      <c r="A341" s="48">
        <v>83896</v>
      </c>
      <c r="B341" s="49">
        <v>83896</v>
      </c>
      <c r="C341" s="50" t="s">
        <v>412</v>
      </c>
      <c r="D341" s="51">
        <v>0</v>
      </c>
      <c r="E341" s="51">
        <v>0</v>
      </c>
      <c r="F341" s="51">
        <v>0</v>
      </c>
      <c r="G341" s="52">
        <v>0</v>
      </c>
      <c r="H341" s="52">
        <v>0</v>
      </c>
      <c r="I341" s="51">
        <v>0</v>
      </c>
      <c r="J341" s="51">
        <v>0</v>
      </c>
      <c r="K341" s="53">
        <v>0.63992662815385049</v>
      </c>
      <c r="L341" s="53">
        <v>0.11915503735271614</v>
      </c>
      <c r="M341" s="53">
        <v>38.110369837009934</v>
      </c>
      <c r="N341" s="53">
        <v>1.5707321442836908E-6</v>
      </c>
      <c r="O341" s="53">
        <v>1.8944222936741903E-2</v>
      </c>
      <c r="P341" s="53">
        <v>1.8944222936741906E-2</v>
      </c>
      <c r="Q341" s="53" t="s">
        <v>73</v>
      </c>
      <c r="R341" s="53" t="s">
        <v>74</v>
      </c>
      <c r="S341" s="53" t="s">
        <v>74</v>
      </c>
      <c r="T341" s="53" t="s">
        <v>74</v>
      </c>
      <c r="U341" s="53" t="s">
        <v>74</v>
      </c>
      <c r="V341" s="53" t="s">
        <v>74</v>
      </c>
      <c r="W341" s="53" t="s">
        <v>74</v>
      </c>
      <c r="X341" s="53" t="s">
        <v>74</v>
      </c>
      <c r="Y341" s="53" t="s">
        <v>74</v>
      </c>
      <c r="Z341" s="53" t="s">
        <v>74</v>
      </c>
      <c r="AA341" s="53" t="s">
        <v>74</v>
      </c>
      <c r="AB341" s="53" t="s">
        <v>74</v>
      </c>
      <c r="AC341" s="53" t="s">
        <v>74</v>
      </c>
      <c r="AD341" s="53" t="s">
        <v>74</v>
      </c>
      <c r="AE341" s="53" t="s">
        <v>74</v>
      </c>
    </row>
    <row r="342" spans="1:31" x14ac:dyDescent="0.2">
      <c r="A342" s="48">
        <v>84117</v>
      </c>
      <c r="B342" s="49">
        <v>84117</v>
      </c>
      <c r="C342" s="50" t="s">
        <v>413</v>
      </c>
      <c r="D342" s="51">
        <v>0</v>
      </c>
      <c r="E342" s="51">
        <v>0</v>
      </c>
      <c r="F342" s="51">
        <v>0</v>
      </c>
      <c r="G342" s="52">
        <v>0</v>
      </c>
      <c r="H342" s="52">
        <v>0</v>
      </c>
      <c r="I342" s="51">
        <v>0</v>
      </c>
      <c r="J342" s="51">
        <v>0</v>
      </c>
      <c r="K342" s="53">
        <v>11361.464096932228</v>
      </c>
      <c r="L342" s="53">
        <v>10956.478578967279</v>
      </c>
      <c r="M342" s="53">
        <v>74447.777485236831</v>
      </c>
      <c r="N342" s="53">
        <v>1.1771302005520936</v>
      </c>
      <c r="O342" s="53">
        <v>19354.870582276253</v>
      </c>
      <c r="P342" s="53">
        <v>19354.870582276257</v>
      </c>
      <c r="Q342" s="53" t="s">
        <v>73</v>
      </c>
      <c r="R342" s="53" t="s">
        <v>74</v>
      </c>
      <c r="S342" s="53" t="s">
        <v>74</v>
      </c>
      <c r="T342" s="53" t="s">
        <v>74</v>
      </c>
      <c r="U342" s="53" t="s">
        <v>74</v>
      </c>
      <c r="V342" s="53" t="s">
        <v>74</v>
      </c>
      <c r="W342" s="53" t="s">
        <v>74</v>
      </c>
      <c r="X342" s="53" t="s">
        <v>74</v>
      </c>
      <c r="Y342" s="53" t="s">
        <v>74</v>
      </c>
      <c r="Z342" s="53" t="s">
        <v>74</v>
      </c>
      <c r="AA342" s="53" t="s">
        <v>74</v>
      </c>
      <c r="AB342" s="53" t="s">
        <v>74</v>
      </c>
      <c r="AC342" s="53" t="s">
        <v>74</v>
      </c>
      <c r="AD342" s="53" t="s">
        <v>74</v>
      </c>
      <c r="AE342" s="53" t="s">
        <v>74</v>
      </c>
    </row>
    <row r="343" spans="1:31" x14ac:dyDescent="0.2">
      <c r="A343" s="48">
        <v>84628</v>
      </c>
      <c r="B343" s="49">
        <v>84628</v>
      </c>
      <c r="C343" s="50" t="s">
        <v>414</v>
      </c>
      <c r="D343" s="51">
        <v>0</v>
      </c>
      <c r="E343" s="51">
        <v>0</v>
      </c>
      <c r="F343" s="51">
        <v>0</v>
      </c>
      <c r="G343" s="52">
        <v>0</v>
      </c>
      <c r="H343" s="52">
        <v>0</v>
      </c>
      <c r="I343" s="51">
        <v>0</v>
      </c>
      <c r="J343" s="51">
        <v>0</v>
      </c>
      <c r="K343" s="53">
        <v>3440.3723615049003</v>
      </c>
      <c r="L343" s="53">
        <v>2524.071507402688</v>
      </c>
      <c r="M343" s="53">
        <v>163560.13587720657</v>
      </c>
      <c r="N343" s="53">
        <v>19.792810386563438</v>
      </c>
      <c r="O343" s="53">
        <v>134.9450442468339</v>
      </c>
      <c r="P343" s="53">
        <v>134.94504424683387</v>
      </c>
      <c r="Q343" s="53" t="s">
        <v>73</v>
      </c>
      <c r="R343" s="53" t="s">
        <v>74</v>
      </c>
      <c r="S343" s="53" t="s">
        <v>74</v>
      </c>
      <c r="T343" s="53" t="s">
        <v>74</v>
      </c>
      <c r="U343" s="53" t="s">
        <v>74</v>
      </c>
      <c r="V343" s="53" t="s">
        <v>74</v>
      </c>
      <c r="W343" s="53" t="s">
        <v>74</v>
      </c>
      <c r="X343" s="53" t="s">
        <v>74</v>
      </c>
      <c r="Y343" s="53" t="s">
        <v>74</v>
      </c>
      <c r="Z343" s="53" t="s">
        <v>74</v>
      </c>
      <c r="AA343" s="53" t="s">
        <v>74</v>
      </c>
      <c r="AB343" s="53" t="s">
        <v>74</v>
      </c>
      <c r="AC343" s="53" t="s">
        <v>74</v>
      </c>
      <c r="AD343" s="53" t="s">
        <v>74</v>
      </c>
      <c r="AE343" s="53" t="s">
        <v>74</v>
      </c>
    </row>
    <row r="344" spans="1:31" x14ac:dyDescent="0.2">
      <c r="A344" s="48">
        <v>84651</v>
      </c>
      <c r="B344" s="49">
        <v>84651</v>
      </c>
      <c r="C344" s="50" t="s">
        <v>415</v>
      </c>
      <c r="D344" s="51">
        <v>0</v>
      </c>
      <c r="E344" s="51">
        <v>0</v>
      </c>
      <c r="F344" s="51">
        <v>0</v>
      </c>
      <c r="G344" s="52">
        <v>0</v>
      </c>
      <c r="H344" s="52">
        <v>0</v>
      </c>
      <c r="I344" s="51">
        <v>0</v>
      </c>
      <c r="J344" s="51">
        <v>0</v>
      </c>
      <c r="K344" s="53">
        <v>348.89802580447611</v>
      </c>
      <c r="L344" s="53">
        <v>236.78510798812246</v>
      </c>
      <c r="M344" s="53">
        <v>7581.0525381143498</v>
      </c>
      <c r="N344" s="53">
        <v>1.9075613152277179E-2</v>
      </c>
      <c r="O344" s="53">
        <v>30.64354091462214</v>
      </c>
      <c r="P344" s="53">
        <v>30.64354091462214</v>
      </c>
      <c r="Q344" s="53" t="s">
        <v>71</v>
      </c>
      <c r="R344" s="53" t="s">
        <v>74</v>
      </c>
      <c r="S344" s="53" t="s">
        <v>74</v>
      </c>
      <c r="T344" s="53" t="s">
        <v>74</v>
      </c>
      <c r="U344" s="53" t="s">
        <v>74</v>
      </c>
      <c r="V344" s="53" t="s">
        <v>74</v>
      </c>
      <c r="W344" s="53" t="s">
        <v>74</v>
      </c>
      <c r="X344" s="53" t="s">
        <v>74</v>
      </c>
      <c r="Y344" s="53" t="s">
        <v>74</v>
      </c>
      <c r="Z344" s="53" t="s">
        <v>74</v>
      </c>
      <c r="AA344" s="53" t="s">
        <v>74</v>
      </c>
      <c r="AB344" s="53" t="s">
        <v>74</v>
      </c>
      <c r="AC344" s="53" t="s">
        <v>74</v>
      </c>
      <c r="AD344" s="53" t="s">
        <v>74</v>
      </c>
      <c r="AE344" s="53" t="s">
        <v>74</v>
      </c>
    </row>
    <row r="345" spans="1:31" x14ac:dyDescent="0.2">
      <c r="A345" s="48">
        <v>84662</v>
      </c>
      <c r="B345" s="49">
        <v>84662</v>
      </c>
      <c r="C345" s="50" t="s">
        <v>416</v>
      </c>
      <c r="D345" s="51">
        <v>0</v>
      </c>
      <c r="E345" s="51">
        <v>0</v>
      </c>
      <c r="F345" s="51">
        <v>0</v>
      </c>
      <c r="G345" s="52">
        <v>0</v>
      </c>
      <c r="H345" s="52">
        <v>0</v>
      </c>
      <c r="I345" s="51">
        <v>0</v>
      </c>
      <c r="J345" s="51">
        <v>1.6155743589743592</v>
      </c>
      <c r="K345" s="53">
        <v>24.546168887881841</v>
      </c>
      <c r="L345" s="53">
        <v>21.11672372497927</v>
      </c>
      <c r="M345" s="53">
        <v>422.99738197532997</v>
      </c>
      <c r="N345" s="53">
        <v>1.833951344969589E-2</v>
      </c>
      <c r="O345" s="53">
        <v>35.110606233255247</v>
      </c>
      <c r="P345" s="53">
        <v>35.11060623325524</v>
      </c>
      <c r="Q345" s="53" t="s">
        <v>71</v>
      </c>
      <c r="R345" s="53" t="s">
        <v>74</v>
      </c>
      <c r="S345" s="53">
        <v>1.5336230180725252E-8</v>
      </c>
      <c r="T345" s="53" t="s">
        <v>74</v>
      </c>
      <c r="U345" s="53">
        <v>7.6392875837331248E-9</v>
      </c>
      <c r="V345" s="53" t="s">
        <v>74</v>
      </c>
      <c r="W345" s="53">
        <v>1.3646359379870837E-8</v>
      </c>
      <c r="X345" s="53" t="s">
        <v>74</v>
      </c>
      <c r="Y345" s="53">
        <v>2.1300740610131397E-11</v>
      </c>
      <c r="Z345" s="53" t="s">
        <v>74</v>
      </c>
      <c r="AA345" s="53">
        <v>1.7116673297439692E-9</v>
      </c>
      <c r="AB345" s="53" t="s">
        <v>74</v>
      </c>
      <c r="AC345" s="53">
        <v>3.7443479981916521E-9</v>
      </c>
      <c r="AD345" s="53" t="s">
        <v>74</v>
      </c>
      <c r="AE345" s="53" t="s">
        <v>71</v>
      </c>
    </row>
    <row r="346" spans="1:31" x14ac:dyDescent="0.2">
      <c r="A346" s="48">
        <v>84695</v>
      </c>
      <c r="B346" s="49">
        <v>84695</v>
      </c>
      <c r="C346" s="50" t="s">
        <v>417</v>
      </c>
      <c r="D346" s="51">
        <v>0</v>
      </c>
      <c r="E346" s="51">
        <v>0</v>
      </c>
      <c r="F346" s="51">
        <v>0</v>
      </c>
      <c r="G346" s="52">
        <v>0</v>
      </c>
      <c r="H346" s="52">
        <v>0</v>
      </c>
      <c r="I346" s="51">
        <v>0</v>
      </c>
      <c r="J346" s="51">
        <v>0</v>
      </c>
      <c r="K346" s="53">
        <v>9.0944963380897885</v>
      </c>
      <c r="L346" s="53">
        <v>8.5635125590014116</v>
      </c>
      <c r="M346" s="53">
        <v>2354.3655198010206</v>
      </c>
      <c r="N346" s="53">
        <v>0.45218228083857642</v>
      </c>
      <c r="O346" s="53">
        <v>12.846862175159309</v>
      </c>
      <c r="P346" s="53">
        <v>12.846862175159313</v>
      </c>
      <c r="Q346" s="53" t="s">
        <v>71</v>
      </c>
      <c r="R346" s="53" t="s">
        <v>74</v>
      </c>
      <c r="S346" s="53" t="s">
        <v>74</v>
      </c>
      <c r="T346" s="53" t="s">
        <v>74</v>
      </c>
      <c r="U346" s="53" t="s">
        <v>74</v>
      </c>
      <c r="V346" s="53" t="s">
        <v>74</v>
      </c>
      <c r="W346" s="53" t="s">
        <v>74</v>
      </c>
      <c r="X346" s="53" t="s">
        <v>74</v>
      </c>
      <c r="Y346" s="53" t="s">
        <v>74</v>
      </c>
      <c r="Z346" s="53" t="s">
        <v>74</v>
      </c>
      <c r="AA346" s="53" t="s">
        <v>74</v>
      </c>
      <c r="AB346" s="53" t="s">
        <v>74</v>
      </c>
      <c r="AC346" s="53" t="s">
        <v>74</v>
      </c>
      <c r="AD346" s="53" t="s">
        <v>74</v>
      </c>
      <c r="AE346" s="53" t="s">
        <v>74</v>
      </c>
    </row>
    <row r="347" spans="1:31" x14ac:dyDescent="0.2">
      <c r="A347" s="48">
        <v>84742</v>
      </c>
      <c r="B347" s="49">
        <v>84742</v>
      </c>
      <c r="C347" s="50" t="s">
        <v>418</v>
      </c>
      <c r="D347" s="51">
        <v>0</v>
      </c>
      <c r="E347" s="51">
        <v>0</v>
      </c>
      <c r="F347" s="51">
        <v>0</v>
      </c>
      <c r="G347" s="52">
        <v>0</v>
      </c>
      <c r="H347" s="52">
        <v>0</v>
      </c>
      <c r="I347" s="51">
        <v>0</v>
      </c>
      <c r="J347" s="51">
        <v>1.2462179487179488</v>
      </c>
      <c r="K347" s="53">
        <v>119.72052787532137</v>
      </c>
      <c r="L347" s="53">
        <v>75.904493765806905</v>
      </c>
      <c r="M347" s="53">
        <v>6318.7219029468797</v>
      </c>
      <c r="N347" s="53">
        <v>0.10457440389919243</v>
      </c>
      <c r="O347" s="53">
        <v>21.879717682661664</v>
      </c>
      <c r="P347" s="53">
        <v>21.879717682661664</v>
      </c>
      <c r="Q347" s="53" t="s">
        <v>71</v>
      </c>
      <c r="R347" s="53" t="s">
        <v>74</v>
      </c>
      <c r="S347" s="53">
        <v>7.9630920686787371E-8</v>
      </c>
      <c r="T347" s="53" t="s">
        <v>74</v>
      </c>
      <c r="U347" s="53">
        <v>3.384077063945023E-8</v>
      </c>
      <c r="V347" s="53" t="s">
        <v>74</v>
      </c>
      <c r="W347" s="53">
        <v>1.1397212122235643E-7</v>
      </c>
      <c r="X347" s="53" t="s">
        <v>74</v>
      </c>
      <c r="Y347" s="53">
        <v>1.521286530292675E-9</v>
      </c>
      <c r="Z347" s="53" t="s">
        <v>74</v>
      </c>
      <c r="AA347" s="53">
        <v>9.1896318604122561E-10</v>
      </c>
      <c r="AB347" s="53" t="s">
        <v>74</v>
      </c>
      <c r="AC347" s="53">
        <v>1.4097315176067661E-8</v>
      </c>
      <c r="AD347" s="53" t="s">
        <v>74</v>
      </c>
      <c r="AE347" s="53" t="s">
        <v>71</v>
      </c>
    </row>
    <row r="348" spans="1:31" x14ac:dyDescent="0.2">
      <c r="A348" s="48">
        <v>84753</v>
      </c>
      <c r="B348" s="49">
        <v>84753</v>
      </c>
      <c r="C348" s="50" t="s">
        <v>419</v>
      </c>
      <c r="D348" s="51">
        <v>0</v>
      </c>
      <c r="E348" s="51">
        <v>0</v>
      </c>
      <c r="F348" s="51">
        <v>0</v>
      </c>
      <c r="G348" s="52">
        <v>0</v>
      </c>
      <c r="H348" s="52">
        <v>0</v>
      </c>
      <c r="I348" s="51">
        <v>0</v>
      </c>
      <c r="J348" s="51">
        <v>0</v>
      </c>
      <c r="K348" s="53">
        <v>78.065280225648081</v>
      </c>
      <c r="L348" s="53">
        <v>37.705164423112507</v>
      </c>
      <c r="M348" s="53">
        <v>7556.7835920961961</v>
      </c>
      <c r="N348" s="53">
        <v>0.32008012509318523</v>
      </c>
      <c r="O348" s="53">
        <v>1.0949032478524976</v>
      </c>
      <c r="P348" s="53">
        <v>1.0949032478524976</v>
      </c>
      <c r="Q348" s="53" t="s">
        <v>71</v>
      </c>
      <c r="R348" s="53" t="s">
        <v>74</v>
      </c>
      <c r="S348" s="53" t="s">
        <v>74</v>
      </c>
      <c r="T348" s="53" t="s">
        <v>74</v>
      </c>
      <c r="U348" s="53" t="s">
        <v>74</v>
      </c>
      <c r="V348" s="53" t="s">
        <v>74</v>
      </c>
      <c r="W348" s="53" t="s">
        <v>74</v>
      </c>
      <c r="X348" s="53" t="s">
        <v>74</v>
      </c>
      <c r="Y348" s="53" t="s">
        <v>74</v>
      </c>
      <c r="Z348" s="53" t="s">
        <v>74</v>
      </c>
      <c r="AA348" s="53" t="s">
        <v>74</v>
      </c>
      <c r="AB348" s="53" t="s">
        <v>74</v>
      </c>
      <c r="AC348" s="53" t="s">
        <v>74</v>
      </c>
      <c r="AD348" s="53" t="s">
        <v>74</v>
      </c>
      <c r="AE348" s="53" t="s">
        <v>74</v>
      </c>
    </row>
    <row r="349" spans="1:31" x14ac:dyDescent="0.2">
      <c r="A349" s="48">
        <v>85007</v>
      </c>
      <c r="B349" s="49">
        <v>85007</v>
      </c>
      <c r="C349" s="50" t="s">
        <v>420</v>
      </c>
      <c r="D349" s="51">
        <v>0</v>
      </c>
      <c r="E349" s="51">
        <v>0</v>
      </c>
      <c r="F349" s="51">
        <v>0</v>
      </c>
      <c r="G349" s="52">
        <v>0</v>
      </c>
      <c r="H349" s="52">
        <v>0</v>
      </c>
      <c r="I349" s="51">
        <v>0</v>
      </c>
      <c r="J349" s="51">
        <v>0</v>
      </c>
      <c r="K349" s="53">
        <v>5335.4824631656265</v>
      </c>
      <c r="L349" s="53">
        <v>3231.4477582099194</v>
      </c>
      <c r="M349" s="53">
        <v>172128.67156816283</v>
      </c>
      <c r="N349" s="53">
        <v>4.3298968473427876E-8</v>
      </c>
      <c r="O349" s="53">
        <v>6272.9715083077999</v>
      </c>
      <c r="P349" s="53">
        <v>6272.9715083077999</v>
      </c>
      <c r="Q349" s="53" t="s">
        <v>73</v>
      </c>
      <c r="R349" s="53" t="s">
        <v>74</v>
      </c>
      <c r="S349" s="53">
        <v>2.3545913959617094E-5</v>
      </c>
      <c r="T349" s="53" t="s">
        <v>74</v>
      </c>
      <c r="U349" s="53">
        <v>1.1777311455415533E-5</v>
      </c>
      <c r="V349" s="53" t="s">
        <v>74</v>
      </c>
      <c r="W349" s="53">
        <v>4.8777743015639647E-5</v>
      </c>
      <c r="X349" s="53" t="s">
        <v>74</v>
      </c>
      <c r="Y349" s="53">
        <v>5.6517068121468685E-8</v>
      </c>
      <c r="Z349" s="53" t="s">
        <v>74</v>
      </c>
      <c r="AA349" s="53">
        <v>1.7776317601320625E-6</v>
      </c>
      <c r="AB349" s="53" t="s">
        <v>74</v>
      </c>
      <c r="AC349" s="53">
        <v>2.1629470718669046E-6</v>
      </c>
      <c r="AD349" s="53" t="s">
        <v>74</v>
      </c>
      <c r="AE349" s="53" t="s">
        <v>73</v>
      </c>
    </row>
    <row r="350" spans="1:31" x14ac:dyDescent="0.2">
      <c r="A350" s="48">
        <v>85018</v>
      </c>
      <c r="B350" s="49">
        <v>85018</v>
      </c>
      <c r="C350" s="50" t="s">
        <v>421</v>
      </c>
      <c r="D350" s="51">
        <v>0</v>
      </c>
      <c r="E350" s="51">
        <v>0</v>
      </c>
      <c r="F350" s="51">
        <v>0</v>
      </c>
      <c r="G350" s="52">
        <v>0</v>
      </c>
      <c r="H350" s="52">
        <v>0</v>
      </c>
      <c r="I350" s="51">
        <v>0</v>
      </c>
      <c r="J350" s="51">
        <v>0</v>
      </c>
      <c r="K350" s="53">
        <v>132.9792485277838</v>
      </c>
      <c r="L350" s="53">
        <v>97.054766161244231</v>
      </c>
      <c r="M350" s="53">
        <v>16489.927729774583</v>
      </c>
      <c r="N350" s="53">
        <v>11.186210297524262</v>
      </c>
      <c r="O350" s="53">
        <v>31.405204813944685</v>
      </c>
      <c r="P350" s="53">
        <v>31.405204813944685</v>
      </c>
      <c r="Q350" s="53" t="s">
        <v>71</v>
      </c>
      <c r="R350" s="53" t="s">
        <v>74</v>
      </c>
      <c r="S350" s="53" t="s">
        <v>74</v>
      </c>
      <c r="T350" s="53" t="s">
        <v>74</v>
      </c>
      <c r="U350" s="53" t="s">
        <v>74</v>
      </c>
      <c r="V350" s="53" t="s">
        <v>74</v>
      </c>
      <c r="W350" s="53" t="s">
        <v>74</v>
      </c>
      <c r="X350" s="53" t="s">
        <v>74</v>
      </c>
      <c r="Y350" s="53" t="s">
        <v>74</v>
      </c>
      <c r="Z350" s="53" t="s">
        <v>74</v>
      </c>
      <c r="AA350" s="53" t="s">
        <v>74</v>
      </c>
      <c r="AB350" s="53" t="s">
        <v>74</v>
      </c>
      <c r="AC350" s="53" t="s">
        <v>74</v>
      </c>
      <c r="AD350" s="53" t="s">
        <v>74</v>
      </c>
      <c r="AE350" s="53" t="s">
        <v>74</v>
      </c>
    </row>
    <row r="351" spans="1:31" x14ac:dyDescent="0.2">
      <c r="A351" s="48">
        <v>85029</v>
      </c>
      <c r="B351" s="49">
        <v>85029</v>
      </c>
      <c r="C351" s="50" t="s">
        <v>422</v>
      </c>
      <c r="D351" s="51">
        <v>0</v>
      </c>
      <c r="E351" s="51">
        <v>0</v>
      </c>
      <c r="F351" s="51">
        <v>0</v>
      </c>
      <c r="G351" s="52">
        <v>0</v>
      </c>
      <c r="H351" s="52">
        <v>0</v>
      </c>
      <c r="I351" s="51">
        <v>0</v>
      </c>
      <c r="J351" s="51">
        <v>0</v>
      </c>
      <c r="K351" s="53">
        <v>255.35062778998915</v>
      </c>
      <c r="L351" s="53">
        <v>142.8641198013901</v>
      </c>
      <c r="M351" s="53">
        <v>8376.5010505036316</v>
      </c>
      <c r="N351" s="53">
        <v>3.740668657185655E-2</v>
      </c>
      <c r="O351" s="53">
        <v>1.8464199013514861</v>
      </c>
      <c r="P351" s="53">
        <v>1.8464199013514861</v>
      </c>
      <c r="Q351" s="53" t="s">
        <v>73</v>
      </c>
      <c r="R351" s="53" t="s">
        <v>74</v>
      </c>
      <c r="S351" s="53" t="s">
        <v>74</v>
      </c>
      <c r="T351" s="53" t="s">
        <v>74</v>
      </c>
      <c r="U351" s="53" t="s">
        <v>74</v>
      </c>
      <c r="V351" s="53" t="s">
        <v>74</v>
      </c>
      <c r="W351" s="53" t="s">
        <v>74</v>
      </c>
      <c r="X351" s="53" t="s">
        <v>74</v>
      </c>
      <c r="Y351" s="53" t="s">
        <v>74</v>
      </c>
      <c r="Z351" s="53" t="s">
        <v>74</v>
      </c>
      <c r="AA351" s="53" t="s">
        <v>74</v>
      </c>
      <c r="AB351" s="53" t="s">
        <v>74</v>
      </c>
      <c r="AC351" s="53" t="s">
        <v>74</v>
      </c>
      <c r="AD351" s="53" t="s">
        <v>74</v>
      </c>
      <c r="AE351" s="53" t="s">
        <v>74</v>
      </c>
    </row>
    <row r="352" spans="1:31" x14ac:dyDescent="0.2">
      <c r="A352" s="48">
        <v>85347</v>
      </c>
      <c r="B352" s="49">
        <v>85347</v>
      </c>
      <c r="C352" s="50" t="s">
        <v>423</v>
      </c>
      <c r="D352" s="51">
        <v>0</v>
      </c>
      <c r="E352" s="51">
        <v>0</v>
      </c>
      <c r="F352" s="51">
        <v>0</v>
      </c>
      <c r="G352" s="52">
        <v>0</v>
      </c>
      <c r="H352" s="52">
        <v>0</v>
      </c>
      <c r="I352" s="51">
        <v>0</v>
      </c>
      <c r="J352" s="51">
        <v>0</v>
      </c>
      <c r="K352" s="53">
        <v>388.49545465922574</v>
      </c>
      <c r="L352" s="53">
        <v>368.40019259168008</v>
      </c>
      <c r="M352" s="53">
        <v>2453.6218283167645</v>
      </c>
      <c r="N352" s="53">
        <v>2.141937194971168E-2</v>
      </c>
      <c r="O352" s="53">
        <v>441.55486061024624</v>
      </c>
      <c r="P352" s="53">
        <v>441.55486061024624</v>
      </c>
      <c r="Q352" s="53" t="s">
        <v>73</v>
      </c>
      <c r="R352" s="53" t="s">
        <v>74</v>
      </c>
      <c r="S352" s="53" t="s">
        <v>74</v>
      </c>
      <c r="T352" s="53" t="s">
        <v>74</v>
      </c>
      <c r="U352" s="53" t="s">
        <v>74</v>
      </c>
      <c r="V352" s="53" t="s">
        <v>74</v>
      </c>
      <c r="W352" s="53" t="s">
        <v>74</v>
      </c>
      <c r="X352" s="53" t="s">
        <v>74</v>
      </c>
      <c r="Y352" s="53" t="s">
        <v>74</v>
      </c>
      <c r="Z352" s="53" t="s">
        <v>74</v>
      </c>
      <c r="AA352" s="53" t="s">
        <v>74</v>
      </c>
      <c r="AB352" s="53" t="s">
        <v>74</v>
      </c>
      <c r="AC352" s="53" t="s">
        <v>74</v>
      </c>
      <c r="AD352" s="53" t="s">
        <v>74</v>
      </c>
      <c r="AE352" s="53" t="s">
        <v>74</v>
      </c>
    </row>
    <row r="353" spans="1:31" x14ac:dyDescent="0.2">
      <c r="A353" s="48">
        <v>85416</v>
      </c>
      <c r="B353" s="49">
        <v>85416</v>
      </c>
      <c r="C353" s="50" t="s">
        <v>424</v>
      </c>
      <c r="D353" s="51">
        <v>0</v>
      </c>
      <c r="E353" s="51">
        <v>0</v>
      </c>
      <c r="F353" s="51">
        <v>0</v>
      </c>
      <c r="G353" s="52">
        <v>0</v>
      </c>
      <c r="H353" s="52">
        <v>0</v>
      </c>
      <c r="I353" s="51">
        <v>0</v>
      </c>
      <c r="J353" s="51">
        <v>0</v>
      </c>
      <c r="K353" s="53">
        <v>123.33259538171994</v>
      </c>
      <c r="L353" s="53">
        <v>117.98454034816042</v>
      </c>
      <c r="M353" s="53">
        <v>844.22278226234005</v>
      </c>
      <c r="N353" s="53">
        <v>1.1060887603616468E-6</v>
      </c>
      <c r="O353" s="53">
        <v>200.22862182486705</v>
      </c>
      <c r="P353" s="53">
        <v>200.22862182486702</v>
      </c>
      <c r="Q353" s="53" t="s">
        <v>73</v>
      </c>
      <c r="R353" s="53" t="s">
        <v>74</v>
      </c>
      <c r="S353" s="53" t="s">
        <v>74</v>
      </c>
      <c r="T353" s="53" t="s">
        <v>74</v>
      </c>
      <c r="U353" s="53" t="s">
        <v>74</v>
      </c>
      <c r="V353" s="53" t="s">
        <v>74</v>
      </c>
      <c r="W353" s="53" t="s">
        <v>74</v>
      </c>
      <c r="X353" s="53" t="s">
        <v>74</v>
      </c>
      <c r="Y353" s="53" t="s">
        <v>74</v>
      </c>
      <c r="Z353" s="53" t="s">
        <v>74</v>
      </c>
      <c r="AA353" s="53" t="s">
        <v>74</v>
      </c>
      <c r="AB353" s="53" t="s">
        <v>74</v>
      </c>
      <c r="AC353" s="53" t="s">
        <v>74</v>
      </c>
      <c r="AD353" s="53" t="s">
        <v>74</v>
      </c>
      <c r="AE353" s="53" t="s">
        <v>74</v>
      </c>
    </row>
    <row r="354" spans="1:31" x14ac:dyDescent="0.2">
      <c r="A354" s="48">
        <v>85427</v>
      </c>
      <c r="B354" s="49">
        <v>85427</v>
      </c>
      <c r="C354" s="50" t="s">
        <v>425</v>
      </c>
      <c r="D354" s="51">
        <v>0</v>
      </c>
      <c r="E354" s="51">
        <v>0</v>
      </c>
      <c r="F354" s="51">
        <v>0</v>
      </c>
      <c r="G354" s="52">
        <v>0</v>
      </c>
      <c r="H354" s="52">
        <v>0</v>
      </c>
      <c r="I354" s="51">
        <v>0</v>
      </c>
      <c r="J354" s="51">
        <v>0</v>
      </c>
      <c r="K354" s="53">
        <v>1.1968338646749621</v>
      </c>
      <c r="L354" s="53">
        <v>1.1731275302495259</v>
      </c>
      <c r="M354" s="53">
        <v>62.691406778451558</v>
      </c>
      <c r="N354" s="53">
        <v>1.6963685916155099E-2</v>
      </c>
      <c r="O354" s="53">
        <v>11.143706678396157</v>
      </c>
      <c r="P354" s="53">
        <v>11.143706678396155</v>
      </c>
      <c r="Q354" s="53" t="s">
        <v>71</v>
      </c>
      <c r="R354" s="53" t="s">
        <v>74</v>
      </c>
      <c r="S354" s="53" t="s">
        <v>74</v>
      </c>
      <c r="T354" s="53" t="s">
        <v>74</v>
      </c>
      <c r="U354" s="53" t="s">
        <v>74</v>
      </c>
      <c r="V354" s="53" t="s">
        <v>74</v>
      </c>
      <c r="W354" s="53" t="s">
        <v>74</v>
      </c>
      <c r="X354" s="53" t="s">
        <v>74</v>
      </c>
      <c r="Y354" s="53" t="s">
        <v>74</v>
      </c>
      <c r="Z354" s="53" t="s">
        <v>74</v>
      </c>
      <c r="AA354" s="53" t="s">
        <v>74</v>
      </c>
      <c r="AB354" s="53" t="s">
        <v>74</v>
      </c>
      <c r="AC354" s="53" t="s">
        <v>74</v>
      </c>
      <c r="AD354" s="53" t="s">
        <v>74</v>
      </c>
      <c r="AE354" s="53" t="s">
        <v>74</v>
      </c>
    </row>
    <row r="355" spans="1:31" x14ac:dyDescent="0.2">
      <c r="A355" s="48">
        <v>85438</v>
      </c>
      <c r="B355" s="49">
        <v>85438</v>
      </c>
      <c r="C355" s="50" t="s">
        <v>426</v>
      </c>
      <c r="D355" s="51">
        <v>0</v>
      </c>
      <c r="E355" s="51">
        <v>0</v>
      </c>
      <c r="F355" s="51">
        <v>0</v>
      </c>
      <c r="G355" s="52">
        <v>0</v>
      </c>
      <c r="H355" s="52">
        <v>0</v>
      </c>
      <c r="I355" s="51">
        <v>0</v>
      </c>
      <c r="J355" s="51">
        <v>0</v>
      </c>
      <c r="K355" s="53">
        <v>0.38487796234278981</v>
      </c>
      <c r="L355" s="53">
        <v>0.33109710764263595</v>
      </c>
      <c r="M355" s="53">
        <v>110.10911476349544</v>
      </c>
      <c r="N355" s="53">
        <v>3.4703110237400679E-3</v>
      </c>
      <c r="O355" s="53">
        <v>19.491345487589648</v>
      </c>
      <c r="P355" s="53">
        <v>19.491345487589644</v>
      </c>
      <c r="Q355" s="53" t="s">
        <v>71</v>
      </c>
      <c r="R355" s="53" t="s">
        <v>74</v>
      </c>
      <c r="S355" s="53" t="s">
        <v>74</v>
      </c>
      <c r="T355" s="53" t="s">
        <v>74</v>
      </c>
      <c r="U355" s="53" t="s">
        <v>74</v>
      </c>
      <c r="V355" s="53" t="s">
        <v>74</v>
      </c>
      <c r="W355" s="53" t="s">
        <v>74</v>
      </c>
      <c r="X355" s="53" t="s">
        <v>74</v>
      </c>
      <c r="Y355" s="53" t="s">
        <v>74</v>
      </c>
      <c r="Z355" s="53" t="s">
        <v>74</v>
      </c>
      <c r="AA355" s="53" t="s">
        <v>74</v>
      </c>
      <c r="AB355" s="53" t="s">
        <v>74</v>
      </c>
      <c r="AC355" s="53" t="s">
        <v>74</v>
      </c>
      <c r="AD355" s="53" t="s">
        <v>74</v>
      </c>
      <c r="AE355" s="53" t="s">
        <v>74</v>
      </c>
    </row>
    <row r="356" spans="1:31" x14ac:dyDescent="0.2">
      <c r="A356" s="48">
        <v>85449</v>
      </c>
      <c r="B356" s="49">
        <v>85449</v>
      </c>
      <c r="C356" s="50" t="s">
        <v>427</v>
      </c>
      <c r="D356" s="51">
        <v>0</v>
      </c>
      <c r="E356" s="51">
        <v>0</v>
      </c>
      <c r="F356" s="51">
        <v>0</v>
      </c>
      <c r="G356" s="52">
        <v>0</v>
      </c>
      <c r="H356" s="52">
        <v>0</v>
      </c>
      <c r="I356" s="51">
        <v>0</v>
      </c>
      <c r="J356" s="51">
        <v>2.5843333333333325</v>
      </c>
      <c r="K356" s="53">
        <v>66.780406607784599</v>
      </c>
      <c r="L356" s="53">
        <v>64.799917117935152</v>
      </c>
      <c r="M356" s="53">
        <v>324.49343066018167</v>
      </c>
      <c r="N356" s="53">
        <v>1.7428908896075209E-3</v>
      </c>
      <c r="O356" s="53">
        <v>76.788080501773322</v>
      </c>
      <c r="P356" s="53">
        <v>76.788080501773322</v>
      </c>
      <c r="Q356" s="53" t="s">
        <v>73</v>
      </c>
      <c r="R356" s="53" t="s">
        <v>74</v>
      </c>
      <c r="S356" s="53">
        <v>3.1911885832542438E-8</v>
      </c>
      <c r="T356" s="53" t="s">
        <v>74</v>
      </c>
      <c r="U356" s="53">
        <v>1.9199980842757896E-8</v>
      </c>
      <c r="V356" s="53" t="s">
        <v>74</v>
      </c>
      <c r="W356" s="53">
        <v>2.3453226873132144E-8</v>
      </c>
      <c r="X356" s="53" t="s">
        <v>74</v>
      </c>
      <c r="Y356" s="53">
        <v>2.1334754814436958E-11</v>
      </c>
      <c r="Z356" s="53" t="s">
        <v>74</v>
      </c>
      <c r="AA356" s="53">
        <v>5.7574652467355351E-9</v>
      </c>
      <c r="AB356" s="53" t="s">
        <v>74</v>
      </c>
      <c r="AC356" s="53">
        <v>1.2336120130093063E-8</v>
      </c>
      <c r="AD356" s="53" t="s">
        <v>74</v>
      </c>
      <c r="AE356" s="53" t="s">
        <v>71</v>
      </c>
    </row>
    <row r="357" spans="1:31" x14ac:dyDescent="0.2">
      <c r="A357" s="48">
        <v>85563</v>
      </c>
      <c r="B357" s="49">
        <v>85563</v>
      </c>
      <c r="C357" s="50" t="s">
        <v>428</v>
      </c>
      <c r="D357" s="51">
        <v>0</v>
      </c>
      <c r="E357" s="51">
        <v>0</v>
      </c>
      <c r="F357" s="51">
        <v>0</v>
      </c>
      <c r="G357" s="52">
        <v>0</v>
      </c>
      <c r="H357" s="52">
        <v>0</v>
      </c>
      <c r="I357" s="51">
        <v>0</v>
      </c>
      <c r="J357" s="51">
        <v>0</v>
      </c>
      <c r="K357" s="53">
        <v>24.327232457878051</v>
      </c>
      <c r="L357" s="53">
        <v>21.039719434661354</v>
      </c>
      <c r="M357" s="53">
        <v>272.09432612775697</v>
      </c>
      <c r="N357" s="53">
        <v>1.2121691147250025E-5</v>
      </c>
      <c r="O357" s="53">
        <v>20.987807749304402</v>
      </c>
      <c r="P357" s="53">
        <v>20.987807749304402</v>
      </c>
      <c r="Q357" s="53" t="s">
        <v>73</v>
      </c>
      <c r="R357" s="53" t="s">
        <v>74</v>
      </c>
      <c r="S357" s="53" t="s">
        <v>74</v>
      </c>
      <c r="T357" s="53" t="s">
        <v>74</v>
      </c>
      <c r="U357" s="53" t="s">
        <v>74</v>
      </c>
      <c r="V357" s="53" t="s">
        <v>74</v>
      </c>
      <c r="W357" s="53" t="s">
        <v>74</v>
      </c>
      <c r="X357" s="53" t="s">
        <v>74</v>
      </c>
      <c r="Y357" s="53" t="s">
        <v>74</v>
      </c>
      <c r="Z357" s="53" t="s">
        <v>74</v>
      </c>
      <c r="AA357" s="53" t="s">
        <v>74</v>
      </c>
      <c r="AB357" s="53" t="s">
        <v>74</v>
      </c>
      <c r="AC357" s="53" t="s">
        <v>74</v>
      </c>
      <c r="AD357" s="53" t="s">
        <v>74</v>
      </c>
      <c r="AE357" s="53" t="s">
        <v>74</v>
      </c>
    </row>
    <row r="358" spans="1:31" x14ac:dyDescent="0.2">
      <c r="A358" s="48">
        <v>85687</v>
      </c>
      <c r="B358" s="49">
        <v>85687</v>
      </c>
      <c r="C358" s="50" t="s">
        <v>429</v>
      </c>
      <c r="D358" s="51">
        <v>0</v>
      </c>
      <c r="E358" s="51">
        <v>0</v>
      </c>
      <c r="F358" s="51">
        <v>0</v>
      </c>
      <c r="G358" s="52">
        <v>0</v>
      </c>
      <c r="H358" s="52">
        <v>0</v>
      </c>
      <c r="I358" s="51">
        <v>0</v>
      </c>
      <c r="J358" s="51">
        <v>0</v>
      </c>
      <c r="K358" s="53">
        <v>109.6324865934139</v>
      </c>
      <c r="L358" s="53">
        <v>58.582821968099609</v>
      </c>
      <c r="M358" s="53">
        <v>5658.1023964564611</v>
      </c>
      <c r="N358" s="53">
        <v>9.2133737348505301E-2</v>
      </c>
      <c r="O358" s="53">
        <v>9.1015277660535006</v>
      </c>
      <c r="P358" s="53">
        <v>9.1015277660535006</v>
      </c>
      <c r="Q358" s="53" t="s">
        <v>71</v>
      </c>
      <c r="R358" s="53">
        <v>4.7790246252890698E-8</v>
      </c>
      <c r="S358" s="53">
        <v>6.9305646753434574E-8</v>
      </c>
      <c r="T358" s="53">
        <v>2.3894852286178101E-8</v>
      </c>
      <c r="U358" s="53">
        <v>3.4652430602848969E-8</v>
      </c>
      <c r="V358" s="53">
        <v>4.448863732121582E-8</v>
      </c>
      <c r="W358" s="53">
        <v>6.451763747794766E-8</v>
      </c>
      <c r="X358" s="53">
        <v>1.6883629196340298E-10</v>
      </c>
      <c r="Y358" s="53">
        <v>2.4484720894836508E-10</v>
      </c>
      <c r="Z358" s="53">
        <v>2.2849061386483929E-10</v>
      </c>
      <c r="AA358" s="53">
        <v>3.3135819571204059E-10</v>
      </c>
      <c r="AB358" s="53">
        <v>5.1920443867316131E-9</v>
      </c>
      <c r="AC358" s="53">
        <v>7.5295279352783915E-9</v>
      </c>
      <c r="AD358" s="53" t="s">
        <v>71</v>
      </c>
      <c r="AE358" s="53" t="s">
        <v>71</v>
      </c>
    </row>
    <row r="359" spans="1:31" x14ac:dyDescent="0.2">
      <c r="A359" s="48">
        <v>85701</v>
      </c>
      <c r="B359" s="49">
        <v>85701</v>
      </c>
      <c r="C359" s="50" t="s">
        <v>430</v>
      </c>
      <c r="D359" s="51">
        <v>0</v>
      </c>
      <c r="E359" s="51">
        <v>0</v>
      </c>
      <c r="F359" s="51">
        <v>0</v>
      </c>
      <c r="G359" s="52">
        <v>0</v>
      </c>
      <c r="H359" s="52">
        <v>0</v>
      </c>
      <c r="I359" s="51">
        <v>0</v>
      </c>
      <c r="J359" s="51">
        <v>0</v>
      </c>
      <c r="K359" s="53">
        <v>7.5285659484558822</v>
      </c>
      <c r="L359" s="53">
        <v>4.5997389388525436</v>
      </c>
      <c r="M359" s="53">
        <v>462.28132240981574</v>
      </c>
      <c r="N359" s="53">
        <v>1.1102592093982165E-2</v>
      </c>
      <c r="O359" s="53">
        <v>0.47501276813855881</v>
      </c>
      <c r="P359" s="53">
        <v>0.47501276813855881</v>
      </c>
      <c r="Q359" s="53" t="s">
        <v>73</v>
      </c>
      <c r="R359" s="53" t="s">
        <v>74</v>
      </c>
      <c r="S359" s="53">
        <v>4.7201294710036048E-9</v>
      </c>
      <c r="T359" s="53" t="s">
        <v>74</v>
      </c>
      <c r="U359" s="53">
        <v>1.8751811519833009E-9</v>
      </c>
      <c r="V359" s="53" t="s">
        <v>74</v>
      </c>
      <c r="W359" s="53">
        <v>3.1050548468512651E-9</v>
      </c>
      <c r="X359" s="53" t="s">
        <v>74</v>
      </c>
      <c r="Y359" s="53">
        <v>1.1424510279180935E-11</v>
      </c>
      <c r="Z359" s="53" t="s">
        <v>74</v>
      </c>
      <c r="AA359" s="53">
        <v>2.151417990734266E-11</v>
      </c>
      <c r="AB359" s="53" t="s">
        <v>74</v>
      </c>
      <c r="AC359" s="53">
        <v>1.4651572041679368E-10</v>
      </c>
      <c r="AD359" s="53" t="s">
        <v>74</v>
      </c>
      <c r="AE359" s="53" t="s">
        <v>71</v>
      </c>
    </row>
    <row r="360" spans="1:31" x14ac:dyDescent="0.2">
      <c r="A360" s="48">
        <v>85847</v>
      </c>
      <c r="B360" s="49">
        <v>85847</v>
      </c>
      <c r="C360" s="50" t="s">
        <v>431</v>
      </c>
      <c r="D360" s="51">
        <v>0</v>
      </c>
      <c r="E360" s="51">
        <v>0</v>
      </c>
      <c r="F360" s="51">
        <v>0</v>
      </c>
      <c r="G360" s="52">
        <v>0</v>
      </c>
      <c r="H360" s="52">
        <v>0</v>
      </c>
      <c r="I360" s="51">
        <v>0</v>
      </c>
      <c r="J360" s="51">
        <v>0</v>
      </c>
      <c r="K360" s="53">
        <v>424.09587374233121</v>
      </c>
      <c r="L360" s="53">
        <v>109.8098559834457</v>
      </c>
      <c r="M360" s="53">
        <v>32307.341416909174</v>
      </c>
      <c r="N360" s="53">
        <v>0.35591987295694594</v>
      </c>
      <c r="O360" s="53">
        <v>20.197964840250823</v>
      </c>
      <c r="P360" s="53">
        <v>20.197964840250823</v>
      </c>
      <c r="Q360" s="53" t="s">
        <v>73</v>
      </c>
      <c r="R360" s="53" t="s">
        <v>74</v>
      </c>
      <c r="S360" s="53" t="s">
        <v>74</v>
      </c>
      <c r="T360" s="53" t="s">
        <v>74</v>
      </c>
      <c r="U360" s="53" t="s">
        <v>74</v>
      </c>
      <c r="V360" s="53" t="s">
        <v>74</v>
      </c>
      <c r="W360" s="53" t="s">
        <v>74</v>
      </c>
      <c r="X360" s="53" t="s">
        <v>74</v>
      </c>
      <c r="Y360" s="53" t="s">
        <v>74</v>
      </c>
      <c r="Z360" s="53" t="s">
        <v>74</v>
      </c>
      <c r="AA360" s="53" t="s">
        <v>74</v>
      </c>
      <c r="AB360" s="53" t="s">
        <v>74</v>
      </c>
      <c r="AC360" s="53" t="s">
        <v>74</v>
      </c>
      <c r="AD360" s="53" t="s">
        <v>74</v>
      </c>
      <c r="AE360" s="53" t="s">
        <v>74</v>
      </c>
    </row>
    <row r="361" spans="1:31" x14ac:dyDescent="0.2">
      <c r="A361" s="48">
        <v>86306</v>
      </c>
      <c r="B361" s="49">
        <v>86306</v>
      </c>
      <c r="C361" s="50" t="s">
        <v>432</v>
      </c>
      <c r="D361" s="51">
        <v>0</v>
      </c>
      <c r="E361" s="51">
        <v>0</v>
      </c>
      <c r="F361" s="51">
        <v>0</v>
      </c>
      <c r="G361" s="52">
        <v>0</v>
      </c>
      <c r="H361" s="52">
        <v>0</v>
      </c>
      <c r="I361" s="51">
        <v>0</v>
      </c>
      <c r="J361" s="51">
        <v>0</v>
      </c>
      <c r="K361" s="53">
        <v>56.98401682841763</v>
      </c>
      <c r="L361" s="53">
        <v>24.210097547824553</v>
      </c>
      <c r="M361" s="53">
        <v>3169.0836606591652</v>
      </c>
      <c r="N361" s="53">
        <v>4.3627944032293184E-2</v>
      </c>
      <c r="O361" s="53">
        <v>23.886198159471498</v>
      </c>
      <c r="P361" s="53">
        <v>23.886198159471498</v>
      </c>
      <c r="Q361" s="53" t="s">
        <v>73</v>
      </c>
      <c r="R361" s="53">
        <v>2.5076806999129234E-7</v>
      </c>
      <c r="S361" s="53" t="s">
        <v>74</v>
      </c>
      <c r="T361" s="53">
        <v>1.0768037103151406E-7</v>
      </c>
      <c r="U361" s="53" t="s">
        <v>74</v>
      </c>
      <c r="V361" s="53">
        <v>6.0447690912144058E-7</v>
      </c>
      <c r="W361" s="53" t="s">
        <v>74</v>
      </c>
      <c r="X361" s="53">
        <v>2.6685039213664276E-9</v>
      </c>
      <c r="Y361" s="53" t="s">
        <v>74</v>
      </c>
      <c r="Z361" s="53">
        <v>5.91794033080138E-9</v>
      </c>
      <c r="AA361" s="53" t="s">
        <v>74</v>
      </c>
      <c r="AB361" s="53">
        <v>1.6356593696249864E-8</v>
      </c>
      <c r="AC361" s="53" t="s">
        <v>74</v>
      </c>
      <c r="AD361" s="53" t="s">
        <v>71</v>
      </c>
      <c r="AE361" s="53" t="s">
        <v>74</v>
      </c>
    </row>
    <row r="362" spans="1:31" x14ac:dyDescent="0.2">
      <c r="A362" s="48">
        <v>86408</v>
      </c>
      <c r="B362" s="49">
        <v>86408</v>
      </c>
      <c r="C362" s="50" t="s">
        <v>433</v>
      </c>
      <c r="D362" s="51">
        <v>0</v>
      </c>
      <c r="E362" s="51">
        <v>0</v>
      </c>
      <c r="F362" s="51">
        <v>0</v>
      </c>
      <c r="G362" s="52">
        <v>0</v>
      </c>
      <c r="H362" s="52">
        <v>0</v>
      </c>
      <c r="I362" s="51">
        <v>0</v>
      </c>
      <c r="J362" s="51">
        <v>0</v>
      </c>
      <c r="K362" s="53">
        <v>20.056706860638162</v>
      </c>
      <c r="L362" s="53">
        <v>3.1800923449543181</v>
      </c>
      <c r="M362" s="53">
        <v>1145.3230023630874</v>
      </c>
      <c r="N362" s="53">
        <v>1.5900645744377857E-10</v>
      </c>
      <c r="O362" s="53">
        <v>0.31946700194264444</v>
      </c>
      <c r="P362" s="53">
        <v>0.31946700194264449</v>
      </c>
      <c r="Q362" s="53" t="s">
        <v>73</v>
      </c>
      <c r="R362" s="53" t="s">
        <v>74</v>
      </c>
      <c r="S362" s="53" t="s">
        <v>74</v>
      </c>
      <c r="T362" s="53" t="s">
        <v>74</v>
      </c>
      <c r="U362" s="53" t="s">
        <v>74</v>
      </c>
      <c r="V362" s="53" t="s">
        <v>74</v>
      </c>
      <c r="W362" s="53" t="s">
        <v>74</v>
      </c>
      <c r="X362" s="53" t="s">
        <v>74</v>
      </c>
      <c r="Y362" s="53" t="s">
        <v>74</v>
      </c>
      <c r="Z362" s="53" t="s">
        <v>74</v>
      </c>
      <c r="AA362" s="53" t="s">
        <v>74</v>
      </c>
      <c r="AB362" s="53" t="s">
        <v>74</v>
      </c>
      <c r="AC362" s="53" t="s">
        <v>74</v>
      </c>
      <c r="AD362" s="53" t="s">
        <v>74</v>
      </c>
      <c r="AE362" s="53" t="s">
        <v>74</v>
      </c>
    </row>
    <row r="363" spans="1:31" x14ac:dyDescent="0.2">
      <c r="A363" s="48">
        <v>86500</v>
      </c>
      <c r="B363" s="49">
        <v>86500</v>
      </c>
      <c r="C363" s="50" t="s">
        <v>434</v>
      </c>
      <c r="D363" s="51">
        <v>0</v>
      </c>
      <c r="E363" s="51">
        <v>0</v>
      </c>
      <c r="F363" s="51">
        <v>0</v>
      </c>
      <c r="G363" s="52">
        <v>0</v>
      </c>
      <c r="H363" s="52">
        <v>0</v>
      </c>
      <c r="I363" s="51">
        <v>0</v>
      </c>
      <c r="J363" s="51">
        <v>0</v>
      </c>
      <c r="K363" s="53">
        <v>10843.807419786306</v>
      </c>
      <c r="L363" s="53">
        <v>4664.0531468169893</v>
      </c>
      <c r="M363" s="53">
        <v>539247.27701176249</v>
      </c>
      <c r="N363" s="53">
        <v>0.33369559543104493</v>
      </c>
      <c r="O363" s="53">
        <v>44920.274127581433</v>
      </c>
      <c r="P363" s="53">
        <v>44920.274127581433</v>
      </c>
      <c r="Q363" s="53" t="s">
        <v>71</v>
      </c>
      <c r="R363" s="53" t="s">
        <v>74</v>
      </c>
      <c r="S363" s="53">
        <v>5.3393885837233143E-6</v>
      </c>
      <c r="T363" s="53" t="s">
        <v>74</v>
      </c>
      <c r="U363" s="53">
        <v>1.3632892743122949E-6</v>
      </c>
      <c r="V363" s="53" t="s">
        <v>74</v>
      </c>
      <c r="W363" s="53">
        <v>3.2322488252038172E-5</v>
      </c>
      <c r="X363" s="53" t="s">
        <v>74</v>
      </c>
      <c r="Y363" s="53">
        <v>2.5556700186200857E-7</v>
      </c>
      <c r="Z363" s="53" t="s">
        <v>74</v>
      </c>
      <c r="AA363" s="53">
        <v>2.7006275023692967E-6</v>
      </c>
      <c r="AB363" s="53" t="s">
        <v>74</v>
      </c>
      <c r="AC363" s="53">
        <v>5.6892934884731772E-6</v>
      </c>
      <c r="AD363" s="53" t="s">
        <v>74</v>
      </c>
      <c r="AE363" s="53" t="s">
        <v>71</v>
      </c>
    </row>
    <row r="364" spans="1:31" x14ac:dyDescent="0.2">
      <c r="A364" s="48">
        <v>86533</v>
      </c>
      <c r="B364" s="49">
        <v>86533</v>
      </c>
      <c r="C364" s="50" t="s">
        <v>435</v>
      </c>
      <c r="D364" s="51">
        <v>0</v>
      </c>
      <c r="E364" s="51">
        <v>0</v>
      </c>
      <c r="F364" s="51">
        <v>0</v>
      </c>
      <c r="G364" s="52">
        <v>0</v>
      </c>
      <c r="H364" s="52">
        <v>0</v>
      </c>
      <c r="I364" s="51">
        <v>0</v>
      </c>
      <c r="J364" s="51">
        <v>0</v>
      </c>
      <c r="K364" s="53">
        <v>75.127516470884572</v>
      </c>
      <c r="L364" s="53">
        <v>59.826442910720679</v>
      </c>
      <c r="M364" s="53">
        <v>2325.1958933268597</v>
      </c>
      <c r="N364" s="53">
        <v>0.15876040465050548</v>
      </c>
      <c r="O364" s="53">
        <v>18.827030642667559</v>
      </c>
      <c r="P364" s="53">
        <v>18.827030642667559</v>
      </c>
      <c r="Q364" s="53" t="s">
        <v>73</v>
      </c>
      <c r="R364" s="53" t="s">
        <v>74</v>
      </c>
      <c r="S364" s="53" t="s">
        <v>74</v>
      </c>
      <c r="T364" s="53" t="s">
        <v>74</v>
      </c>
      <c r="U364" s="53" t="s">
        <v>74</v>
      </c>
      <c r="V364" s="53" t="s">
        <v>74</v>
      </c>
      <c r="W364" s="53" t="s">
        <v>74</v>
      </c>
      <c r="X364" s="53" t="s">
        <v>74</v>
      </c>
      <c r="Y364" s="53" t="s">
        <v>74</v>
      </c>
      <c r="Z364" s="53" t="s">
        <v>74</v>
      </c>
      <c r="AA364" s="53" t="s">
        <v>74</v>
      </c>
      <c r="AB364" s="53" t="s">
        <v>74</v>
      </c>
      <c r="AC364" s="53" t="s">
        <v>74</v>
      </c>
      <c r="AD364" s="53" t="s">
        <v>74</v>
      </c>
      <c r="AE364" s="53" t="s">
        <v>74</v>
      </c>
    </row>
    <row r="365" spans="1:31" x14ac:dyDescent="0.2">
      <c r="A365" s="48">
        <v>86577</v>
      </c>
      <c r="B365" s="49">
        <v>86577</v>
      </c>
      <c r="C365" s="50" t="s">
        <v>436</v>
      </c>
      <c r="D365" s="51">
        <v>0</v>
      </c>
      <c r="E365" s="51">
        <v>0</v>
      </c>
      <c r="F365" s="51">
        <v>0</v>
      </c>
      <c r="G365" s="52">
        <v>0</v>
      </c>
      <c r="H365" s="52">
        <v>0</v>
      </c>
      <c r="I365" s="51">
        <v>0</v>
      </c>
      <c r="J365" s="51">
        <v>0</v>
      </c>
      <c r="K365" s="53">
        <v>91.144079501455039</v>
      </c>
      <c r="L365" s="53">
        <v>68.425676562547991</v>
      </c>
      <c r="M365" s="53">
        <v>3343.7621118692769</v>
      </c>
      <c r="N365" s="53">
        <v>0.42361290542556801</v>
      </c>
      <c r="O365" s="53">
        <v>28.506359954735697</v>
      </c>
      <c r="P365" s="53">
        <v>28.506359954735689</v>
      </c>
      <c r="Q365" s="53" t="s">
        <v>73</v>
      </c>
      <c r="R365" s="53" t="s">
        <v>74</v>
      </c>
      <c r="S365" s="53" t="s">
        <v>74</v>
      </c>
      <c r="T365" s="53" t="s">
        <v>74</v>
      </c>
      <c r="U365" s="53" t="s">
        <v>74</v>
      </c>
      <c r="V365" s="53" t="s">
        <v>74</v>
      </c>
      <c r="W365" s="53" t="s">
        <v>74</v>
      </c>
      <c r="X365" s="53" t="s">
        <v>74</v>
      </c>
      <c r="Y365" s="53" t="s">
        <v>74</v>
      </c>
      <c r="Z365" s="53" t="s">
        <v>74</v>
      </c>
      <c r="AA365" s="53" t="s">
        <v>74</v>
      </c>
      <c r="AB365" s="53" t="s">
        <v>74</v>
      </c>
      <c r="AC365" s="53" t="s">
        <v>74</v>
      </c>
      <c r="AD365" s="53" t="s">
        <v>74</v>
      </c>
      <c r="AE365" s="53" t="s">
        <v>74</v>
      </c>
    </row>
    <row r="366" spans="1:31" x14ac:dyDescent="0.2">
      <c r="A366" s="48">
        <v>86737</v>
      </c>
      <c r="B366" s="49">
        <v>86737</v>
      </c>
      <c r="C366" s="50" t="s">
        <v>437</v>
      </c>
      <c r="D366" s="51">
        <v>0</v>
      </c>
      <c r="E366" s="51">
        <v>0</v>
      </c>
      <c r="F366" s="51">
        <v>0</v>
      </c>
      <c r="G366" s="52">
        <v>0</v>
      </c>
      <c r="H366" s="52">
        <v>0</v>
      </c>
      <c r="I366" s="51">
        <v>0</v>
      </c>
      <c r="J366" s="51">
        <v>0</v>
      </c>
      <c r="K366" s="53">
        <v>13.33196665732074</v>
      </c>
      <c r="L366" s="53">
        <v>11.210297230494785</v>
      </c>
      <c r="M366" s="53">
        <v>2825.6900587372429</v>
      </c>
      <c r="N366" s="53">
        <v>0.59765213983672971</v>
      </c>
      <c r="O366" s="53">
        <v>5.0740982216864134</v>
      </c>
      <c r="P366" s="53">
        <v>5.0740982216864117</v>
      </c>
      <c r="Q366" s="53" t="s">
        <v>71</v>
      </c>
      <c r="R366" s="53" t="s">
        <v>74</v>
      </c>
      <c r="S366" s="53">
        <v>1.048982196776577E-7</v>
      </c>
      <c r="T366" s="53" t="s">
        <v>74</v>
      </c>
      <c r="U366" s="53">
        <v>2.1909180442097143E-8</v>
      </c>
      <c r="V366" s="53" t="s">
        <v>74</v>
      </c>
      <c r="W366" s="53">
        <v>2.7284577092005901E-7</v>
      </c>
      <c r="X366" s="53" t="s">
        <v>74</v>
      </c>
      <c r="Y366" s="53">
        <v>1.4366929270971838E-8</v>
      </c>
      <c r="Z366" s="53" t="s">
        <v>74</v>
      </c>
      <c r="AA366" s="53">
        <v>2.0436414188632068E-9</v>
      </c>
      <c r="AB366" s="53" t="s">
        <v>74</v>
      </c>
      <c r="AC366" s="53">
        <v>8.0914147852571576E-9</v>
      </c>
      <c r="AD366" s="53" t="s">
        <v>74</v>
      </c>
      <c r="AE366" s="53" t="s">
        <v>71</v>
      </c>
    </row>
    <row r="367" spans="1:31" x14ac:dyDescent="0.2">
      <c r="A367" s="48">
        <v>86748</v>
      </c>
      <c r="B367" s="49">
        <v>86748</v>
      </c>
      <c r="C367" s="50" t="s">
        <v>438</v>
      </c>
      <c r="D367" s="51">
        <v>0</v>
      </c>
      <c r="E367" s="51">
        <v>0</v>
      </c>
      <c r="F367" s="51">
        <v>0</v>
      </c>
      <c r="G367" s="52">
        <v>0</v>
      </c>
      <c r="H367" s="52">
        <v>0</v>
      </c>
      <c r="I367" s="51">
        <v>0</v>
      </c>
      <c r="J367" s="51">
        <v>0</v>
      </c>
      <c r="K367" s="53">
        <v>59.192117475657554</v>
      </c>
      <c r="L367" s="53">
        <v>21.04840615445648</v>
      </c>
      <c r="M367" s="53">
        <v>3105.4210054766113</v>
      </c>
      <c r="N367" s="53">
        <v>3.8561042882236008E-3</v>
      </c>
      <c r="O367" s="53">
        <v>9.9017876371375007</v>
      </c>
      <c r="P367" s="53">
        <v>9.9017876371374989</v>
      </c>
      <c r="Q367" s="53" t="s">
        <v>71</v>
      </c>
      <c r="R367" s="53">
        <v>3.4588894531225522E-7</v>
      </c>
      <c r="S367" s="53" t="s">
        <v>74</v>
      </c>
      <c r="T367" s="53">
        <v>8.9722238681483684E-8</v>
      </c>
      <c r="U367" s="53" t="s">
        <v>74</v>
      </c>
      <c r="V367" s="53">
        <v>1.1775436359786548E-6</v>
      </c>
      <c r="W367" s="53" t="s">
        <v>74</v>
      </c>
      <c r="X367" s="53">
        <v>1.5577749828463634E-8</v>
      </c>
      <c r="Y367" s="53" t="s">
        <v>74</v>
      </c>
      <c r="Z367" s="53">
        <v>3.8696844299791144E-9</v>
      </c>
      <c r="AA367" s="53" t="s">
        <v>74</v>
      </c>
      <c r="AB367" s="53">
        <v>2.4157402804428386E-8</v>
      </c>
      <c r="AC367" s="53" t="s">
        <v>74</v>
      </c>
      <c r="AD367" s="53" t="s">
        <v>71</v>
      </c>
      <c r="AE367" s="53" t="s">
        <v>74</v>
      </c>
    </row>
    <row r="368" spans="1:31" x14ac:dyDescent="0.2">
      <c r="A368" s="48">
        <v>86873</v>
      </c>
      <c r="B368" s="49">
        <v>86873</v>
      </c>
      <c r="C368" s="50" t="s">
        <v>439</v>
      </c>
      <c r="D368" s="51">
        <v>0</v>
      </c>
      <c r="E368" s="51">
        <v>0</v>
      </c>
      <c r="F368" s="51">
        <v>0</v>
      </c>
      <c r="G368" s="52">
        <v>0</v>
      </c>
      <c r="H368" s="52">
        <v>0</v>
      </c>
      <c r="I368" s="51">
        <v>0</v>
      </c>
      <c r="J368" s="51">
        <v>0</v>
      </c>
      <c r="K368" s="53">
        <v>3.0973075833890991</v>
      </c>
      <c r="L368" s="53">
        <v>1.5122843509226618</v>
      </c>
      <c r="M368" s="53">
        <v>128.07153660644775</v>
      </c>
      <c r="N368" s="53">
        <v>1.2956642134344015E-5</v>
      </c>
      <c r="O368" s="53">
        <v>2.9818617116490196</v>
      </c>
      <c r="P368" s="53">
        <v>2.9818617116490183</v>
      </c>
      <c r="Q368" s="53" t="s">
        <v>73</v>
      </c>
      <c r="R368" s="53" t="s">
        <v>74</v>
      </c>
      <c r="S368" s="53" t="s">
        <v>74</v>
      </c>
      <c r="T368" s="53" t="s">
        <v>74</v>
      </c>
      <c r="U368" s="53" t="s">
        <v>74</v>
      </c>
      <c r="V368" s="53" t="s">
        <v>74</v>
      </c>
      <c r="W368" s="53" t="s">
        <v>74</v>
      </c>
      <c r="X368" s="53" t="s">
        <v>74</v>
      </c>
      <c r="Y368" s="53" t="s">
        <v>74</v>
      </c>
      <c r="Z368" s="53" t="s">
        <v>74</v>
      </c>
      <c r="AA368" s="53" t="s">
        <v>74</v>
      </c>
      <c r="AB368" s="53" t="s">
        <v>74</v>
      </c>
      <c r="AC368" s="53" t="s">
        <v>74</v>
      </c>
      <c r="AD368" s="53" t="s">
        <v>74</v>
      </c>
      <c r="AE368" s="53" t="s">
        <v>74</v>
      </c>
    </row>
    <row r="369" spans="1:31" x14ac:dyDescent="0.2">
      <c r="A369" s="48">
        <v>87172</v>
      </c>
      <c r="B369" s="49">
        <v>87172</v>
      </c>
      <c r="C369" s="50" t="s">
        <v>440</v>
      </c>
      <c r="D369" s="51">
        <v>0</v>
      </c>
      <c r="E369" s="51">
        <v>0</v>
      </c>
      <c r="F369" s="51">
        <v>0</v>
      </c>
      <c r="G369" s="52">
        <v>0</v>
      </c>
      <c r="H369" s="52">
        <v>0</v>
      </c>
      <c r="I369" s="51">
        <v>0</v>
      </c>
      <c r="J369" s="51">
        <v>0</v>
      </c>
      <c r="K369" s="53">
        <v>1079.6565045939528</v>
      </c>
      <c r="L369" s="53">
        <v>526.90636596742308</v>
      </c>
      <c r="M369" s="53">
        <v>44766.755778494204</v>
      </c>
      <c r="N369" s="53">
        <v>2.3180679342011887E-4</v>
      </c>
      <c r="O369" s="53">
        <v>1229.6278297631209</v>
      </c>
      <c r="P369" s="53">
        <v>1229.6278297631204</v>
      </c>
      <c r="Q369" s="53" t="s">
        <v>73</v>
      </c>
      <c r="R369" s="53" t="s">
        <v>74</v>
      </c>
      <c r="S369" s="53" t="s">
        <v>74</v>
      </c>
      <c r="T369" s="53" t="s">
        <v>74</v>
      </c>
      <c r="U369" s="53" t="s">
        <v>74</v>
      </c>
      <c r="V369" s="53" t="s">
        <v>74</v>
      </c>
      <c r="W369" s="53" t="s">
        <v>74</v>
      </c>
      <c r="X369" s="53" t="s">
        <v>74</v>
      </c>
      <c r="Y369" s="53" t="s">
        <v>74</v>
      </c>
      <c r="Z369" s="53" t="s">
        <v>74</v>
      </c>
      <c r="AA369" s="53" t="s">
        <v>74</v>
      </c>
      <c r="AB369" s="53" t="s">
        <v>74</v>
      </c>
      <c r="AC369" s="53" t="s">
        <v>74</v>
      </c>
      <c r="AD369" s="53" t="s">
        <v>74</v>
      </c>
      <c r="AE369" s="53" t="s">
        <v>74</v>
      </c>
    </row>
    <row r="370" spans="1:31" x14ac:dyDescent="0.2">
      <c r="A370" s="48">
        <v>87296</v>
      </c>
      <c r="B370" s="49">
        <v>87296</v>
      </c>
      <c r="C370" s="50" t="s">
        <v>441</v>
      </c>
      <c r="D370" s="51">
        <v>0</v>
      </c>
      <c r="E370" s="51">
        <v>0</v>
      </c>
      <c r="F370" s="51">
        <v>0</v>
      </c>
      <c r="G370" s="52">
        <v>0</v>
      </c>
      <c r="H370" s="52">
        <v>0</v>
      </c>
      <c r="I370" s="51">
        <v>0</v>
      </c>
      <c r="J370" s="51">
        <v>0</v>
      </c>
      <c r="K370" s="53" t="s">
        <v>74</v>
      </c>
      <c r="L370" s="53" t="s">
        <v>74</v>
      </c>
      <c r="M370" s="53" t="s">
        <v>74</v>
      </c>
      <c r="N370" s="53" t="s">
        <v>74</v>
      </c>
      <c r="O370" s="53" t="s">
        <v>74</v>
      </c>
      <c r="P370" s="53" t="s">
        <v>74</v>
      </c>
      <c r="Q370" s="53" t="s">
        <v>74</v>
      </c>
      <c r="R370" s="53">
        <v>1.8865258804553788E-8</v>
      </c>
      <c r="S370" s="53" t="s">
        <v>74</v>
      </c>
      <c r="T370" s="53">
        <v>5.4177554082389107E-9</v>
      </c>
      <c r="U370" s="53" t="s">
        <v>74</v>
      </c>
      <c r="V370" s="53">
        <v>1.0173521446899552E-7</v>
      </c>
      <c r="W370" s="53" t="s">
        <v>74</v>
      </c>
      <c r="X370" s="53">
        <v>1.3558427092093334E-9</v>
      </c>
      <c r="Y370" s="53" t="s">
        <v>74</v>
      </c>
      <c r="Z370" s="53">
        <v>5.8475860126001695E-10</v>
      </c>
      <c r="AA370" s="53" t="s">
        <v>74</v>
      </c>
      <c r="AB370" s="53">
        <v>1.1965514139071198E-8</v>
      </c>
      <c r="AC370" s="53" t="s">
        <v>74</v>
      </c>
      <c r="AD370" s="53" t="s">
        <v>71</v>
      </c>
      <c r="AE370" s="53" t="s">
        <v>74</v>
      </c>
    </row>
    <row r="371" spans="1:31" x14ac:dyDescent="0.2">
      <c r="A371" s="48">
        <v>87401</v>
      </c>
      <c r="B371" s="49">
        <v>87401</v>
      </c>
      <c r="C371" s="50" t="s">
        <v>442</v>
      </c>
      <c r="D371" s="51">
        <v>0</v>
      </c>
      <c r="E371" s="51">
        <v>0</v>
      </c>
      <c r="F371" s="51">
        <v>0</v>
      </c>
      <c r="G371" s="52">
        <v>0</v>
      </c>
      <c r="H371" s="52">
        <v>0</v>
      </c>
      <c r="I371" s="51">
        <v>0</v>
      </c>
      <c r="J371" s="51">
        <v>0</v>
      </c>
      <c r="K371" s="53">
        <v>262.8053938598722</v>
      </c>
      <c r="L371" s="53">
        <v>260.78181704691838</v>
      </c>
      <c r="M371" s="53">
        <v>43790.892233481361</v>
      </c>
      <c r="N371" s="53">
        <v>56.10329264451218</v>
      </c>
      <c r="O371" s="53">
        <v>979.8245157976761</v>
      </c>
      <c r="P371" s="53">
        <v>979.8245157976761</v>
      </c>
      <c r="Q371" s="53" t="s">
        <v>73</v>
      </c>
      <c r="R371" s="53" t="s">
        <v>74</v>
      </c>
      <c r="S371" s="53" t="s">
        <v>74</v>
      </c>
      <c r="T371" s="53" t="s">
        <v>74</v>
      </c>
      <c r="U371" s="53" t="s">
        <v>74</v>
      </c>
      <c r="V371" s="53" t="s">
        <v>74</v>
      </c>
      <c r="W371" s="53" t="s">
        <v>74</v>
      </c>
      <c r="X371" s="53" t="s">
        <v>74</v>
      </c>
      <c r="Y371" s="53" t="s">
        <v>74</v>
      </c>
      <c r="Z371" s="53" t="s">
        <v>74</v>
      </c>
      <c r="AA371" s="53" t="s">
        <v>74</v>
      </c>
      <c r="AB371" s="53" t="s">
        <v>74</v>
      </c>
      <c r="AC371" s="53" t="s">
        <v>74</v>
      </c>
      <c r="AD371" s="53" t="s">
        <v>74</v>
      </c>
      <c r="AE371" s="53" t="s">
        <v>74</v>
      </c>
    </row>
    <row r="372" spans="1:31" x14ac:dyDescent="0.2">
      <c r="A372" s="48">
        <v>87514</v>
      </c>
      <c r="B372" s="49">
        <v>87514</v>
      </c>
      <c r="C372" s="50" t="s">
        <v>443</v>
      </c>
      <c r="D372" s="51">
        <v>0</v>
      </c>
      <c r="E372" s="51">
        <v>0</v>
      </c>
      <c r="F372" s="51">
        <v>0</v>
      </c>
      <c r="G372" s="52">
        <v>0</v>
      </c>
      <c r="H372" s="52">
        <v>0</v>
      </c>
      <c r="I372" s="51">
        <v>0</v>
      </c>
      <c r="J372" s="51">
        <v>0</v>
      </c>
      <c r="K372" s="53">
        <v>17.658012562663814</v>
      </c>
      <c r="L372" s="53">
        <v>5.4551003525355304</v>
      </c>
      <c r="M372" s="53">
        <v>917.75138866629777</v>
      </c>
      <c r="N372" s="53">
        <v>2.7586305408945222E-6</v>
      </c>
      <c r="O372" s="53">
        <v>36.840048925249107</v>
      </c>
      <c r="P372" s="53">
        <v>36.8400489252491</v>
      </c>
      <c r="Q372" s="53" t="s">
        <v>73</v>
      </c>
      <c r="R372" s="53" t="s">
        <v>74</v>
      </c>
      <c r="S372" s="53" t="s">
        <v>74</v>
      </c>
      <c r="T372" s="53" t="s">
        <v>74</v>
      </c>
      <c r="U372" s="53" t="s">
        <v>74</v>
      </c>
      <c r="V372" s="53" t="s">
        <v>74</v>
      </c>
      <c r="W372" s="53" t="s">
        <v>74</v>
      </c>
      <c r="X372" s="53" t="s">
        <v>74</v>
      </c>
      <c r="Y372" s="53" t="s">
        <v>74</v>
      </c>
      <c r="Z372" s="53" t="s">
        <v>74</v>
      </c>
      <c r="AA372" s="53" t="s">
        <v>74</v>
      </c>
      <c r="AB372" s="53" t="s">
        <v>74</v>
      </c>
      <c r="AC372" s="53" t="s">
        <v>74</v>
      </c>
      <c r="AD372" s="53" t="s">
        <v>74</v>
      </c>
      <c r="AE372" s="53" t="s">
        <v>74</v>
      </c>
    </row>
    <row r="373" spans="1:31" x14ac:dyDescent="0.2">
      <c r="A373" s="48">
        <v>87569</v>
      </c>
      <c r="B373" s="49">
        <v>87569</v>
      </c>
      <c r="C373" s="50" t="s">
        <v>444</v>
      </c>
      <c r="D373" s="51">
        <v>0</v>
      </c>
      <c r="E373" s="51">
        <v>0</v>
      </c>
      <c r="F373" s="51">
        <v>0</v>
      </c>
      <c r="G373" s="52">
        <v>0</v>
      </c>
      <c r="H373" s="52">
        <v>0</v>
      </c>
      <c r="I373" s="51">
        <v>0</v>
      </c>
      <c r="J373" s="51">
        <v>0</v>
      </c>
      <c r="K373" s="53">
        <v>38.463496164077796</v>
      </c>
      <c r="L373" s="53">
        <v>36.91588212412924</v>
      </c>
      <c r="M373" s="53">
        <v>369.42073974664572</v>
      </c>
      <c r="N373" s="53">
        <v>1.301975869655141E-3</v>
      </c>
      <c r="O373" s="53">
        <v>117.46323333961047</v>
      </c>
      <c r="P373" s="53">
        <v>117.46323333961045</v>
      </c>
      <c r="Q373" s="53" t="s">
        <v>73</v>
      </c>
      <c r="R373" s="53" t="s">
        <v>74</v>
      </c>
      <c r="S373" s="53" t="s">
        <v>74</v>
      </c>
      <c r="T373" s="53" t="s">
        <v>74</v>
      </c>
      <c r="U373" s="53" t="s">
        <v>74</v>
      </c>
      <c r="V373" s="53" t="s">
        <v>74</v>
      </c>
      <c r="W373" s="53" t="s">
        <v>74</v>
      </c>
      <c r="X373" s="53" t="s">
        <v>74</v>
      </c>
      <c r="Y373" s="53" t="s">
        <v>74</v>
      </c>
      <c r="Z373" s="53" t="s">
        <v>74</v>
      </c>
      <c r="AA373" s="53" t="s">
        <v>74</v>
      </c>
      <c r="AB373" s="53" t="s">
        <v>74</v>
      </c>
      <c r="AC373" s="53" t="s">
        <v>74</v>
      </c>
      <c r="AD373" s="53" t="s">
        <v>74</v>
      </c>
      <c r="AE373" s="53" t="s">
        <v>74</v>
      </c>
    </row>
    <row r="374" spans="1:31" x14ac:dyDescent="0.2">
      <c r="A374" s="48">
        <v>87592</v>
      </c>
      <c r="B374" s="49">
        <v>87592</v>
      </c>
      <c r="C374" s="50" t="s">
        <v>445</v>
      </c>
      <c r="D374" s="51">
        <v>0</v>
      </c>
      <c r="E374" s="51">
        <v>0</v>
      </c>
      <c r="F374" s="51">
        <v>0</v>
      </c>
      <c r="G374" s="52">
        <v>0</v>
      </c>
      <c r="H374" s="52">
        <v>0</v>
      </c>
      <c r="I374" s="51">
        <v>0</v>
      </c>
      <c r="J374" s="51">
        <v>0</v>
      </c>
      <c r="K374" s="53">
        <v>1.0609998945741188</v>
      </c>
      <c r="L374" s="53">
        <v>0.7068182015060096</v>
      </c>
      <c r="M374" s="53">
        <v>846.25128523517981</v>
      </c>
      <c r="N374" s="53">
        <v>2.1125592853461762E-2</v>
      </c>
      <c r="O374" s="53">
        <v>58.665365943437649</v>
      </c>
      <c r="P374" s="53">
        <v>58.665365943437628</v>
      </c>
      <c r="Q374" s="53" t="s">
        <v>73</v>
      </c>
      <c r="R374" s="53" t="s">
        <v>74</v>
      </c>
      <c r="S374" s="53" t="s">
        <v>74</v>
      </c>
      <c r="T374" s="53" t="s">
        <v>74</v>
      </c>
      <c r="U374" s="53" t="s">
        <v>74</v>
      </c>
      <c r="V374" s="53" t="s">
        <v>74</v>
      </c>
      <c r="W374" s="53" t="s">
        <v>74</v>
      </c>
      <c r="X374" s="53" t="s">
        <v>74</v>
      </c>
      <c r="Y374" s="53" t="s">
        <v>74</v>
      </c>
      <c r="Z374" s="53" t="s">
        <v>74</v>
      </c>
      <c r="AA374" s="53" t="s">
        <v>74</v>
      </c>
      <c r="AB374" s="53" t="s">
        <v>74</v>
      </c>
      <c r="AC374" s="53" t="s">
        <v>74</v>
      </c>
      <c r="AD374" s="53" t="s">
        <v>74</v>
      </c>
      <c r="AE374" s="53" t="s">
        <v>74</v>
      </c>
    </row>
    <row r="375" spans="1:31" x14ac:dyDescent="0.2">
      <c r="A375" s="48">
        <v>87616</v>
      </c>
      <c r="B375" s="49">
        <v>87616</v>
      </c>
      <c r="C375" s="50" t="s">
        <v>446</v>
      </c>
      <c r="D375" s="51">
        <v>0</v>
      </c>
      <c r="E375" s="51">
        <v>0</v>
      </c>
      <c r="F375" s="51">
        <v>0</v>
      </c>
      <c r="G375" s="52">
        <v>0</v>
      </c>
      <c r="H375" s="52">
        <v>0</v>
      </c>
      <c r="I375" s="51">
        <v>0</v>
      </c>
      <c r="J375" s="51">
        <v>0</v>
      </c>
      <c r="K375" s="53">
        <v>59.566984294589389</v>
      </c>
      <c r="L375" s="53">
        <v>59.098909699084047</v>
      </c>
      <c r="M375" s="53">
        <v>7451.5000823212831</v>
      </c>
      <c r="N375" s="53">
        <v>13.97031959831958</v>
      </c>
      <c r="O375" s="53">
        <v>88.199219443702816</v>
      </c>
      <c r="P375" s="53">
        <v>88.199219443702802</v>
      </c>
      <c r="Q375" s="53" t="s">
        <v>71</v>
      </c>
      <c r="R375" s="53" t="s">
        <v>74</v>
      </c>
      <c r="S375" s="53" t="s">
        <v>74</v>
      </c>
      <c r="T375" s="53" t="s">
        <v>74</v>
      </c>
      <c r="U375" s="53" t="s">
        <v>74</v>
      </c>
      <c r="V375" s="53" t="s">
        <v>74</v>
      </c>
      <c r="W375" s="53" t="s">
        <v>74</v>
      </c>
      <c r="X375" s="53" t="s">
        <v>74</v>
      </c>
      <c r="Y375" s="53" t="s">
        <v>74</v>
      </c>
      <c r="Z375" s="53" t="s">
        <v>74</v>
      </c>
      <c r="AA375" s="53" t="s">
        <v>74</v>
      </c>
      <c r="AB375" s="53" t="s">
        <v>74</v>
      </c>
      <c r="AC375" s="53" t="s">
        <v>74</v>
      </c>
      <c r="AD375" s="53" t="s">
        <v>74</v>
      </c>
      <c r="AE375" s="53" t="s">
        <v>74</v>
      </c>
    </row>
    <row r="376" spans="1:31" x14ac:dyDescent="0.2">
      <c r="A376" s="48">
        <v>87627</v>
      </c>
      <c r="B376" s="49">
        <v>87627</v>
      </c>
      <c r="C376" s="50" t="s">
        <v>447</v>
      </c>
      <c r="D376" s="51">
        <v>0</v>
      </c>
      <c r="E376" s="51">
        <v>0</v>
      </c>
      <c r="F376" s="51">
        <v>0</v>
      </c>
      <c r="G376" s="52">
        <v>0</v>
      </c>
      <c r="H376" s="52">
        <v>0</v>
      </c>
      <c r="I376" s="51">
        <v>0</v>
      </c>
      <c r="J376" s="51">
        <v>0</v>
      </c>
      <c r="K376" s="53">
        <v>0.98707383656028902</v>
      </c>
      <c r="L376" s="53">
        <v>0.42431644844156008</v>
      </c>
      <c r="M376" s="53">
        <v>302.8411526442859</v>
      </c>
      <c r="N376" s="53">
        <v>4.1848093678549438E-3</v>
      </c>
      <c r="O376" s="53">
        <v>22.092568733117396</v>
      </c>
      <c r="P376" s="53">
        <v>22.092568733117396</v>
      </c>
      <c r="Q376" s="53" t="s">
        <v>73</v>
      </c>
      <c r="R376" s="53" t="s">
        <v>74</v>
      </c>
      <c r="S376" s="53" t="s">
        <v>74</v>
      </c>
      <c r="T376" s="53" t="s">
        <v>74</v>
      </c>
      <c r="U376" s="53" t="s">
        <v>74</v>
      </c>
      <c r="V376" s="53" t="s">
        <v>74</v>
      </c>
      <c r="W376" s="53" t="s">
        <v>74</v>
      </c>
      <c r="X376" s="53" t="s">
        <v>74</v>
      </c>
      <c r="Y376" s="53" t="s">
        <v>74</v>
      </c>
      <c r="Z376" s="53" t="s">
        <v>74</v>
      </c>
      <c r="AA376" s="53" t="s">
        <v>74</v>
      </c>
      <c r="AB376" s="53" t="s">
        <v>74</v>
      </c>
      <c r="AC376" s="53" t="s">
        <v>74</v>
      </c>
      <c r="AD376" s="53" t="s">
        <v>74</v>
      </c>
      <c r="AE376" s="53" t="s">
        <v>74</v>
      </c>
    </row>
    <row r="377" spans="1:31" x14ac:dyDescent="0.2">
      <c r="A377" s="48">
        <v>87649</v>
      </c>
      <c r="B377" s="49">
        <v>87649</v>
      </c>
      <c r="C377" s="50" t="s">
        <v>448</v>
      </c>
      <c r="D377" s="51">
        <v>0</v>
      </c>
      <c r="E377" s="51">
        <v>0</v>
      </c>
      <c r="F377" s="51">
        <v>0</v>
      </c>
      <c r="G377" s="52">
        <v>0</v>
      </c>
      <c r="H377" s="52">
        <v>0</v>
      </c>
      <c r="I377" s="51">
        <v>0</v>
      </c>
      <c r="J377" s="51">
        <v>0</v>
      </c>
      <c r="K377" s="53">
        <v>0.96254279220648686</v>
      </c>
      <c r="L377" s="53">
        <v>0.73293582366980381</v>
      </c>
      <c r="M377" s="53">
        <v>52.605202301367463</v>
      </c>
      <c r="N377" s="53">
        <v>5.2557040249867218E-3</v>
      </c>
      <c r="O377" s="53">
        <v>1.812545880607473</v>
      </c>
      <c r="P377" s="53">
        <v>1.812545880607473</v>
      </c>
      <c r="Q377" s="53" t="s">
        <v>73</v>
      </c>
      <c r="R377" s="53" t="s">
        <v>74</v>
      </c>
      <c r="S377" s="53" t="s">
        <v>74</v>
      </c>
      <c r="T377" s="53" t="s">
        <v>74</v>
      </c>
      <c r="U377" s="53" t="s">
        <v>74</v>
      </c>
      <c r="V377" s="53" t="s">
        <v>74</v>
      </c>
      <c r="W377" s="53" t="s">
        <v>74</v>
      </c>
      <c r="X377" s="53" t="s">
        <v>74</v>
      </c>
      <c r="Y377" s="53" t="s">
        <v>74</v>
      </c>
      <c r="Z377" s="53" t="s">
        <v>74</v>
      </c>
      <c r="AA377" s="53" t="s">
        <v>74</v>
      </c>
      <c r="AB377" s="53" t="s">
        <v>74</v>
      </c>
      <c r="AC377" s="53" t="s">
        <v>74</v>
      </c>
      <c r="AD377" s="53" t="s">
        <v>74</v>
      </c>
      <c r="AE377" s="53" t="s">
        <v>74</v>
      </c>
    </row>
    <row r="378" spans="1:31" x14ac:dyDescent="0.2">
      <c r="A378" s="48">
        <v>87650</v>
      </c>
      <c r="B378" s="49">
        <v>87650</v>
      </c>
      <c r="C378" s="50" t="s">
        <v>449</v>
      </c>
      <c r="D378" s="51">
        <v>0</v>
      </c>
      <c r="E378" s="51">
        <v>0</v>
      </c>
      <c r="F378" s="51">
        <v>0</v>
      </c>
      <c r="G378" s="52">
        <v>0</v>
      </c>
      <c r="H378" s="52">
        <v>0</v>
      </c>
      <c r="I378" s="51">
        <v>0</v>
      </c>
      <c r="J378" s="51">
        <v>0</v>
      </c>
      <c r="K378" s="53">
        <v>120.70675191714398</v>
      </c>
      <c r="L378" s="53">
        <v>109.27163427234582</v>
      </c>
      <c r="M378" s="53">
        <v>3299.2115085485962</v>
      </c>
      <c r="N378" s="53">
        <v>1.0270193278091346</v>
      </c>
      <c r="O378" s="53">
        <v>119.0521015349577</v>
      </c>
      <c r="P378" s="53">
        <v>119.0521015349577</v>
      </c>
      <c r="Q378" s="53" t="s">
        <v>73</v>
      </c>
      <c r="R378" s="53" t="s">
        <v>74</v>
      </c>
      <c r="S378" s="53" t="s">
        <v>74</v>
      </c>
      <c r="T378" s="53" t="s">
        <v>74</v>
      </c>
      <c r="U378" s="53" t="s">
        <v>74</v>
      </c>
      <c r="V378" s="53" t="s">
        <v>74</v>
      </c>
      <c r="W378" s="53" t="s">
        <v>74</v>
      </c>
      <c r="X378" s="53" t="s">
        <v>74</v>
      </c>
      <c r="Y378" s="53" t="s">
        <v>74</v>
      </c>
      <c r="Z378" s="53" t="s">
        <v>74</v>
      </c>
      <c r="AA378" s="53" t="s">
        <v>74</v>
      </c>
      <c r="AB378" s="53" t="s">
        <v>74</v>
      </c>
      <c r="AC378" s="53" t="s">
        <v>74</v>
      </c>
      <c r="AD378" s="53" t="s">
        <v>74</v>
      </c>
      <c r="AE378" s="53" t="s">
        <v>74</v>
      </c>
    </row>
    <row r="379" spans="1:31" x14ac:dyDescent="0.2">
      <c r="A379" s="48">
        <v>87683</v>
      </c>
      <c r="B379" s="49">
        <v>87683</v>
      </c>
      <c r="C379" s="50" t="s">
        <v>450</v>
      </c>
      <c r="D379" s="51">
        <v>0</v>
      </c>
      <c r="E379" s="51">
        <v>0</v>
      </c>
      <c r="F379" s="51">
        <v>0</v>
      </c>
      <c r="G379" s="52">
        <v>0</v>
      </c>
      <c r="H379" s="52">
        <v>0</v>
      </c>
      <c r="I379" s="51">
        <v>0</v>
      </c>
      <c r="J379" s="51">
        <v>0</v>
      </c>
      <c r="K379" s="53">
        <v>51.892416906943474</v>
      </c>
      <c r="L379" s="53">
        <v>51.834175982607981</v>
      </c>
      <c r="M379" s="53">
        <v>7764.6738030846645</v>
      </c>
      <c r="N379" s="53">
        <v>23.383796651794135</v>
      </c>
      <c r="O379" s="53">
        <v>178.35301405091272</v>
      </c>
      <c r="P379" s="53">
        <v>178.35301405091272</v>
      </c>
      <c r="Q379" s="53" t="s">
        <v>71</v>
      </c>
      <c r="R379" s="53">
        <v>2.1045273267052415E-6</v>
      </c>
      <c r="S379" s="53" t="s">
        <v>74</v>
      </c>
      <c r="T379" s="53">
        <v>1.6817114862657385E-6</v>
      </c>
      <c r="U379" s="53" t="s">
        <v>74</v>
      </c>
      <c r="V379" s="53">
        <v>1.4969646507283825E-5</v>
      </c>
      <c r="W379" s="53" t="s">
        <v>74</v>
      </c>
      <c r="X379" s="53">
        <v>4.7303727894630474E-6</v>
      </c>
      <c r="Y379" s="53" t="s">
        <v>74</v>
      </c>
      <c r="Z379" s="53">
        <v>1.6231834545513468E-6</v>
      </c>
      <c r="AA379" s="53" t="s">
        <v>74</v>
      </c>
      <c r="AB379" s="53">
        <v>2.6186826913192201E-6</v>
      </c>
      <c r="AC379" s="53" t="s">
        <v>74</v>
      </c>
      <c r="AD379" s="53" t="s">
        <v>71</v>
      </c>
      <c r="AE379" s="53" t="s">
        <v>74</v>
      </c>
    </row>
    <row r="380" spans="1:31" x14ac:dyDescent="0.2">
      <c r="A380" s="48">
        <v>87729</v>
      </c>
      <c r="B380" s="49">
        <v>87729</v>
      </c>
      <c r="C380" s="50" t="s">
        <v>451</v>
      </c>
      <c r="D380" s="51">
        <v>0</v>
      </c>
      <c r="E380" s="51">
        <v>0</v>
      </c>
      <c r="F380" s="51">
        <v>0</v>
      </c>
      <c r="G380" s="52">
        <v>0</v>
      </c>
      <c r="H380" s="52">
        <v>0</v>
      </c>
      <c r="I380" s="51">
        <v>0</v>
      </c>
      <c r="J380" s="51">
        <v>0</v>
      </c>
      <c r="K380" s="53">
        <v>9.5836946885950649E-3</v>
      </c>
      <c r="L380" s="53">
        <v>6.9777604129574429E-3</v>
      </c>
      <c r="M380" s="53">
        <v>0.30482926417975204</v>
      </c>
      <c r="N380" s="53">
        <v>6.5182051191501754E-13</v>
      </c>
      <c r="O380" s="53">
        <v>5.2246344368260811E-2</v>
      </c>
      <c r="P380" s="53">
        <v>5.2246344368260825E-2</v>
      </c>
      <c r="Q380" s="53" t="s">
        <v>73</v>
      </c>
      <c r="R380" s="53" t="s">
        <v>74</v>
      </c>
      <c r="S380" s="53" t="s">
        <v>74</v>
      </c>
      <c r="T380" s="53" t="s">
        <v>74</v>
      </c>
      <c r="U380" s="53" t="s">
        <v>74</v>
      </c>
      <c r="V380" s="53" t="s">
        <v>74</v>
      </c>
      <c r="W380" s="53" t="s">
        <v>74</v>
      </c>
      <c r="X380" s="53" t="s">
        <v>74</v>
      </c>
      <c r="Y380" s="53" t="s">
        <v>74</v>
      </c>
      <c r="Z380" s="53" t="s">
        <v>74</v>
      </c>
      <c r="AA380" s="53" t="s">
        <v>74</v>
      </c>
      <c r="AB380" s="53" t="s">
        <v>74</v>
      </c>
      <c r="AC380" s="53" t="s">
        <v>74</v>
      </c>
      <c r="AD380" s="53" t="s">
        <v>74</v>
      </c>
      <c r="AE380" s="53" t="s">
        <v>74</v>
      </c>
    </row>
    <row r="381" spans="1:31" x14ac:dyDescent="0.2">
      <c r="A381" s="48">
        <v>87821</v>
      </c>
      <c r="B381" s="49">
        <v>87821</v>
      </c>
      <c r="C381" s="50" t="s">
        <v>452</v>
      </c>
      <c r="D381" s="51">
        <v>0</v>
      </c>
      <c r="E381" s="51">
        <v>0</v>
      </c>
      <c r="F381" s="51">
        <v>0</v>
      </c>
      <c r="G381" s="52">
        <v>0</v>
      </c>
      <c r="H381" s="52">
        <v>0</v>
      </c>
      <c r="I381" s="51">
        <v>0</v>
      </c>
      <c r="J381" s="51">
        <v>0</v>
      </c>
      <c r="K381" s="53">
        <v>23.504416171053006</v>
      </c>
      <c r="L381" s="53">
        <v>23.348417433286969</v>
      </c>
      <c r="M381" s="53">
        <v>591.02555111748802</v>
      </c>
      <c r="N381" s="53">
        <v>5.1522007099920977</v>
      </c>
      <c r="O381" s="53">
        <v>20.029880914644451</v>
      </c>
      <c r="P381" s="53">
        <v>20.029880914644458</v>
      </c>
      <c r="Q381" s="53" t="s">
        <v>73</v>
      </c>
      <c r="R381" s="53" t="s">
        <v>74</v>
      </c>
      <c r="S381" s="53">
        <v>1.3657929122625945E-4</v>
      </c>
      <c r="T381" s="53" t="s">
        <v>74</v>
      </c>
      <c r="U381" s="53">
        <v>1.3358004319100023E-4</v>
      </c>
      <c r="V381" s="53" t="s">
        <v>74</v>
      </c>
      <c r="W381" s="53">
        <v>1.4253111822285506E-4</v>
      </c>
      <c r="X381" s="53" t="s">
        <v>74</v>
      </c>
      <c r="Y381" s="53">
        <v>3.3032291208530378E-5</v>
      </c>
      <c r="Z381" s="53" t="s">
        <v>74</v>
      </c>
      <c r="AA381" s="53">
        <v>3.3712513038700734E-5</v>
      </c>
      <c r="AB381" s="53" t="s">
        <v>74</v>
      </c>
      <c r="AC381" s="53">
        <v>4.791111261427453E-5</v>
      </c>
      <c r="AD381" s="53" t="s">
        <v>74</v>
      </c>
      <c r="AE381" s="53" t="s">
        <v>71</v>
      </c>
    </row>
    <row r="382" spans="1:31" x14ac:dyDescent="0.2">
      <c r="A382" s="48">
        <v>87865</v>
      </c>
      <c r="B382" s="49">
        <v>87865</v>
      </c>
      <c r="C382" s="50" t="s">
        <v>453</v>
      </c>
      <c r="D382" s="51">
        <v>0</v>
      </c>
      <c r="E382" s="51">
        <v>0</v>
      </c>
      <c r="F382" s="51">
        <v>0</v>
      </c>
      <c r="G382" s="52">
        <v>0</v>
      </c>
      <c r="H382" s="52">
        <v>0</v>
      </c>
      <c r="I382" s="51">
        <v>0</v>
      </c>
      <c r="J382" s="51">
        <v>0</v>
      </c>
      <c r="K382" s="53">
        <v>4549.4737402095097</v>
      </c>
      <c r="L382" s="53">
        <v>3414.1371482316035</v>
      </c>
      <c r="M382" s="53">
        <v>78699.862037943225</v>
      </c>
      <c r="N382" s="53">
        <v>0.91480258048761565</v>
      </c>
      <c r="O382" s="53">
        <v>1481.8023053635511</v>
      </c>
      <c r="P382" s="53">
        <v>1481.8023053635513</v>
      </c>
      <c r="Q382" s="53" t="s">
        <v>73</v>
      </c>
      <c r="R382" s="53">
        <v>4.3013721254326081E-6</v>
      </c>
      <c r="S382" s="53">
        <v>9.3777988914353645E-6</v>
      </c>
      <c r="T382" s="53">
        <v>3.7011617683935083E-6</v>
      </c>
      <c r="U382" s="53">
        <v>8.0692276130777185E-6</v>
      </c>
      <c r="V382" s="53">
        <v>2.0655355300754565E-5</v>
      </c>
      <c r="W382" s="53">
        <v>4.503255296055984E-5</v>
      </c>
      <c r="X382" s="53">
        <v>6.2797345027650702E-7</v>
      </c>
      <c r="Y382" s="53">
        <v>1.3691000346224602E-6</v>
      </c>
      <c r="Z382" s="53">
        <v>3.9383886148789557E-7</v>
      </c>
      <c r="AA382" s="53">
        <v>8.5864266819135026E-7</v>
      </c>
      <c r="AB382" s="53">
        <v>1.9913017883817645E-6</v>
      </c>
      <c r="AC382" s="53">
        <v>4.3414118004778859E-6</v>
      </c>
      <c r="AD382" s="53" t="s">
        <v>73</v>
      </c>
      <c r="AE382" s="53" t="s">
        <v>73</v>
      </c>
    </row>
    <row r="383" spans="1:31" x14ac:dyDescent="0.2">
      <c r="A383" s="48">
        <v>87912</v>
      </c>
      <c r="B383" s="49">
        <v>87912</v>
      </c>
      <c r="C383" s="50" t="s">
        <v>454</v>
      </c>
      <c r="D383" s="51">
        <v>0</v>
      </c>
      <c r="E383" s="51">
        <v>0</v>
      </c>
      <c r="F383" s="51">
        <v>0</v>
      </c>
      <c r="G383" s="52">
        <v>0</v>
      </c>
      <c r="H383" s="52">
        <v>0</v>
      </c>
      <c r="I383" s="51">
        <v>0</v>
      </c>
      <c r="J383" s="51">
        <v>0</v>
      </c>
      <c r="K383" s="53">
        <v>1.7668617854475015</v>
      </c>
      <c r="L383" s="53">
        <v>1.6167018255670813</v>
      </c>
      <c r="M383" s="53">
        <v>17.679574698929812</v>
      </c>
      <c r="N383" s="53">
        <v>1.3815389238339853E-6</v>
      </c>
      <c r="O383" s="53">
        <v>3.0292659542576197</v>
      </c>
      <c r="P383" s="53">
        <v>3.0292659542576197</v>
      </c>
      <c r="Q383" s="53" t="s">
        <v>73</v>
      </c>
      <c r="R383" s="53" t="s">
        <v>74</v>
      </c>
      <c r="S383" s="53" t="s">
        <v>74</v>
      </c>
      <c r="T383" s="53" t="s">
        <v>74</v>
      </c>
      <c r="U383" s="53" t="s">
        <v>74</v>
      </c>
      <c r="V383" s="53" t="s">
        <v>74</v>
      </c>
      <c r="W383" s="53" t="s">
        <v>74</v>
      </c>
      <c r="X383" s="53" t="s">
        <v>74</v>
      </c>
      <c r="Y383" s="53" t="s">
        <v>74</v>
      </c>
      <c r="Z383" s="53" t="s">
        <v>74</v>
      </c>
      <c r="AA383" s="53" t="s">
        <v>74</v>
      </c>
      <c r="AB383" s="53" t="s">
        <v>74</v>
      </c>
      <c r="AC383" s="53" t="s">
        <v>74</v>
      </c>
      <c r="AD383" s="53" t="s">
        <v>74</v>
      </c>
      <c r="AE383" s="53" t="s">
        <v>74</v>
      </c>
    </row>
    <row r="384" spans="1:31" x14ac:dyDescent="0.2">
      <c r="A384" s="48">
        <v>88040</v>
      </c>
      <c r="B384" s="49">
        <v>88040</v>
      </c>
      <c r="C384" s="50" t="s">
        <v>455</v>
      </c>
      <c r="D384" s="51">
        <v>0</v>
      </c>
      <c r="E384" s="51">
        <v>0</v>
      </c>
      <c r="F384" s="51">
        <v>0</v>
      </c>
      <c r="G384" s="52">
        <v>0</v>
      </c>
      <c r="H384" s="52">
        <v>0</v>
      </c>
      <c r="I384" s="51">
        <v>0</v>
      </c>
      <c r="J384" s="51">
        <v>0</v>
      </c>
      <c r="K384" s="53">
        <v>156.39437144492973</v>
      </c>
      <c r="L384" s="53">
        <v>59.324528284827579</v>
      </c>
      <c r="M384" s="53">
        <v>20006.975726142271</v>
      </c>
      <c r="N384" s="53">
        <v>0.32423599648249712</v>
      </c>
      <c r="O384" s="53">
        <v>444.38881359566034</v>
      </c>
      <c r="P384" s="53">
        <v>444.38881359566034</v>
      </c>
      <c r="Q384" s="53" t="s">
        <v>73</v>
      </c>
      <c r="R384" s="53" t="s">
        <v>74</v>
      </c>
      <c r="S384" s="53" t="s">
        <v>74</v>
      </c>
      <c r="T384" s="53" t="s">
        <v>74</v>
      </c>
      <c r="U384" s="53" t="s">
        <v>74</v>
      </c>
      <c r="V384" s="53" t="s">
        <v>74</v>
      </c>
      <c r="W384" s="53" t="s">
        <v>74</v>
      </c>
      <c r="X384" s="53" t="s">
        <v>74</v>
      </c>
      <c r="Y384" s="53" t="s">
        <v>74</v>
      </c>
      <c r="Z384" s="53" t="s">
        <v>74</v>
      </c>
      <c r="AA384" s="53" t="s">
        <v>74</v>
      </c>
      <c r="AB384" s="53" t="s">
        <v>74</v>
      </c>
      <c r="AC384" s="53" t="s">
        <v>74</v>
      </c>
      <c r="AD384" s="53" t="s">
        <v>74</v>
      </c>
      <c r="AE384" s="53" t="s">
        <v>74</v>
      </c>
    </row>
    <row r="385" spans="1:31" x14ac:dyDescent="0.2">
      <c r="A385" s="48">
        <v>88062</v>
      </c>
      <c r="B385" s="49">
        <v>88062</v>
      </c>
      <c r="C385" s="50" t="s">
        <v>456</v>
      </c>
      <c r="D385" s="51">
        <v>0</v>
      </c>
      <c r="E385" s="51">
        <v>0</v>
      </c>
      <c r="F385" s="51">
        <v>0</v>
      </c>
      <c r="G385" s="52">
        <v>0</v>
      </c>
      <c r="H385" s="52">
        <v>0</v>
      </c>
      <c r="I385" s="51">
        <v>0</v>
      </c>
      <c r="J385" s="51">
        <v>0</v>
      </c>
      <c r="K385" s="53">
        <v>1108.8046063596603</v>
      </c>
      <c r="L385" s="53">
        <v>1029.7036870997697</v>
      </c>
      <c r="M385" s="53">
        <v>19870.351004000913</v>
      </c>
      <c r="N385" s="53">
        <v>13.207027948257766</v>
      </c>
      <c r="O385" s="53">
        <v>600.6456384852371</v>
      </c>
      <c r="P385" s="53">
        <v>600.64563848523699</v>
      </c>
      <c r="Q385" s="53" t="s">
        <v>73</v>
      </c>
      <c r="R385" s="53">
        <v>4.6735867816779166E-7</v>
      </c>
      <c r="S385" s="53" t="s">
        <v>74</v>
      </c>
      <c r="T385" s="53">
        <v>4.0399922669549771E-7</v>
      </c>
      <c r="U385" s="53" t="s">
        <v>74</v>
      </c>
      <c r="V385" s="53">
        <v>5.1446881664287161E-7</v>
      </c>
      <c r="W385" s="53" t="s">
        <v>74</v>
      </c>
      <c r="X385" s="53">
        <v>1.1307013347841682E-8</v>
      </c>
      <c r="Y385" s="53" t="s">
        <v>74</v>
      </c>
      <c r="Z385" s="53">
        <v>4.992395159299091E-8</v>
      </c>
      <c r="AA385" s="53" t="s">
        <v>74</v>
      </c>
      <c r="AB385" s="53">
        <v>8.5530388512244859E-8</v>
      </c>
      <c r="AC385" s="53" t="s">
        <v>74</v>
      </c>
      <c r="AD385" s="53" t="s">
        <v>73</v>
      </c>
      <c r="AE385" s="53" t="s">
        <v>74</v>
      </c>
    </row>
    <row r="386" spans="1:31" x14ac:dyDescent="0.2">
      <c r="A386" s="48">
        <v>88095</v>
      </c>
      <c r="B386" s="49">
        <v>88095</v>
      </c>
      <c r="C386" s="50" t="s">
        <v>457</v>
      </c>
      <c r="D386" s="51">
        <v>0</v>
      </c>
      <c r="E386" s="51">
        <v>0</v>
      </c>
      <c r="F386" s="51">
        <v>0</v>
      </c>
      <c r="G386" s="52">
        <v>0</v>
      </c>
      <c r="H386" s="52">
        <v>0</v>
      </c>
      <c r="I386" s="51">
        <v>0</v>
      </c>
      <c r="J386" s="51">
        <v>0</v>
      </c>
      <c r="K386" s="53">
        <v>0.12625166109002006</v>
      </c>
      <c r="L386" s="53">
        <v>0.11606826771340888</v>
      </c>
      <c r="M386" s="53">
        <v>2.8195074366393187</v>
      </c>
      <c r="N386" s="53">
        <v>1.9014599098768925E-4</v>
      </c>
      <c r="O386" s="53">
        <v>0.44425782882028375</v>
      </c>
      <c r="P386" s="53">
        <v>0.44425782882028375</v>
      </c>
      <c r="Q386" s="53" t="s">
        <v>73</v>
      </c>
      <c r="R386" s="53" t="s">
        <v>74</v>
      </c>
      <c r="S386" s="53" t="s">
        <v>74</v>
      </c>
      <c r="T386" s="53" t="s">
        <v>74</v>
      </c>
      <c r="U386" s="53" t="s">
        <v>74</v>
      </c>
      <c r="V386" s="53" t="s">
        <v>74</v>
      </c>
      <c r="W386" s="53" t="s">
        <v>74</v>
      </c>
      <c r="X386" s="53" t="s">
        <v>74</v>
      </c>
      <c r="Y386" s="53" t="s">
        <v>74</v>
      </c>
      <c r="Z386" s="53" t="s">
        <v>74</v>
      </c>
      <c r="AA386" s="53" t="s">
        <v>74</v>
      </c>
      <c r="AB386" s="53" t="s">
        <v>74</v>
      </c>
      <c r="AC386" s="53" t="s">
        <v>74</v>
      </c>
      <c r="AD386" s="53" t="s">
        <v>74</v>
      </c>
      <c r="AE386" s="53" t="s">
        <v>74</v>
      </c>
    </row>
    <row r="387" spans="1:31" x14ac:dyDescent="0.2">
      <c r="A387" s="48">
        <v>88120</v>
      </c>
      <c r="B387" s="49">
        <v>88120</v>
      </c>
      <c r="C387" s="50" t="s">
        <v>458</v>
      </c>
      <c r="D387" s="51">
        <v>0</v>
      </c>
      <c r="E387" s="51">
        <v>0</v>
      </c>
      <c r="F387" s="51">
        <v>0</v>
      </c>
      <c r="G387" s="52">
        <v>0</v>
      </c>
      <c r="H387" s="52">
        <v>0</v>
      </c>
      <c r="I387" s="51">
        <v>0</v>
      </c>
      <c r="J387" s="51">
        <v>0</v>
      </c>
      <c r="K387" s="53">
        <v>1.1596244802061293</v>
      </c>
      <c r="L387" s="53">
        <v>0.87444649617970305</v>
      </c>
      <c r="M387" s="53">
        <v>44.101277660699694</v>
      </c>
      <c r="N387" s="53">
        <v>5.8678268567784783E-4</v>
      </c>
      <c r="O387" s="53">
        <v>8.2167776980286344</v>
      </c>
      <c r="P387" s="53">
        <v>8.2167776980286362</v>
      </c>
      <c r="Q387" s="53" t="s">
        <v>71</v>
      </c>
      <c r="R387" s="53">
        <v>2.2443770325769876E-6</v>
      </c>
      <c r="S387" s="53" t="s">
        <v>74</v>
      </c>
      <c r="T387" s="53">
        <v>2.4922523243328904E-7</v>
      </c>
      <c r="U387" s="53" t="s">
        <v>74</v>
      </c>
      <c r="V387" s="53">
        <v>3.658336423995577E-6</v>
      </c>
      <c r="W387" s="53" t="s">
        <v>74</v>
      </c>
      <c r="X387" s="53">
        <v>8.7031458566263528E-10</v>
      </c>
      <c r="Y387" s="53" t="s">
        <v>74</v>
      </c>
      <c r="Z387" s="53">
        <v>7.0469202047405826E-7</v>
      </c>
      <c r="AA387" s="53" t="s">
        <v>74</v>
      </c>
      <c r="AB387" s="53">
        <v>1.0780937464970936E-6</v>
      </c>
      <c r="AC387" s="53" t="s">
        <v>74</v>
      </c>
      <c r="AD387" s="53" t="s">
        <v>71</v>
      </c>
      <c r="AE387" s="53" t="s">
        <v>74</v>
      </c>
    </row>
    <row r="388" spans="1:31" x14ac:dyDescent="0.2">
      <c r="A388" s="48">
        <v>88186</v>
      </c>
      <c r="B388" s="49">
        <v>88186</v>
      </c>
      <c r="C388" s="50" t="s">
        <v>459</v>
      </c>
      <c r="D388" s="51">
        <v>0</v>
      </c>
      <c r="E388" s="51">
        <v>0</v>
      </c>
      <c r="F388" s="51">
        <v>0</v>
      </c>
      <c r="G388" s="52">
        <v>0</v>
      </c>
      <c r="H388" s="52">
        <v>0</v>
      </c>
      <c r="I388" s="51">
        <v>0</v>
      </c>
      <c r="J388" s="51">
        <v>0</v>
      </c>
      <c r="K388" s="53">
        <v>16.002323300402438</v>
      </c>
      <c r="L388" s="53">
        <v>13.624484783267132</v>
      </c>
      <c r="M388" s="53">
        <v>5097.2382995353655</v>
      </c>
      <c r="N388" s="53">
        <v>0.8572757150480087</v>
      </c>
      <c r="O388" s="53">
        <v>67.580814615556065</v>
      </c>
      <c r="P388" s="53">
        <v>67.580814615556065</v>
      </c>
      <c r="Q388" s="53" t="s">
        <v>73</v>
      </c>
      <c r="R388" s="53" t="s">
        <v>74</v>
      </c>
      <c r="S388" s="53" t="s">
        <v>74</v>
      </c>
      <c r="T388" s="53" t="s">
        <v>74</v>
      </c>
      <c r="U388" s="53" t="s">
        <v>74</v>
      </c>
      <c r="V388" s="53" t="s">
        <v>74</v>
      </c>
      <c r="W388" s="53" t="s">
        <v>74</v>
      </c>
      <c r="X388" s="53" t="s">
        <v>74</v>
      </c>
      <c r="Y388" s="53" t="s">
        <v>74</v>
      </c>
      <c r="Z388" s="53" t="s">
        <v>74</v>
      </c>
      <c r="AA388" s="53" t="s">
        <v>74</v>
      </c>
      <c r="AB388" s="53" t="s">
        <v>74</v>
      </c>
      <c r="AC388" s="53" t="s">
        <v>74</v>
      </c>
      <c r="AD388" s="53" t="s">
        <v>74</v>
      </c>
      <c r="AE388" s="53" t="s">
        <v>74</v>
      </c>
    </row>
    <row r="389" spans="1:31" x14ac:dyDescent="0.2">
      <c r="A389" s="48">
        <v>88197</v>
      </c>
      <c r="B389" s="49">
        <v>88197</v>
      </c>
      <c r="C389" s="50" t="s">
        <v>460</v>
      </c>
      <c r="D389" s="51">
        <v>0</v>
      </c>
      <c r="E389" s="51">
        <v>0</v>
      </c>
      <c r="F389" s="51">
        <v>0</v>
      </c>
      <c r="G389" s="52">
        <v>0</v>
      </c>
      <c r="H389" s="52">
        <v>0</v>
      </c>
      <c r="I389" s="51">
        <v>0</v>
      </c>
      <c r="J389" s="51">
        <v>0</v>
      </c>
      <c r="K389" s="53" t="s">
        <v>74</v>
      </c>
      <c r="L389" s="53" t="s">
        <v>74</v>
      </c>
      <c r="M389" s="53" t="s">
        <v>74</v>
      </c>
      <c r="N389" s="53" t="s">
        <v>74</v>
      </c>
      <c r="O389" s="53" t="s">
        <v>74</v>
      </c>
      <c r="P389" s="53" t="s">
        <v>74</v>
      </c>
      <c r="Q389" s="53" t="s">
        <v>74</v>
      </c>
      <c r="R389" s="53">
        <v>2.1199705424033921E-8</v>
      </c>
      <c r="S389" s="53" t="s">
        <v>74</v>
      </c>
      <c r="T389" s="53">
        <v>1.4952788446102998E-8</v>
      </c>
      <c r="U389" s="53" t="s">
        <v>74</v>
      </c>
      <c r="V389" s="53">
        <v>2.3986266232938613E-8</v>
      </c>
      <c r="W389" s="53" t="s">
        <v>74</v>
      </c>
      <c r="X389" s="53">
        <v>1.3261290763792868E-11</v>
      </c>
      <c r="Y389" s="53" t="s">
        <v>74</v>
      </c>
      <c r="Z389" s="53">
        <v>3.735696835596967E-9</v>
      </c>
      <c r="AA389" s="53" t="s">
        <v>74</v>
      </c>
      <c r="AB389" s="53">
        <v>5.807251965541442E-9</v>
      </c>
      <c r="AC389" s="53" t="s">
        <v>74</v>
      </c>
      <c r="AD389" s="53" t="s">
        <v>71</v>
      </c>
      <c r="AE389" s="53" t="s">
        <v>74</v>
      </c>
    </row>
    <row r="390" spans="1:31" x14ac:dyDescent="0.2">
      <c r="A390" s="48">
        <v>88302</v>
      </c>
      <c r="B390" s="49">
        <v>88302</v>
      </c>
      <c r="C390" s="50" t="s">
        <v>461</v>
      </c>
      <c r="D390" s="51">
        <v>0</v>
      </c>
      <c r="E390" s="51">
        <v>0</v>
      </c>
      <c r="F390" s="51">
        <v>0</v>
      </c>
      <c r="G390" s="52">
        <v>0</v>
      </c>
      <c r="H390" s="52">
        <v>0</v>
      </c>
      <c r="I390" s="51">
        <v>0</v>
      </c>
      <c r="J390" s="51">
        <v>0</v>
      </c>
      <c r="K390" s="53">
        <v>248.30626911065059</v>
      </c>
      <c r="L390" s="53">
        <v>184.50636124221182</v>
      </c>
      <c r="M390" s="53">
        <v>4481.9536397603442</v>
      </c>
      <c r="N390" s="53">
        <v>7.6162886990008963E-2</v>
      </c>
      <c r="O390" s="53">
        <v>68.995248939923187</v>
      </c>
      <c r="P390" s="53">
        <v>68.995248939923187</v>
      </c>
      <c r="Q390" s="53" t="s">
        <v>73</v>
      </c>
      <c r="R390" s="53" t="s">
        <v>74</v>
      </c>
      <c r="S390" s="53" t="s">
        <v>74</v>
      </c>
      <c r="T390" s="53" t="s">
        <v>74</v>
      </c>
      <c r="U390" s="53" t="s">
        <v>74</v>
      </c>
      <c r="V390" s="53" t="s">
        <v>74</v>
      </c>
      <c r="W390" s="53" t="s">
        <v>74</v>
      </c>
      <c r="X390" s="53" t="s">
        <v>74</v>
      </c>
      <c r="Y390" s="53" t="s">
        <v>74</v>
      </c>
      <c r="Z390" s="53" t="s">
        <v>74</v>
      </c>
      <c r="AA390" s="53" t="s">
        <v>74</v>
      </c>
      <c r="AB390" s="53" t="s">
        <v>74</v>
      </c>
      <c r="AC390" s="53" t="s">
        <v>74</v>
      </c>
      <c r="AD390" s="53" t="s">
        <v>74</v>
      </c>
      <c r="AE390" s="53" t="s">
        <v>74</v>
      </c>
    </row>
    <row r="391" spans="1:31" x14ac:dyDescent="0.2">
      <c r="A391" s="48">
        <v>88448</v>
      </c>
      <c r="B391" s="49">
        <v>88448</v>
      </c>
      <c r="C391" s="50" t="s">
        <v>462</v>
      </c>
      <c r="D391" s="51">
        <v>0</v>
      </c>
      <c r="E391" s="51">
        <v>0</v>
      </c>
      <c r="F391" s="51">
        <v>0</v>
      </c>
      <c r="G391" s="52">
        <v>0</v>
      </c>
      <c r="H391" s="52">
        <v>0</v>
      </c>
      <c r="I391" s="51">
        <v>0</v>
      </c>
      <c r="J391" s="51">
        <v>0</v>
      </c>
      <c r="K391" s="53">
        <v>8.3860402388103346</v>
      </c>
      <c r="L391" s="53">
        <v>8.0328348820952691</v>
      </c>
      <c r="M391" s="53">
        <v>97.440432440859681</v>
      </c>
      <c r="N391" s="53">
        <v>1.5671299733905121E-8</v>
      </c>
      <c r="O391" s="53">
        <v>33.757665215958177</v>
      </c>
      <c r="P391" s="53">
        <v>33.757665215958177</v>
      </c>
      <c r="Q391" s="53" t="s">
        <v>73</v>
      </c>
      <c r="R391" s="53" t="s">
        <v>74</v>
      </c>
      <c r="S391" s="53" t="s">
        <v>74</v>
      </c>
      <c r="T391" s="53" t="s">
        <v>74</v>
      </c>
      <c r="U391" s="53" t="s">
        <v>74</v>
      </c>
      <c r="V391" s="53" t="s">
        <v>74</v>
      </c>
      <c r="W391" s="53" t="s">
        <v>74</v>
      </c>
      <c r="X391" s="53" t="s">
        <v>74</v>
      </c>
      <c r="Y391" s="53" t="s">
        <v>74</v>
      </c>
      <c r="Z391" s="53" t="s">
        <v>74</v>
      </c>
      <c r="AA391" s="53" t="s">
        <v>74</v>
      </c>
      <c r="AB391" s="53" t="s">
        <v>74</v>
      </c>
      <c r="AC391" s="53" t="s">
        <v>74</v>
      </c>
      <c r="AD391" s="53" t="s">
        <v>74</v>
      </c>
      <c r="AE391" s="53" t="s">
        <v>74</v>
      </c>
    </row>
    <row r="392" spans="1:31" x14ac:dyDescent="0.2">
      <c r="A392" s="48">
        <v>88686</v>
      </c>
      <c r="B392" s="49">
        <v>88686</v>
      </c>
      <c r="C392" s="50" t="s">
        <v>463</v>
      </c>
      <c r="D392" s="51">
        <v>0</v>
      </c>
      <c r="E392" s="51">
        <v>0</v>
      </c>
      <c r="F392" s="51">
        <v>0</v>
      </c>
      <c r="G392" s="52">
        <v>0</v>
      </c>
      <c r="H392" s="52">
        <v>0</v>
      </c>
      <c r="I392" s="51">
        <v>0</v>
      </c>
      <c r="J392" s="51">
        <v>0</v>
      </c>
      <c r="K392" s="53">
        <v>3.7853859134961456</v>
      </c>
      <c r="L392" s="53">
        <v>3.3596003723389125</v>
      </c>
      <c r="M392" s="53">
        <v>99.063477467229248</v>
      </c>
      <c r="N392" s="53">
        <v>3.1992997078575728E-4</v>
      </c>
      <c r="O392" s="53">
        <v>33.412917144314044</v>
      </c>
      <c r="P392" s="53">
        <v>33.412917144314058</v>
      </c>
      <c r="Q392" s="53" t="s">
        <v>73</v>
      </c>
      <c r="R392" s="53" t="s">
        <v>74</v>
      </c>
      <c r="S392" s="53" t="s">
        <v>74</v>
      </c>
      <c r="T392" s="53" t="s">
        <v>74</v>
      </c>
      <c r="U392" s="53" t="s">
        <v>74</v>
      </c>
      <c r="V392" s="53" t="s">
        <v>74</v>
      </c>
      <c r="W392" s="53" t="s">
        <v>74</v>
      </c>
      <c r="X392" s="53" t="s">
        <v>74</v>
      </c>
      <c r="Y392" s="53" t="s">
        <v>74</v>
      </c>
      <c r="Z392" s="53" t="s">
        <v>74</v>
      </c>
      <c r="AA392" s="53" t="s">
        <v>74</v>
      </c>
      <c r="AB392" s="53" t="s">
        <v>74</v>
      </c>
      <c r="AC392" s="53" t="s">
        <v>74</v>
      </c>
      <c r="AD392" s="53" t="s">
        <v>74</v>
      </c>
      <c r="AE392" s="53" t="s">
        <v>74</v>
      </c>
    </row>
    <row r="393" spans="1:31" x14ac:dyDescent="0.2">
      <c r="A393" s="48">
        <v>88722</v>
      </c>
      <c r="B393" s="49">
        <v>88722</v>
      </c>
      <c r="C393" s="50" t="s">
        <v>464</v>
      </c>
      <c r="D393" s="51">
        <v>0</v>
      </c>
      <c r="E393" s="51">
        <v>0</v>
      </c>
      <c r="F393" s="51">
        <v>0</v>
      </c>
      <c r="G393" s="52">
        <v>0</v>
      </c>
      <c r="H393" s="52">
        <v>0</v>
      </c>
      <c r="I393" s="51">
        <v>0</v>
      </c>
      <c r="J393" s="51">
        <v>0</v>
      </c>
      <c r="K393" s="53">
        <v>27.449007173141556</v>
      </c>
      <c r="L393" s="53">
        <v>27.040385766970601</v>
      </c>
      <c r="M393" s="53">
        <v>519.87365992322316</v>
      </c>
      <c r="N393" s="53">
        <v>1.0435116958076021</v>
      </c>
      <c r="O393" s="53">
        <v>25.189522431883283</v>
      </c>
      <c r="P393" s="53">
        <v>25.189522431883283</v>
      </c>
      <c r="Q393" s="53" t="s">
        <v>71</v>
      </c>
      <c r="R393" s="53">
        <v>8.9919583522989511E-6</v>
      </c>
      <c r="S393" s="53" t="s">
        <v>74</v>
      </c>
      <c r="T393" s="53">
        <v>3.0581420323420933E-6</v>
      </c>
      <c r="U393" s="53" t="s">
        <v>74</v>
      </c>
      <c r="V393" s="53">
        <v>1.1739141687378936E-5</v>
      </c>
      <c r="W393" s="53" t="s">
        <v>74</v>
      </c>
      <c r="X393" s="53">
        <v>1.8978189822645923E-7</v>
      </c>
      <c r="Y393" s="53" t="s">
        <v>74</v>
      </c>
      <c r="Z393" s="53">
        <v>9.5502987410174762E-7</v>
      </c>
      <c r="AA393" s="53" t="s">
        <v>74</v>
      </c>
      <c r="AB393" s="53">
        <v>1.5373865217890402E-6</v>
      </c>
      <c r="AC393" s="53" t="s">
        <v>74</v>
      </c>
      <c r="AD393" s="53" t="s">
        <v>71</v>
      </c>
      <c r="AE393" s="53" t="s">
        <v>74</v>
      </c>
    </row>
    <row r="394" spans="1:31" x14ac:dyDescent="0.2">
      <c r="A394" s="48">
        <v>88733</v>
      </c>
      <c r="B394" s="49">
        <v>88733</v>
      </c>
      <c r="C394" s="50" t="s">
        <v>465</v>
      </c>
      <c r="D394" s="51">
        <v>0</v>
      </c>
      <c r="E394" s="51">
        <v>0</v>
      </c>
      <c r="F394" s="51">
        <v>0</v>
      </c>
      <c r="G394" s="52">
        <v>0</v>
      </c>
      <c r="H394" s="52">
        <v>0</v>
      </c>
      <c r="I394" s="51">
        <v>0</v>
      </c>
      <c r="J394" s="51">
        <v>0</v>
      </c>
      <c r="K394" s="53">
        <v>63.431319170456639</v>
      </c>
      <c r="L394" s="53">
        <v>62.369975125402938</v>
      </c>
      <c r="M394" s="53">
        <v>981.05255587869306</v>
      </c>
      <c r="N394" s="53">
        <v>1.8127895284590954</v>
      </c>
      <c r="O394" s="53">
        <v>49.12092556847189</v>
      </c>
      <c r="P394" s="53">
        <v>49.12092556847189</v>
      </c>
      <c r="Q394" s="53" t="s">
        <v>71</v>
      </c>
      <c r="R394" s="53">
        <v>5.2111536360622086E-7</v>
      </c>
      <c r="S394" s="53" t="s">
        <v>74</v>
      </c>
      <c r="T394" s="53">
        <v>2.069982267299441E-7</v>
      </c>
      <c r="U394" s="53" t="s">
        <v>74</v>
      </c>
      <c r="V394" s="53">
        <v>7.0428550712068019E-7</v>
      </c>
      <c r="W394" s="53" t="s">
        <v>74</v>
      </c>
      <c r="X394" s="53">
        <v>9.1646712290388511E-9</v>
      </c>
      <c r="Y394" s="53" t="s">
        <v>74</v>
      </c>
      <c r="Z394" s="53">
        <v>5.8725707157530567E-8</v>
      </c>
      <c r="AA394" s="53" t="s">
        <v>74</v>
      </c>
      <c r="AB394" s="53">
        <v>8.7919701462017254E-8</v>
      </c>
      <c r="AC394" s="53" t="s">
        <v>74</v>
      </c>
      <c r="AD394" s="53" t="s">
        <v>71</v>
      </c>
      <c r="AE394" s="53" t="s">
        <v>74</v>
      </c>
    </row>
    <row r="395" spans="1:31" x14ac:dyDescent="0.2">
      <c r="A395" s="48">
        <v>88744</v>
      </c>
      <c r="B395" s="49">
        <v>88744</v>
      </c>
      <c r="C395" s="50" t="s">
        <v>466</v>
      </c>
      <c r="D395" s="51">
        <v>0</v>
      </c>
      <c r="E395" s="51">
        <v>0</v>
      </c>
      <c r="F395" s="51">
        <v>0</v>
      </c>
      <c r="G395" s="52">
        <v>0</v>
      </c>
      <c r="H395" s="52">
        <v>0</v>
      </c>
      <c r="I395" s="51">
        <v>0</v>
      </c>
      <c r="J395" s="51">
        <v>0</v>
      </c>
      <c r="K395" s="53">
        <v>56.381043433226651</v>
      </c>
      <c r="L395" s="53">
        <v>48.110402922525608</v>
      </c>
      <c r="M395" s="53">
        <v>886.56204188699803</v>
      </c>
      <c r="N395" s="53">
        <v>1.1198600924705178E-2</v>
      </c>
      <c r="O395" s="53">
        <v>109.80181597215899</v>
      </c>
      <c r="P395" s="53">
        <v>109.80181597215902</v>
      </c>
      <c r="Q395" s="53" t="s">
        <v>71</v>
      </c>
      <c r="R395" s="53" t="s">
        <v>74</v>
      </c>
      <c r="S395" s="53" t="s">
        <v>74</v>
      </c>
      <c r="T395" s="53" t="s">
        <v>74</v>
      </c>
      <c r="U395" s="53" t="s">
        <v>74</v>
      </c>
      <c r="V395" s="53" t="s">
        <v>74</v>
      </c>
      <c r="W395" s="53" t="s">
        <v>74</v>
      </c>
      <c r="X395" s="53" t="s">
        <v>74</v>
      </c>
      <c r="Y395" s="53" t="s">
        <v>74</v>
      </c>
      <c r="Z395" s="53" t="s">
        <v>74</v>
      </c>
      <c r="AA395" s="53" t="s">
        <v>74</v>
      </c>
      <c r="AB395" s="53" t="s">
        <v>74</v>
      </c>
      <c r="AC395" s="53" t="s">
        <v>74</v>
      </c>
      <c r="AD395" s="53" t="s">
        <v>74</v>
      </c>
      <c r="AE395" s="53" t="s">
        <v>74</v>
      </c>
    </row>
    <row r="396" spans="1:31" x14ac:dyDescent="0.2">
      <c r="A396" s="48">
        <v>88755</v>
      </c>
      <c r="B396" s="49">
        <v>88755</v>
      </c>
      <c r="C396" s="50" t="s">
        <v>467</v>
      </c>
      <c r="D396" s="51">
        <v>0</v>
      </c>
      <c r="E396" s="51">
        <v>0</v>
      </c>
      <c r="F396" s="51">
        <v>0</v>
      </c>
      <c r="G396" s="52">
        <v>0</v>
      </c>
      <c r="H396" s="52">
        <v>0</v>
      </c>
      <c r="I396" s="51">
        <v>0</v>
      </c>
      <c r="J396" s="51">
        <v>0</v>
      </c>
      <c r="K396" s="53">
        <v>28.714136714339375</v>
      </c>
      <c r="L396" s="53">
        <v>28.173258580023465</v>
      </c>
      <c r="M396" s="53">
        <v>602.74503240840113</v>
      </c>
      <c r="N396" s="53">
        <v>0.48449826081349673</v>
      </c>
      <c r="O396" s="53">
        <v>16.522439088965868</v>
      </c>
      <c r="P396" s="53">
        <v>16.522439088965868</v>
      </c>
      <c r="Q396" s="53" t="s">
        <v>73</v>
      </c>
      <c r="R396" s="53" t="s">
        <v>74</v>
      </c>
      <c r="S396" s="53" t="s">
        <v>74</v>
      </c>
      <c r="T396" s="53" t="s">
        <v>74</v>
      </c>
      <c r="U396" s="53" t="s">
        <v>74</v>
      </c>
      <c r="V396" s="53" t="s">
        <v>74</v>
      </c>
      <c r="W396" s="53" t="s">
        <v>74</v>
      </c>
      <c r="X396" s="53" t="s">
        <v>74</v>
      </c>
      <c r="Y396" s="53" t="s">
        <v>74</v>
      </c>
      <c r="Z396" s="53" t="s">
        <v>74</v>
      </c>
      <c r="AA396" s="53" t="s">
        <v>74</v>
      </c>
      <c r="AB396" s="53" t="s">
        <v>74</v>
      </c>
      <c r="AC396" s="53" t="s">
        <v>74</v>
      </c>
      <c r="AD396" s="53" t="s">
        <v>74</v>
      </c>
      <c r="AE396" s="53" t="s">
        <v>74</v>
      </c>
    </row>
    <row r="397" spans="1:31" x14ac:dyDescent="0.2">
      <c r="A397" s="48">
        <v>88857</v>
      </c>
      <c r="B397" s="49">
        <v>88857</v>
      </c>
      <c r="C397" s="50" t="s">
        <v>468</v>
      </c>
      <c r="D397" s="51">
        <v>0</v>
      </c>
      <c r="E397" s="51">
        <v>0</v>
      </c>
      <c r="F397" s="51">
        <v>0</v>
      </c>
      <c r="G397" s="52">
        <v>0</v>
      </c>
      <c r="H397" s="52">
        <v>0</v>
      </c>
      <c r="I397" s="51">
        <v>0</v>
      </c>
      <c r="J397" s="51">
        <v>0</v>
      </c>
      <c r="K397" s="53">
        <v>6444.6599212559186</v>
      </c>
      <c r="L397" s="53">
        <v>4528.2145689191902</v>
      </c>
      <c r="M397" s="53">
        <v>164307.55682232985</v>
      </c>
      <c r="N397" s="53">
        <v>6.7012796846778917</v>
      </c>
      <c r="O397" s="53">
        <v>2567.0192411034986</v>
      </c>
      <c r="P397" s="53">
        <v>2567.0192411034977</v>
      </c>
      <c r="Q397" s="53" t="s">
        <v>73</v>
      </c>
      <c r="R397" s="53" t="s">
        <v>74</v>
      </c>
      <c r="S397" s="53">
        <v>4.2154610723689235E-5</v>
      </c>
      <c r="T397" s="53" t="s">
        <v>74</v>
      </c>
      <c r="U397" s="53">
        <v>3.1309307772230134E-5</v>
      </c>
      <c r="V397" s="53" t="s">
        <v>74</v>
      </c>
      <c r="W397" s="53">
        <v>6.1233244350273388E-5</v>
      </c>
      <c r="X397" s="53" t="s">
        <v>74</v>
      </c>
      <c r="Y397" s="53">
        <v>5.7737001330160602E-7</v>
      </c>
      <c r="Z397" s="53" t="s">
        <v>74</v>
      </c>
      <c r="AA397" s="53">
        <v>1.59781951062013E-6</v>
      </c>
      <c r="AB397" s="53" t="s">
        <v>74</v>
      </c>
      <c r="AC397" s="53">
        <v>4.6513640960326271E-6</v>
      </c>
      <c r="AD397" s="53" t="s">
        <v>74</v>
      </c>
      <c r="AE397" s="53" t="s">
        <v>73</v>
      </c>
    </row>
    <row r="398" spans="1:31" x14ac:dyDescent="0.2">
      <c r="A398" s="48">
        <v>88891</v>
      </c>
      <c r="B398" s="49">
        <v>88891</v>
      </c>
      <c r="C398" s="50" t="s">
        <v>469</v>
      </c>
      <c r="D398" s="51">
        <v>0</v>
      </c>
      <c r="E398" s="51">
        <v>0</v>
      </c>
      <c r="F398" s="51">
        <v>0</v>
      </c>
      <c r="G398" s="52">
        <v>0</v>
      </c>
      <c r="H398" s="52">
        <v>0</v>
      </c>
      <c r="I398" s="51">
        <v>0</v>
      </c>
      <c r="J398" s="51">
        <v>0</v>
      </c>
      <c r="K398" s="53">
        <v>21.417539003781798</v>
      </c>
      <c r="L398" s="53">
        <v>15.794610704116195</v>
      </c>
      <c r="M398" s="53">
        <v>380.40914412163352</v>
      </c>
      <c r="N398" s="53">
        <v>1.3452915392784239E-6</v>
      </c>
      <c r="O398" s="53">
        <v>5.281448464480663</v>
      </c>
      <c r="P398" s="53">
        <v>5.281448464480663</v>
      </c>
      <c r="Q398" s="53" t="s">
        <v>73</v>
      </c>
      <c r="R398" s="53" t="s">
        <v>74</v>
      </c>
      <c r="S398" s="53" t="s">
        <v>74</v>
      </c>
      <c r="T398" s="53" t="s">
        <v>74</v>
      </c>
      <c r="U398" s="53" t="s">
        <v>74</v>
      </c>
      <c r="V398" s="53" t="s">
        <v>74</v>
      </c>
      <c r="W398" s="53" t="s">
        <v>74</v>
      </c>
      <c r="X398" s="53" t="s">
        <v>74</v>
      </c>
      <c r="Y398" s="53" t="s">
        <v>74</v>
      </c>
      <c r="Z398" s="53" t="s">
        <v>74</v>
      </c>
      <c r="AA398" s="53" t="s">
        <v>74</v>
      </c>
      <c r="AB398" s="53" t="s">
        <v>74</v>
      </c>
      <c r="AC398" s="53" t="s">
        <v>74</v>
      </c>
      <c r="AD398" s="53" t="s">
        <v>74</v>
      </c>
      <c r="AE398" s="53" t="s">
        <v>74</v>
      </c>
    </row>
    <row r="399" spans="1:31" x14ac:dyDescent="0.2">
      <c r="A399" s="48">
        <v>88993</v>
      </c>
      <c r="B399" s="49">
        <v>88993</v>
      </c>
      <c r="C399" s="50" t="s">
        <v>470</v>
      </c>
      <c r="D399" s="51">
        <v>0</v>
      </c>
      <c r="E399" s="51">
        <v>0</v>
      </c>
      <c r="F399" s="51">
        <v>0</v>
      </c>
      <c r="G399" s="52">
        <v>0</v>
      </c>
      <c r="H399" s="52">
        <v>0</v>
      </c>
      <c r="I399" s="51">
        <v>0</v>
      </c>
      <c r="J399" s="51">
        <v>0</v>
      </c>
      <c r="K399" s="53">
        <v>100.22267911271192</v>
      </c>
      <c r="L399" s="53">
        <v>96.766697493986143</v>
      </c>
      <c r="M399" s="53">
        <v>521.72205553353274</v>
      </c>
      <c r="N399" s="53">
        <v>3.074652371199606E-6</v>
      </c>
      <c r="O399" s="53">
        <v>117.62802382398233</v>
      </c>
      <c r="P399" s="53">
        <v>117.62802382398236</v>
      </c>
      <c r="Q399" s="53" t="s">
        <v>73</v>
      </c>
      <c r="R399" s="53" t="s">
        <v>74</v>
      </c>
      <c r="S399" s="53" t="s">
        <v>74</v>
      </c>
      <c r="T399" s="53" t="s">
        <v>74</v>
      </c>
      <c r="U399" s="53" t="s">
        <v>74</v>
      </c>
      <c r="V399" s="53" t="s">
        <v>74</v>
      </c>
      <c r="W399" s="53" t="s">
        <v>74</v>
      </c>
      <c r="X399" s="53" t="s">
        <v>74</v>
      </c>
      <c r="Y399" s="53" t="s">
        <v>74</v>
      </c>
      <c r="Z399" s="53" t="s">
        <v>74</v>
      </c>
      <c r="AA399" s="53" t="s">
        <v>74</v>
      </c>
      <c r="AB399" s="53" t="s">
        <v>74</v>
      </c>
      <c r="AC399" s="53" t="s">
        <v>74</v>
      </c>
      <c r="AD399" s="53" t="s">
        <v>74</v>
      </c>
      <c r="AE399" s="53" t="s">
        <v>74</v>
      </c>
    </row>
    <row r="400" spans="1:31" x14ac:dyDescent="0.2">
      <c r="A400" s="48">
        <v>89598</v>
      </c>
      <c r="B400" s="49">
        <v>89598</v>
      </c>
      <c r="C400" s="50" t="s">
        <v>471</v>
      </c>
      <c r="D400" s="51">
        <v>0</v>
      </c>
      <c r="E400" s="51">
        <v>0</v>
      </c>
      <c r="F400" s="51">
        <v>0</v>
      </c>
      <c r="G400" s="52">
        <v>0</v>
      </c>
      <c r="H400" s="52">
        <v>0</v>
      </c>
      <c r="I400" s="51">
        <v>0</v>
      </c>
      <c r="J400" s="51">
        <v>0</v>
      </c>
      <c r="K400" s="53">
        <v>38.287535126137918</v>
      </c>
      <c r="L400" s="53">
        <v>38.08922971077218</v>
      </c>
      <c r="M400" s="53">
        <v>1198.2407464863963</v>
      </c>
      <c r="N400" s="53">
        <v>4.6562685978060969</v>
      </c>
      <c r="O400" s="53">
        <v>37.515472169648888</v>
      </c>
      <c r="P400" s="53">
        <v>37.515472169648902</v>
      </c>
      <c r="Q400" s="53" t="s">
        <v>71</v>
      </c>
      <c r="R400" s="53" t="s">
        <v>74</v>
      </c>
      <c r="S400" s="53" t="s">
        <v>74</v>
      </c>
      <c r="T400" s="53" t="s">
        <v>74</v>
      </c>
      <c r="U400" s="53" t="s">
        <v>74</v>
      </c>
      <c r="V400" s="53" t="s">
        <v>74</v>
      </c>
      <c r="W400" s="53" t="s">
        <v>74</v>
      </c>
      <c r="X400" s="53" t="s">
        <v>74</v>
      </c>
      <c r="Y400" s="53" t="s">
        <v>74</v>
      </c>
      <c r="Z400" s="53" t="s">
        <v>74</v>
      </c>
      <c r="AA400" s="53" t="s">
        <v>74</v>
      </c>
      <c r="AB400" s="53" t="s">
        <v>74</v>
      </c>
      <c r="AC400" s="53" t="s">
        <v>74</v>
      </c>
      <c r="AD400" s="53" t="s">
        <v>74</v>
      </c>
      <c r="AE400" s="53" t="s">
        <v>74</v>
      </c>
    </row>
    <row r="401" spans="1:31" x14ac:dyDescent="0.2">
      <c r="A401" s="48">
        <v>89601</v>
      </c>
      <c r="B401" s="49">
        <v>89601</v>
      </c>
      <c r="C401" s="50" t="s">
        <v>472</v>
      </c>
      <c r="D401" s="51">
        <v>0</v>
      </c>
      <c r="E401" s="51">
        <v>0</v>
      </c>
      <c r="F401" s="51">
        <v>0</v>
      </c>
      <c r="G401" s="52">
        <v>0</v>
      </c>
      <c r="H401" s="52">
        <v>0</v>
      </c>
      <c r="I401" s="51">
        <v>0</v>
      </c>
      <c r="J401" s="51">
        <v>0</v>
      </c>
      <c r="K401" s="53">
        <v>32.957426190789739</v>
      </c>
      <c r="L401" s="53">
        <v>32.730728158691775</v>
      </c>
      <c r="M401" s="53">
        <v>773.53022542572205</v>
      </c>
      <c r="N401" s="53">
        <v>2.9289087133389269</v>
      </c>
      <c r="O401" s="53">
        <v>25.765548337618696</v>
      </c>
      <c r="P401" s="53">
        <v>25.765548337618689</v>
      </c>
      <c r="Q401" s="53" t="s">
        <v>73</v>
      </c>
      <c r="R401" s="53" t="s">
        <v>74</v>
      </c>
      <c r="S401" s="53" t="s">
        <v>74</v>
      </c>
      <c r="T401" s="53" t="s">
        <v>74</v>
      </c>
      <c r="U401" s="53" t="s">
        <v>74</v>
      </c>
      <c r="V401" s="53" t="s">
        <v>74</v>
      </c>
      <c r="W401" s="53" t="s">
        <v>74</v>
      </c>
      <c r="X401" s="53" t="s">
        <v>74</v>
      </c>
      <c r="Y401" s="53" t="s">
        <v>74</v>
      </c>
      <c r="Z401" s="53" t="s">
        <v>74</v>
      </c>
      <c r="AA401" s="53" t="s">
        <v>74</v>
      </c>
      <c r="AB401" s="53" t="s">
        <v>74</v>
      </c>
      <c r="AC401" s="53" t="s">
        <v>74</v>
      </c>
      <c r="AD401" s="53" t="s">
        <v>74</v>
      </c>
      <c r="AE401" s="53" t="s">
        <v>74</v>
      </c>
    </row>
    <row r="402" spans="1:31" x14ac:dyDescent="0.2">
      <c r="A402" s="48">
        <v>89612</v>
      </c>
      <c r="B402" s="49">
        <v>89612</v>
      </c>
      <c r="C402" s="50" t="s">
        <v>473</v>
      </c>
      <c r="D402" s="51">
        <v>0</v>
      </c>
      <c r="E402" s="51">
        <v>0</v>
      </c>
      <c r="F402" s="51">
        <v>0</v>
      </c>
      <c r="G402" s="52">
        <v>0</v>
      </c>
      <c r="H402" s="52">
        <v>0</v>
      </c>
      <c r="I402" s="51">
        <v>0</v>
      </c>
      <c r="J402" s="51">
        <v>0</v>
      </c>
      <c r="K402" s="53">
        <v>206.04765503782147</v>
      </c>
      <c r="L402" s="53">
        <v>203.15497727762516</v>
      </c>
      <c r="M402" s="53">
        <v>3199.1441194329195</v>
      </c>
      <c r="N402" s="53">
        <v>10.083188414127065</v>
      </c>
      <c r="O402" s="53">
        <v>161.56271477759898</v>
      </c>
      <c r="P402" s="53">
        <v>161.56271477759901</v>
      </c>
      <c r="Q402" s="53" t="s">
        <v>71</v>
      </c>
      <c r="R402" s="53" t="s">
        <v>74</v>
      </c>
      <c r="S402" s="53" t="s">
        <v>74</v>
      </c>
      <c r="T402" s="53" t="s">
        <v>74</v>
      </c>
      <c r="U402" s="53" t="s">
        <v>74</v>
      </c>
      <c r="V402" s="53" t="s">
        <v>74</v>
      </c>
      <c r="W402" s="53" t="s">
        <v>74</v>
      </c>
      <c r="X402" s="53" t="s">
        <v>74</v>
      </c>
      <c r="Y402" s="53" t="s">
        <v>74</v>
      </c>
      <c r="Z402" s="53" t="s">
        <v>74</v>
      </c>
      <c r="AA402" s="53" t="s">
        <v>74</v>
      </c>
      <c r="AB402" s="53" t="s">
        <v>74</v>
      </c>
      <c r="AC402" s="53" t="s">
        <v>74</v>
      </c>
      <c r="AD402" s="53" t="s">
        <v>74</v>
      </c>
      <c r="AE402" s="53" t="s">
        <v>74</v>
      </c>
    </row>
    <row r="403" spans="1:31" x14ac:dyDescent="0.2">
      <c r="A403" s="48">
        <v>89623</v>
      </c>
      <c r="B403" s="49">
        <v>89623</v>
      </c>
      <c r="C403" s="50" t="s">
        <v>474</v>
      </c>
      <c r="D403" s="51">
        <v>0</v>
      </c>
      <c r="E403" s="51">
        <v>0</v>
      </c>
      <c r="F403" s="51">
        <v>0</v>
      </c>
      <c r="G403" s="52">
        <v>0</v>
      </c>
      <c r="H403" s="52">
        <v>0</v>
      </c>
      <c r="I403" s="51">
        <v>0</v>
      </c>
      <c r="J403" s="51">
        <v>0</v>
      </c>
      <c r="K403" s="53">
        <v>37.230967364394111</v>
      </c>
      <c r="L403" s="53">
        <v>28.20314634720809</v>
      </c>
      <c r="M403" s="53">
        <v>936.42261809522006</v>
      </c>
      <c r="N403" s="53">
        <v>2.0356791522234283E-2</v>
      </c>
      <c r="O403" s="53">
        <v>80.165117369665538</v>
      </c>
      <c r="P403" s="53">
        <v>80.165117369665566</v>
      </c>
      <c r="Q403" s="53" t="s">
        <v>73</v>
      </c>
      <c r="R403" s="53" t="s">
        <v>74</v>
      </c>
      <c r="S403" s="53" t="s">
        <v>74</v>
      </c>
      <c r="T403" s="53" t="s">
        <v>74</v>
      </c>
      <c r="U403" s="53" t="s">
        <v>74</v>
      </c>
      <c r="V403" s="53" t="s">
        <v>74</v>
      </c>
      <c r="W403" s="53" t="s">
        <v>74</v>
      </c>
      <c r="X403" s="53" t="s">
        <v>74</v>
      </c>
      <c r="Y403" s="53" t="s">
        <v>74</v>
      </c>
      <c r="Z403" s="53" t="s">
        <v>74</v>
      </c>
      <c r="AA403" s="53" t="s">
        <v>74</v>
      </c>
      <c r="AB403" s="53" t="s">
        <v>74</v>
      </c>
      <c r="AC403" s="53" t="s">
        <v>74</v>
      </c>
      <c r="AD403" s="53" t="s">
        <v>74</v>
      </c>
      <c r="AE403" s="53" t="s">
        <v>74</v>
      </c>
    </row>
    <row r="404" spans="1:31" x14ac:dyDescent="0.2">
      <c r="A404" s="48">
        <v>89634</v>
      </c>
      <c r="B404" s="49">
        <v>89634</v>
      </c>
      <c r="C404" s="50" t="s">
        <v>475</v>
      </c>
      <c r="D404" s="51">
        <v>0</v>
      </c>
      <c r="E404" s="51">
        <v>0</v>
      </c>
      <c r="F404" s="51">
        <v>0</v>
      </c>
      <c r="G404" s="52">
        <v>0</v>
      </c>
      <c r="H404" s="52">
        <v>0</v>
      </c>
      <c r="I404" s="51">
        <v>0</v>
      </c>
      <c r="J404" s="51">
        <v>0</v>
      </c>
      <c r="K404" s="53">
        <v>902.4617292212464</v>
      </c>
      <c r="L404" s="53">
        <v>783.10741644173231</v>
      </c>
      <c r="M404" s="53">
        <v>11203.736500851412</v>
      </c>
      <c r="N404" s="53">
        <v>0.35974472527814577</v>
      </c>
      <c r="O404" s="53">
        <v>982.29096989040784</v>
      </c>
      <c r="P404" s="53">
        <v>982.29096989040795</v>
      </c>
      <c r="Q404" s="53" t="s">
        <v>73</v>
      </c>
      <c r="R404" s="53" t="s">
        <v>74</v>
      </c>
      <c r="S404" s="53" t="s">
        <v>74</v>
      </c>
      <c r="T404" s="53" t="s">
        <v>74</v>
      </c>
      <c r="U404" s="53" t="s">
        <v>74</v>
      </c>
      <c r="V404" s="53" t="s">
        <v>74</v>
      </c>
      <c r="W404" s="53" t="s">
        <v>74</v>
      </c>
      <c r="X404" s="53" t="s">
        <v>74</v>
      </c>
      <c r="Y404" s="53" t="s">
        <v>74</v>
      </c>
      <c r="Z404" s="53" t="s">
        <v>74</v>
      </c>
      <c r="AA404" s="53" t="s">
        <v>74</v>
      </c>
      <c r="AB404" s="53" t="s">
        <v>74</v>
      </c>
      <c r="AC404" s="53" t="s">
        <v>74</v>
      </c>
      <c r="AD404" s="53" t="s">
        <v>74</v>
      </c>
      <c r="AE404" s="53" t="s">
        <v>74</v>
      </c>
    </row>
    <row r="405" spans="1:31" x14ac:dyDescent="0.2">
      <c r="A405" s="48">
        <v>89689</v>
      </c>
      <c r="B405" s="49">
        <v>89689</v>
      </c>
      <c r="C405" s="50" t="s">
        <v>476</v>
      </c>
      <c r="D405" s="51">
        <v>0</v>
      </c>
      <c r="E405" s="51">
        <v>0</v>
      </c>
      <c r="F405" s="51">
        <v>0</v>
      </c>
      <c r="G405" s="52">
        <v>0</v>
      </c>
      <c r="H405" s="52">
        <v>0</v>
      </c>
      <c r="I405" s="51">
        <v>0</v>
      </c>
      <c r="J405" s="51">
        <v>0</v>
      </c>
      <c r="K405" s="53">
        <v>638.41542096852538</v>
      </c>
      <c r="L405" s="53">
        <v>247.06311646828891</v>
      </c>
      <c r="M405" s="53">
        <v>43758.6670824377</v>
      </c>
      <c r="N405" s="53">
        <v>0.64935606018002257</v>
      </c>
      <c r="O405" s="53">
        <v>358.08793094688417</v>
      </c>
      <c r="P405" s="53">
        <v>358.08793094688411</v>
      </c>
      <c r="Q405" s="53" t="s">
        <v>73</v>
      </c>
      <c r="R405" s="53" t="s">
        <v>74</v>
      </c>
      <c r="S405" s="53" t="s">
        <v>74</v>
      </c>
      <c r="T405" s="53" t="s">
        <v>74</v>
      </c>
      <c r="U405" s="53" t="s">
        <v>74</v>
      </c>
      <c r="V405" s="53" t="s">
        <v>74</v>
      </c>
      <c r="W405" s="53" t="s">
        <v>74</v>
      </c>
      <c r="X405" s="53" t="s">
        <v>74</v>
      </c>
      <c r="Y405" s="53" t="s">
        <v>74</v>
      </c>
      <c r="Z405" s="53" t="s">
        <v>74</v>
      </c>
      <c r="AA405" s="53" t="s">
        <v>74</v>
      </c>
      <c r="AB405" s="53" t="s">
        <v>74</v>
      </c>
      <c r="AC405" s="53" t="s">
        <v>74</v>
      </c>
      <c r="AD405" s="53" t="s">
        <v>74</v>
      </c>
      <c r="AE405" s="53" t="s">
        <v>74</v>
      </c>
    </row>
    <row r="406" spans="1:31" x14ac:dyDescent="0.2">
      <c r="A406" s="48">
        <v>89725</v>
      </c>
      <c r="B406" s="49">
        <v>89725</v>
      </c>
      <c r="C406" s="50" t="s">
        <v>477</v>
      </c>
      <c r="D406" s="51">
        <v>0</v>
      </c>
      <c r="E406" s="51">
        <v>0</v>
      </c>
      <c r="F406" s="51">
        <v>0</v>
      </c>
      <c r="G406" s="52">
        <v>0</v>
      </c>
      <c r="H406" s="52">
        <v>0</v>
      </c>
      <c r="I406" s="51">
        <v>0</v>
      </c>
      <c r="J406" s="51">
        <v>0</v>
      </c>
      <c r="K406" s="53">
        <v>31.64265992781101</v>
      </c>
      <c r="L406" s="53">
        <v>21.763938408904171</v>
      </c>
      <c r="M406" s="53">
        <v>7986.5821086724582</v>
      </c>
      <c r="N406" s="53">
        <v>0.4589815666582383</v>
      </c>
      <c r="O406" s="53">
        <v>35.424557758597913</v>
      </c>
      <c r="P406" s="53">
        <v>35.424557758597935</v>
      </c>
      <c r="Q406" s="53" t="s">
        <v>73</v>
      </c>
      <c r="R406" s="53" t="s">
        <v>74</v>
      </c>
      <c r="S406" s="53" t="s">
        <v>74</v>
      </c>
      <c r="T406" s="53" t="s">
        <v>74</v>
      </c>
      <c r="U406" s="53" t="s">
        <v>74</v>
      </c>
      <c r="V406" s="53" t="s">
        <v>74</v>
      </c>
      <c r="W406" s="53" t="s">
        <v>74</v>
      </c>
      <c r="X406" s="53" t="s">
        <v>74</v>
      </c>
      <c r="Y406" s="53" t="s">
        <v>74</v>
      </c>
      <c r="Z406" s="53" t="s">
        <v>74</v>
      </c>
      <c r="AA406" s="53" t="s">
        <v>74</v>
      </c>
      <c r="AB406" s="53" t="s">
        <v>74</v>
      </c>
      <c r="AC406" s="53" t="s">
        <v>74</v>
      </c>
      <c r="AD406" s="53" t="s">
        <v>74</v>
      </c>
      <c r="AE406" s="53" t="s">
        <v>74</v>
      </c>
    </row>
    <row r="407" spans="1:31" x14ac:dyDescent="0.2">
      <c r="A407" s="48">
        <v>89781</v>
      </c>
      <c r="B407" s="49">
        <v>89781</v>
      </c>
      <c r="C407" s="57" t="s">
        <v>478</v>
      </c>
      <c r="D407" s="51">
        <v>0</v>
      </c>
      <c r="E407" s="51">
        <v>0</v>
      </c>
      <c r="F407" s="51">
        <v>0</v>
      </c>
      <c r="G407" s="52">
        <v>0</v>
      </c>
      <c r="H407" s="52">
        <v>0</v>
      </c>
      <c r="I407" s="51">
        <v>0</v>
      </c>
      <c r="J407" s="51">
        <v>1.4337384615384614</v>
      </c>
      <c r="K407" s="53" t="s">
        <v>74</v>
      </c>
      <c r="L407" s="53" t="s">
        <v>74</v>
      </c>
      <c r="M407" s="53" t="s">
        <v>74</v>
      </c>
      <c r="N407" s="53" t="s">
        <v>74</v>
      </c>
      <c r="O407" s="53" t="s">
        <v>74</v>
      </c>
      <c r="P407" s="53" t="s">
        <v>74</v>
      </c>
      <c r="Q407" s="53" t="s">
        <v>74</v>
      </c>
      <c r="R407" s="53" t="s">
        <v>74</v>
      </c>
      <c r="S407" s="53" t="s">
        <v>74</v>
      </c>
      <c r="T407" s="53" t="s">
        <v>74</v>
      </c>
      <c r="U407" s="53" t="s">
        <v>74</v>
      </c>
      <c r="V407" s="53" t="s">
        <v>74</v>
      </c>
      <c r="W407" s="53" t="s">
        <v>74</v>
      </c>
      <c r="X407" s="53" t="s">
        <v>74</v>
      </c>
      <c r="Y407" s="53" t="s">
        <v>74</v>
      </c>
      <c r="Z407" s="53" t="s">
        <v>74</v>
      </c>
      <c r="AA407" s="53" t="s">
        <v>74</v>
      </c>
      <c r="AB407" s="53" t="s">
        <v>74</v>
      </c>
      <c r="AC407" s="53" t="s">
        <v>74</v>
      </c>
      <c r="AD407" s="53" t="s">
        <v>74</v>
      </c>
      <c r="AE407" s="53" t="s">
        <v>74</v>
      </c>
    </row>
    <row r="408" spans="1:31" x14ac:dyDescent="0.2">
      <c r="A408" s="48">
        <v>89827</v>
      </c>
      <c r="B408" s="49">
        <v>89827</v>
      </c>
      <c r="C408" s="50" t="s">
        <v>479</v>
      </c>
      <c r="D408" s="51">
        <v>0</v>
      </c>
      <c r="E408" s="51">
        <v>0</v>
      </c>
      <c r="F408" s="51">
        <v>0</v>
      </c>
      <c r="G408" s="52">
        <v>0</v>
      </c>
      <c r="H408" s="52">
        <v>0</v>
      </c>
      <c r="I408" s="51">
        <v>0</v>
      </c>
      <c r="J408" s="51">
        <v>0</v>
      </c>
      <c r="K408" s="53">
        <v>9.2176973865157802E-2</v>
      </c>
      <c r="L408" s="53">
        <v>9.1933908964502223E-2</v>
      </c>
      <c r="M408" s="53">
        <v>226.44718663644062</v>
      </c>
      <c r="N408" s="53">
        <v>5.6772412109690222E-3</v>
      </c>
      <c r="O408" s="53">
        <v>7.7523329784867441</v>
      </c>
      <c r="P408" s="53">
        <v>7.7523329784867441</v>
      </c>
      <c r="Q408" s="53" t="s">
        <v>73</v>
      </c>
      <c r="R408" s="53" t="s">
        <v>74</v>
      </c>
      <c r="S408" s="53" t="s">
        <v>74</v>
      </c>
      <c r="T408" s="53" t="s">
        <v>74</v>
      </c>
      <c r="U408" s="53" t="s">
        <v>74</v>
      </c>
      <c r="V408" s="53" t="s">
        <v>74</v>
      </c>
      <c r="W408" s="53" t="s">
        <v>74</v>
      </c>
      <c r="X408" s="53" t="s">
        <v>74</v>
      </c>
      <c r="Y408" s="53" t="s">
        <v>74</v>
      </c>
      <c r="Z408" s="53" t="s">
        <v>74</v>
      </c>
      <c r="AA408" s="53" t="s">
        <v>74</v>
      </c>
      <c r="AB408" s="53" t="s">
        <v>74</v>
      </c>
      <c r="AC408" s="53" t="s">
        <v>74</v>
      </c>
      <c r="AD408" s="53" t="s">
        <v>74</v>
      </c>
      <c r="AE408" s="53" t="s">
        <v>74</v>
      </c>
    </row>
    <row r="409" spans="1:31" x14ac:dyDescent="0.2">
      <c r="A409" s="48">
        <v>89838</v>
      </c>
      <c r="B409" s="49">
        <v>89838</v>
      </c>
      <c r="C409" s="50" t="s">
        <v>480</v>
      </c>
      <c r="D409" s="51">
        <v>0</v>
      </c>
      <c r="E409" s="51">
        <v>0</v>
      </c>
      <c r="F409" s="51">
        <v>0</v>
      </c>
      <c r="G409" s="52">
        <v>0</v>
      </c>
      <c r="H409" s="52">
        <v>0</v>
      </c>
      <c r="I409" s="51">
        <v>0</v>
      </c>
      <c r="J409" s="51">
        <v>0</v>
      </c>
      <c r="K409" s="53">
        <v>29.614576069814866</v>
      </c>
      <c r="L409" s="53">
        <v>5.7133962732527372</v>
      </c>
      <c r="M409" s="53">
        <v>2660.4556409588999</v>
      </c>
      <c r="N409" s="53">
        <v>4.4900097473360035E-3</v>
      </c>
      <c r="O409" s="53">
        <v>14.261449460276692</v>
      </c>
      <c r="P409" s="53">
        <v>14.261449460276694</v>
      </c>
      <c r="Q409" s="53" t="s">
        <v>71</v>
      </c>
      <c r="R409" s="53" t="s">
        <v>74</v>
      </c>
      <c r="S409" s="53" t="s">
        <v>74</v>
      </c>
      <c r="T409" s="53" t="s">
        <v>74</v>
      </c>
      <c r="U409" s="53" t="s">
        <v>74</v>
      </c>
      <c r="V409" s="53" t="s">
        <v>74</v>
      </c>
      <c r="W409" s="53" t="s">
        <v>74</v>
      </c>
      <c r="X409" s="53" t="s">
        <v>74</v>
      </c>
      <c r="Y409" s="53" t="s">
        <v>74</v>
      </c>
      <c r="Z409" s="53" t="s">
        <v>74</v>
      </c>
      <c r="AA409" s="53" t="s">
        <v>74</v>
      </c>
      <c r="AB409" s="53" t="s">
        <v>74</v>
      </c>
      <c r="AC409" s="53" t="s">
        <v>74</v>
      </c>
      <c r="AD409" s="53" t="s">
        <v>74</v>
      </c>
      <c r="AE409" s="53" t="s">
        <v>74</v>
      </c>
    </row>
    <row r="410" spans="1:31" x14ac:dyDescent="0.2">
      <c r="A410" s="48">
        <v>89985</v>
      </c>
      <c r="B410" s="49">
        <v>89985</v>
      </c>
      <c r="C410" s="50" t="s">
        <v>481</v>
      </c>
      <c r="D410" s="51">
        <v>0</v>
      </c>
      <c r="E410" s="51">
        <v>0</v>
      </c>
      <c r="F410" s="51">
        <v>0</v>
      </c>
      <c r="G410" s="52">
        <v>0</v>
      </c>
      <c r="H410" s="52">
        <v>0</v>
      </c>
      <c r="I410" s="51">
        <v>0</v>
      </c>
      <c r="J410" s="51">
        <v>0</v>
      </c>
      <c r="K410" s="53">
        <v>8.7084086107965941</v>
      </c>
      <c r="L410" s="53">
        <v>8.8704807349573471</v>
      </c>
      <c r="M410" s="53">
        <v>1787.6148753223938</v>
      </c>
      <c r="N410" s="53">
        <v>0.83357583785973566</v>
      </c>
      <c r="O410" s="53">
        <v>337.86075124955863</v>
      </c>
      <c r="P410" s="53">
        <v>337.86075124955869</v>
      </c>
      <c r="Q410" s="53" t="s">
        <v>73</v>
      </c>
      <c r="R410" s="53" t="s">
        <v>74</v>
      </c>
      <c r="S410" s="53" t="s">
        <v>74</v>
      </c>
      <c r="T410" s="53" t="s">
        <v>74</v>
      </c>
      <c r="U410" s="53" t="s">
        <v>74</v>
      </c>
      <c r="V410" s="53" t="s">
        <v>74</v>
      </c>
      <c r="W410" s="53" t="s">
        <v>74</v>
      </c>
      <c r="X410" s="53" t="s">
        <v>74</v>
      </c>
      <c r="Y410" s="53" t="s">
        <v>74</v>
      </c>
      <c r="Z410" s="53" t="s">
        <v>74</v>
      </c>
      <c r="AA410" s="53" t="s">
        <v>74</v>
      </c>
      <c r="AB410" s="53" t="s">
        <v>74</v>
      </c>
      <c r="AC410" s="53" t="s">
        <v>74</v>
      </c>
      <c r="AD410" s="53" t="s">
        <v>74</v>
      </c>
      <c r="AE410" s="53" t="s">
        <v>74</v>
      </c>
    </row>
    <row r="411" spans="1:31" x14ac:dyDescent="0.2">
      <c r="A411" s="48">
        <v>90028</v>
      </c>
      <c r="B411" s="49">
        <v>90028</v>
      </c>
      <c r="C411" s="50" t="s">
        <v>482</v>
      </c>
      <c r="D411" s="51">
        <v>0</v>
      </c>
      <c r="E411" s="51">
        <v>0</v>
      </c>
      <c r="F411" s="51">
        <v>0</v>
      </c>
      <c r="G411" s="52">
        <v>0</v>
      </c>
      <c r="H411" s="52">
        <v>0</v>
      </c>
      <c r="I411" s="51">
        <v>0</v>
      </c>
      <c r="J411" s="51">
        <v>0</v>
      </c>
      <c r="K411" s="53">
        <v>16.060245509694504</v>
      </c>
      <c r="L411" s="53">
        <v>14.382238557882021</v>
      </c>
      <c r="M411" s="53">
        <v>2066.8575142417462</v>
      </c>
      <c r="N411" s="53">
        <v>0.12783548067912767</v>
      </c>
      <c r="O411" s="53">
        <v>331.98052161783073</v>
      </c>
      <c r="P411" s="53">
        <v>331.98052161783073</v>
      </c>
      <c r="Q411" s="53" t="s">
        <v>71</v>
      </c>
      <c r="R411" s="53" t="s">
        <v>74</v>
      </c>
      <c r="S411" s="53" t="s">
        <v>74</v>
      </c>
      <c r="T411" s="53" t="s">
        <v>74</v>
      </c>
      <c r="U411" s="53" t="s">
        <v>74</v>
      </c>
      <c r="V411" s="53" t="s">
        <v>74</v>
      </c>
      <c r="W411" s="53" t="s">
        <v>74</v>
      </c>
      <c r="X411" s="53" t="s">
        <v>74</v>
      </c>
      <c r="Y411" s="53" t="s">
        <v>74</v>
      </c>
      <c r="Z411" s="53" t="s">
        <v>74</v>
      </c>
      <c r="AA411" s="53" t="s">
        <v>74</v>
      </c>
      <c r="AB411" s="53" t="s">
        <v>74</v>
      </c>
      <c r="AC411" s="53" t="s">
        <v>74</v>
      </c>
      <c r="AD411" s="53" t="s">
        <v>74</v>
      </c>
      <c r="AE411" s="53" t="s">
        <v>74</v>
      </c>
    </row>
    <row r="412" spans="1:31" x14ac:dyDescent="0.2">
      <c r="A412" s="48">
        <v>90039</v>
      </c>
      <c r="B412" s="49">
        <v>90039</v>
      </c>
      <c r="C412" s="50" t="s">
        <v>483</v>
      </c>
      <c r="D412" s="51">
        <v>0</v>
      </c>
      <c r="E412" s="51">
        <v>0</v>
      </c>
      <c r="F412" s="51">
        <v>0</v>
      </c>
      <c r="G412" s="52">
        <v>0</v>
      </c>
      <c r="H412" s="52">
        <v>0</v>
      </c>
      <c r="I412" s="51">
        <v>0</v>
      </c>
      <c r="J412" s="51">
        <v>0</v>
      </c>
      <c r="K412" s="53">
        <v>655.31887790951555</v>
      </c>
      <c r="L412" s="53">
        <v>344.64991899703051</v>
      </c>
      <c r="M412" s="53">
        <v>25523.67648231619</v>
      </c>
      <c r="N412" s="53">
        <v>1.2844120215150473E-2</v>
      </c>
      <c r="O412" s="53">
        <v>806.78715616883892</v>
      </c>
      <c r="P412" s="53">
        <v>806.78715616883892</v>
      </c>
      <c r="Q412" s="53" t="s">
        <v>73</v>
      </c>
      <c r="R412" s="53" t="s">
        <v>74</v>
      </c>
      <c r="S412" s="53" t="s">
        <v>74</v>
      </c>
      <c r="T412" s="53" t="s">
        <v>74</v>
      </c>
      <c r="U412" s="53" t="s">
        <v>74</v>
      </c>
      <c r="V412" s="53" t="s">
        <v>74</v>
      </c>
      <c r="W412" s="53" t="s">
        <v>74</v>
      </c>
      <c r="X412" s="53" t="s">
        <v>74</v>
      </c>
      <c r="Y412" s="53" t="s">
        <v>74</v>
      </c>
      <c r="Z412" s="53" t="s">
        <v>74</v>
      </c>
      <c r="AA412" s="53" t="s">
        <v>74</v>
      </c>
      <c r="AB412" s="53" t="s">
        <v>74</v>
      </c>
      <c r="AC412" s="53" t="s">
        <v>74</v>
      </c>
      <c r="AD412" s="53" t="s">
        <v>74</v>
      </c>
      <c r="AE412" s="53" t="s">
        <v>74</v>
      </c>
    </row>
    <row r="413" spans="1:31" x14ac:dyDescent="0.2">
      <c r="A413" s="48">
        <v>90040</v>
      </c>
      <c r="B413" s="49">
        <v>90040</v>
      </c>
      <c r="C413" s="50" t="s">
        <v>484</v>
      </c>
      <c r="D413" s="51">
        <v>0</v>
      </c>
      <c r="E413" s="51">
        <v>0</v>
      </c>
      <c r="F413" s="51">
        <v>0</v>
      </c>
      <c r="G413" s="52">
        <v>0</v>
      </c>
      <c r="H413" s="52">
        <v>0</v>
      </c>
      <c r="I413" s="51">
        <v>0</v>
      </c>
      <c r="J413" s="51">
        <v>0</v>
      </c>
      <c r="K413" s="53">
        <v>34.236529761232973</v>
      </c>
      <c r="L413" s="53">
        <v>19.013624260210161</v>
      </c>
      <c r="M413" s="53">
        <v>3872.0149760896707</v>
      </c>
      <c r="N413" s="53">
        <v>7.0915929214786302E-2</v>
      </c>
      <c r="O413" s="53">
        <v>682.06477811033153</v>
      </c>
      <c r="P413" s="53">
        <v>682.06477811033164</v>
      </c>
      <c r="Q413" s="53" t="s">
        <v>73</v>
      </c>
      <c r="R413" s="53" t="s">
        <v>74</v>
      </c>
      <c r="S413" s="53" t="s">
        <v>74</v>
      </c>
      <c r="T413" s="53" t="s">
        <v>74</v>
      </c>
      <c r="U413" s="53" t="s">
        <v>74</v>
      </c>
      <c r="V413" s="53" t="s">
        <v>74</v>
      </c>
      <c r="W413" s="53" t="s">
        <v>74</v>
      </c>
      <c r="X413" s="53" t="s">
        <v>74</v>
      </c>
      <c r="Y413" s="53" t="s">
        <v>74</v>
      </c>
      <c r="Z413" s="53" t="s">
        <v>74</v>
      </c>
      <c r="AA413" s="53" t="s">
        <v>74</v>
      </c>
      <c r="AB413" s="53" t="s">
        <v>74</v>
      </c>
      <c r="AC413" s="53" t="s">
        <v>74</v>
      </c>
      <c r="AD413" s="53" t="s">
        <v>74</v>
      </c>
      <c r="AE413" s="53" t="s">
        <v>74</v>
      </c>
    </row>
    <row r="414" spans="1:31" x14ac:dyDescent="0.2">
      <c r="A414" s="48">
        <v>90051</v>
      </c>
      <c r="B414" s="49">
        <v>90051</v>
      </c>
      <c r="C414" s="50" t="s">
        <v>485</v>
      </c>
      <c r="D414" s="51">
        <v>0</v>
      </c>
      <c r="E414" s="51">
        <v>0</v>
      </c>
      <c r="F414" s="51">
        <v>0</v>
      </c>
      <c r="G414" s="52">
        <v>0</v>
      </c>
      <c r="H414" s="52">
        <v>0</v>
      </c>
      <c r="I414" s="51">
        <v>0</v>
      </c>
      <c r="J414" s="51">
        <v>0</v>
      </c>
      <c r="K414" s="53">
        <v>9.8264998715846588</v>
      </c>
      <c r="L414" s="53">
        <v>6.9947117553450022</v>
      </c>
      <c r="M414" s="53">
        <v>673.83598398202912</v>
      </c>
      <c r="N414" s="53">
        <v>1.4362432631591846E-2</v>
      </c>
      <c r="O414" s="53">
        <v>77.850901648177</v>
      </c>
      <c r="P414" s="53">
        <v>77.850901648177015</v>
      </c>
      <c r="Q414" s="53" t="s">
        <v>73</v>
      </c>
      <c r="R414" s="53" t="s">
        <v>74</v>
      </c>
      <c r="S414" s="53" t="s">
        <v>74</v>
      </c>
      <c r="T414" s="53" t="s">
        <v>74</v>
      </c>
      <c r="U414" s="53" t="s">
        <v>74</v>
      </c>
      <c r="V414" s="53" t="s">
        <v>74</v>
      </c>
      <c r="W414" s="53" t="s">
        <v>74</v>
      </c>
      <c r="X414" s="53" t="s">
        <v>74</v>
      </c>
      <c r="Y414" s="53" t="s">
        <v>74</v>
      </c>
      <c r="Z414" s="53" t="s">
        <v>74</v>
      </c>
      <c r="AA414" s="53" t="s">
        <v>74</v>
      </c>
      <c r="AB414" s="53" t="s">
        <v>74</v>
      </c>
      <c r="AC414" s="53" t="s">
        <v>74</v>
      </c>
      <c r="AD414" s="53" t="s">
        <v>74</v>
      </c>
      <c r="AE414" s="53" t="s">
        <v>74</v>
      </c>
    </row>
    <row r="415" spans="1:31" x14ac:dyDescent="0.2">
      <c r="A415" s="48">
        <v>90120</v>
      </c>
      <c r="B415" s="49">
        <v>90120</v>
      </c>
      <c r="C415" s="50" t="s">
        <v>486</v>
      </c>
      <c r="D415" s="51">
        <v>0</v>
      </c>
      <c r="E415" s="51">
        <v>0</v>
      </c>
      <c r="F415" s="51">
        <v>0</v>
      </c>
      <c r="G415" s="52">
        <v>0</v>
      </c>
      <c r="H415" s="52">
        <v>0</v>
      </c>
      <c r="I415" s="51">
        <v>0</v>
      </c>
      <c r="J415" s="51">
        <v>3.055846153846153</v>
      </c>
      <c r="K415" s="53">
        <v>0.49323394562611489</v>
      </c>
      <c r="L415" s="53">
        <v>0.32218319468661416</v>
      </c>
      <c r="M415" s="53">
        <v>1086.7991754519151</v>
      </c>
      <c r="N415" s="53">
        <v>2.4975299082964177E-2</v>
      </c>
      <c r="O415" s="53">
        <v>3.1255837602122085</v>
      </c>
      <c r="P415" s="53">
        <v>3.125583760212209</v>
      </c>
      <c r="Q415" s="53" t="s">
        <v>71</v>
      </c>
      <c r="R415" s="53" t="s">
        <v>74</v>
      </c>
      <c r="S415" s="53" t="s">
        <v>74</v>
      </c>
      <c r="T415" s="53" t="s">
        <v>74</v>
      </c>
      <c r="U415" s="53" t="s">
        <v>74</v>
      </c>
      <c r="V415" s="53" t="s">
        <v>74</v>
      </c>
      <c r="W415" s="53" t="s">
        <v>74</v>
      </c>
      <c r="X415" s="53" t="s">
        <v>74</v>
      </c>
      <c r="Y415" s="53" t="s">
        <v>74</v>
      </c>
      <c r="Z415" s="53" t="s">
        <v>74</v>
      </c>
      <c r="AA415" s="53" t="s">
        <v>74</v>
      </c>
      <c r="AB415" s="53" t="s">
        <v>74</v>
      </c>
      <c r="AC415" s="53" t="s">
        <v>74</v>
      </c>
      <c r="AD415" s="53" t="s">
        <v>74</v>
      </c>
      <c r="AE415" s="53" t="s">
        <v>74</v>
      </c>
    </row>
    <row r="416" spans="1:31" x14ac:dyDescent="0.2">
      <c r="A416" s="48">
        <v>90131</v>
      </c>
      <c r="B416" s="49">
        <v>90131</v>
      </c>
      <c r="C416" s="50" t="s">
        <v>487</v>
      </c>
      <c r="D416" s="51">
        <v>0</v>
      </c>
      <c r="E416" s="51">
        <v>0</v>
      </c>
      <c r="F416" s="51">
        <v>0</v>
      </c>
      <c r="G416" s="52">
        <v>0</v>
      </c>
      <c r="H416" s="52">
        <v>0</v>
      </c>
      <c r="I416" s="51">
        <v>0</v>
      </c>
      <c r="J416" s="51">
        <v>0</v>
      </c>
      <c r="K416" s="53">
        <v>6.0486821065411265</v>
      </c>
      <c r="L416" s="53">
        <v>5.5226845582735811</v>
      </c>
      <c r="M416" s="53">
        <v>4194.4138854647281</v>
      </c>
      <c r="N416" s="53">
        <v>0.85121809741452803</v>
      </c>
      <c r="O416" s="53">
        <v>26.653495689588425</v>
      </c>
      <c r="P416" s="53">
        <v>26.653495689588432</v>
      </c>
      <c r="Q416" s="53" t="s">
        <v>71</v>
      </c>
      <c r="R416" s="53" t="s">
        <v>74</v>
      </c>
      <c r="S416" s="53" t="s">
        <v>74</v>
      </c>
      <c r="T416" s="53" t="s">
        <v>74</v>
      </c>
      <c r="U416" s="53" t="s">
        <v>74</v>
      </c>
      <c r="V416" s="53" t="s">
        <v>74</v>
      </c>
      <c r="W416" s="53" t="s">
        <v>74</v>
      </c>
      <c r="X416" s="53" t="s">
        <v>74</v>
      </c>
      <c r="Y416" s="53" t="s">
        <v>74</v>
      </c>
      <c r="Z416" s="53" t="s">
        <v>74</v>
      </c>
      <c r="AA416" s="53" t="s">
        <v>74</v>
      </c>
      <c r="AB416" s="53" t="s">
        <v>74</v>
      </c>
      <c r="AC416" s="53" t="s">
        <v>74</v>
      </c>
      <c r="AD416" s="53" t="s">
        <v>74</v>
      </c>
      <c r="AE416" s="53" t="s">
        <v>74</v>
      </c>
    </row>
    <row r="417" spans="1:31" x14ac:dyDescent="0.2">
      <c r="A417" s="48">
        <v>90153</v>
      </c>
      <c r="B417" s="49">
        <v>90153</v>
      </c>
      <c r="C417" s="50" t="s">
        <v>488</v>
      </c>
      <c r="D417" s="51">
        <v>0</v>
      </c>
      <c r="E417" s="51">
        <v>0</v>
      </c>
      <c r="F417" s="51">
        <v>0</v>
      </c>
      <c r="G417" s="52">
        <v>0</v>
      </c>
      <c r="H417" s="52">
        <v>0</v>
      </c>
      <c r="I417" s="51">
        <v>0</v>
      </c>
      <c r="J417" s="51">
        <v>0</v>
      </c>
      <c r="K417" s="53">
        <v>52.109812442288032</v>
      </c>
      <c r="L417" s="53">
        <v>4.3553063192297046</v>
      </c>
      <c r="M417" s="53">
        <v>3823.5034139178906</v>
      </c>
      <c r="N417" s="53">
        <v>4.3478136897565962E-4</v>
      </c>
      <c r="O417" s="53">
        <v>23.901989478730634</v>
      </c>
      <c r="P417" s="53">
        <v>23.901989478730634</v>
      </c>
      <c r="Q417" s="53" t="s">
        <v>71</v>
      </c>
      <c r="R417" s="53" t="s">
        <v>74</v>
      </c>
      <c r="S417" s="53" t="s">
        <v>74</v>
      </c>
      <c r="T417" s="53" t="s">
        <v>74</v>
      </c>
      <c r="U417" s="53" t="s">
        <v>74</v>
      </c>
      <c r="V417" s="53" t="s">
        <v>74</v>
      </c>
      <c r="W417" s="53" t="s">
        <v>74</v>
      </c>
      <c r="X417" s="53" t="s">
        <v>74</v>
      </c>
      <c r="Y417" s="53" t="s">
        <v>74</v>
      </c>
      <c r="Z417" s="53" t="s">
        <v>74</v>
      </c>
      <c r="AA417" s="53" t="s">
        <v>74</v>
      </c>
      <c r="AB417" s="53" t="s">
        <v>74</v>
      </c>
      <c r="AC417" s="53" t="s">
        <v>74</v>
      </c>
      <c r="AD417" s="53" t="s">
        <v>74</v>
      </c>
      <c r="AE417" s="53" t="s">
        <v>74</v>
      </c>
    </row>
    <row r="418" spans="1:31" x14ac:dyDescent="0.2">
      <c r="A418" s="48">
        <v>90277</v>
      </c>
      <c r="B418" s="49">
        <v>90277</v>
      </c>
      <c r="C418" s="50" t="s">
        <v>489</v>
      </c>
      <c r="D418" s="51">
        <v>0</v>
      </c>
      <c r="E418" s="51">
        <v>0</v>
      </c>
      <c r="F418" s="51">
        <v>0</v>
      </c>
      <c r="G418" s="52">
        <v>0</v>
      </c>
      <c r="H418" s="52">
        <v>0</v>
      </c>
      <c r="I418" s="51">
        <v>0</v>
      </c>
      <c r="J418" s="51">
        <v>0</v>
      </c>
      <c r="K418" s="53">
        <v>0.72911836344991421</v>
      </c>
      <c r="L418" s="53">
        <v>0.57041994794396611</v>
      </c>
      <c r="M418" s="53">
        <v>20.574501629554764</v>
      </c>
      <c r="N418" s="53">
        <v>6.0939550515191887E-4</v>
      </c>
      <c r="O418" s="53">
        <v>1.3315862321844099</v>
      </c>
      <c r="P418" s="53">
        <v>1.3315862321844099</v>
      </c>
      <c r="Q418" s="53" t="s">
        <v>73</v>
      </c>
      <c r="R418" s="53" t="s">
        <v>74</v>
      </c>
      <c r="S418" s="53" t="s">
        <v>74</v>
      </c>
      <c r="T418" s="53" t="s">
        <v>74</v>
      </c>
      <c r="U418" s="53" t="s">
        <v>74</v>
      </c>
      <c r="V418" s="53" t="s">
        <v>74</v>
      </c>
      <c r="W418" s="53" t="s">
        <v>74</v>
      </c>
      <c r="X418" s="53" t="s">
        <v>74</v>
      </c>
      <c r="Y418" s="53" t="s">
        <v>74</v>
      </c>
      <c r="Z418" s="53" t="s">
        <v>74</v>
      </c>
      <c r="AA418" s="53" t="s">
        <v>74</v>
      </c>
      <c r="AB418" s="53" t="s">
        <v>74</v>
      </c>
      <c r="AC418" s="53" t="s">
        <v>74</v>
      </c>
      <c r="AD418" s="53" t="s">
        <v>74</v>
      </c>
      <c r="AE418" s="53" t="s">
        <v>74</v>
      </c>
    </row>
    <row r="419" spans="1:31" x14ac:dyDescent="0.2">
      <c r="A419" s="48">
        <v>90437</v>
      </c>
      <c r="B419" s="49">
        <v>90437</v>
      </c>
      <c r="C419" s="50" t="s">
        <v>490</v>
      </c>
      <c r="D419" s="51">
        <v>0</v>
      </c>
      <c r="E419" s="51">
        <v>0</v>
      </c>
      <c r="F419" s="51">
        <v>0</v>
      </c>
      <c r="G419" s="52">
        <v>0</v>
      </c>
      <c r="H419" s="52">
        <v>0</v>
      </c>
      <c r="I419" s="51">
        <v>0</v>
      </c>
      <c r="J419" s="51">
        <v>0</v>
      </c>
      <c r="K419" s="53">
        <v>127.45788754683635</v>
      </c>
      <c r="L419" s="53">
        <v>50.644395418681633</v>
      </c>
      <c r="M419" s="53">
        <v>8572.1163320024662</v>
      </c>
      <c r="N419" s="53">
        <v>8.182389100509066E-2</v>
      </c>
      <c r="O419" s="53">
        <v>10.62994183706053</v>
      </c>
      <c r="P419" s="53">
        <v>10.629941837060528</v>
      </c>
      <c r="Q419" s="53" t="s">
        <v>71</v>
      </c>
      <c r="R419" s="53">
        <v>1.4163822309175728E-7</v>
      </c>
      <c r="S419" s="53">
        <v>9.3404325638118446E-8</v>
      </c>
      <c r="T419" s="53">
        <v>3.6533726071527975E-8</v>
      </c>
      <c r="U419" s="53">
        <v>2.4092423445245867E-8</v>
      </c>
      <c r="V419" s="53">
        <v>2.996326036367646E-7</v>
      </c>
      <c r="W419" s="53">
        <v>1.9759483472024971E-7</v>
      </c>
      <c r="X419" s="53">
        <v>3.1178453190149658E-9</v>
      </c>
      <c r="Y419" s="53">
        <v>2.056085095602311E-9</v>
      </c>
      <c r="Z419" s="53">
        <v>5.2916473759735215E-10</v>
      </c>
      <c r="AA419" s="53">
        <v>3.4896142007325824E-10</v>
      </c>
      <c r="AB419" s="53">
        <v>1.6218715523345107E-9</v>
      </c>
      <c r="AC419" s="53">
        <v>1.0695546393526405E-9</v>
      </c>
      <c r="AD419" s="53" t="s">
        <v>71</v>
      </c>
      <c r="AE419" s="53" t="s">
        <v>71</v>
      </c>
    </row>
    <row r="420" spans="1:31" x14ac:dyDescent="0.2">
      <c r="A420" s="48">
        <v>90459</v>
      </c>
      <c r="B420" s="49">
        <v>90459</v>
      </c>
      <c r="C420" s="50" t="s">
        <v>491</v>
      </c>
      <c r="D420" s="51">
        <v>0</v>
      </c>
      <c r="E420" s="51">
        <v>0</v>
      </c>
      <c r="F420" s="51">
        <v>0</v>
      </c>
      <c r="G420" s="52">
        <v>0</v>
      </c>
      <c r="H420" s="52">
        <v>0</v>
      </c>
      <c r="I420" s="51">
        <v>0</v>
      </c>
      <c r="J420" s="51">
        <v>0</v>
      </c>
      <c r="K420" s="53">
        <v>44.613735535420666</v>
      </c>
      <c r="L420" s="53">
        <v>7.3619116319311724</v>
      </c>
      <c r="M420" s="53">
        <v>2555.8730906872543</v>
      </c>
      <c r="N420" s="53">
        <v>5.6299735823811425E-5</v>
      </c>
      <c r="O420" s="53">
        <v>2.0896120431110523</v>
      </c>
      <c r="P420" s="53">
        <v>2.0896120431110523</v>
      </c>
      <c r="Q420" s="53" t="s">
        <v>73</v>
      </c>
      <c r="R420" s="53" t="s">
        <v>74</v>
      </c>
      <c r="S420" s="53" t="s">
        <v>74</v>
      </c>
      <c r="T420" s="53" t="s">
        <v>74</v>
      </c>
      <c r="U420" s="53" t="s">
        <v>74</v>
      </c>
      <c r="V420" s="53" t="s">
        <v>74</v>
      </c>
      <c r="W420" s="53" t="s">
        <v>74</v>
      </c>
      <c r="X420" s="53" t="s">
        <v>74</v>
      </c>
      <c r="Y420" s="53" t="s">
        <v>74</v>
      </c>
      <c r="Z420" s="53" t="s">
        <v>74</v>
      </c>
      <c r="AA420" s="53" t="s">
        <v>74</v>
      </c>
      <c r="AB420" s="53" t="s">
        <v>74</v>
      </c>
      <c r="AC420" s="53" t="s">
        <v>74</v>
      </c>
      <c r="AD420" s="53" t="s">
        <v>74</v>
      </c>
      <c r="AE420" s="53" t="s">
        <v>74</v>
      </c>
    </row>
    <row r="421" spans="1:31" x14ac:dyDescent="0.2">
      <c r="A421" s="48">
        <v>90471</v>
      </c>
      <c r="B421" s="49">
        <v>90471</v>
      </c>
      <c r="C421" s="50" t="s">
        <v>492</v>
      </c>
      <c r="D421" s="51">
        <v>0</v>
      </c>
      <c r="E421" s="51">
        <v>0</v>
      </c>
      <c r="F421" s="51">
        <v>0</v>
      </c>
      <c r="G421" s="52">
        <v>0</v>
      </c>
      <c r="H421" s="52">
        <v>0</v>
      </c>
      <c r="I421" s="51">
        <v>0</v>
      </c>
      <c r="J421" s="51">
        <v>0</v>
      </c>
      <c r="K421" s="53">
        <v>6479.804436269098</v>
      </c>
      <c r="L421" s="53">
        <v>3929.418949306491</v>
      </c>
      <c r="M421" s="53">
        <v>199277.42914039356</v>
      </c>
      <c r="N421" s="53">
        <v>2.8060146405462039</v>
      </c>
      <c r="O421" s="53">
        <v>1945.2572594828805</v>
      </c>
      <c r="P421" s="53">
        <v>1945.2572594828807</v>
      </c>
      <c r="Q421" s="53" t="s">
        <v>73</v>
      </c>
      <c r="R421" s="53" t="s">
        <v>74</v>
      </c>
      <c r="S421" s="53" t="s">
        <v>74</v>
      </c>
      <c r="T421" s="53" t="s">
        <v>74</v>
      </c>
      <c r="U421" s="53" t="s">
        <v>74</v>
      </c>
      <c r="V421" s="53" t="s">
        <v>74</v>
      </c>
      <c r="W421" s="53" t="s">
        <v>74</v>
      </c>
      <c r="X421" s="53" t="s">
        <v>74</v>
      </c>
      <c r="Y421" s="53" t="s">
        <v>74</v>
      </c>
      <c r="Z421" s="53" t="s">
        <v>74</v>
      </c>
      <c r="AA421" s="53" t="s">
        <v>74</v>
      </c>
      <c r="AB421" s="53" t="s">
        <v>74</v>
      </c>
      <c r="AC421" s="53" t="s">
        <v>74</v>
      </c>
      <c r="AD421" s="53" t="s">
        <v>74</v>
      </c>
      <c r="AE421" s="53" t="s">
        <v>74</v>
      </c>
    </row>
    <row r="422" spans="1:31" x14ac:dyDescent="0.2">
      <c r="A422" s="48">
        <v>90595</v>
      </c>
      <c r="B422" s="49">
        <v>90595</v>
      </c>
      <c r="C422" s="50" t="s">
        <v>493</v>
      </c>
      <c r="D422" s="51">
        <v>0</v>
      </c>
      <c r="E422" s="51">
        <v>0</v>
      </c>
      <c r="F422" s="51">
        <v>0</v>
      </c>
      <c r="G422" s="52">
        <v>0</v>
      </c>
      <c r="H422" s="52">
        <v>0</v>
      </c>
      <c r="I422" s="51">
        <v>0</v>
      </c>
      <c r="J422" s="51">
        <v>0</v>
      </c>
      <c r="K422" s="53">
        <v>1735.7456591608877</v>
      </c>
      <c r="L422" s="53">
        <v>1462.0573399965087</v>
      </c>
      <c r="M422" s="53">
        <v>43940.219848798464</v>
      </c>
      <c r="N422" s="53">
        <v>2.2038438890275835</v>
      </c>
      <c r="O422" s="53">
        <v>8908.4348411010251</v>
      </c>
      <c r="P422" s="53">
        <v>8908.4348411010251</v>
      </c>
      <c r="Q422" s="53" t="s">
        <v>73</v>
      </c>
      <c r="R422" s="53" t="s">
        <v>74</v>
      </c>
      <c r="S422" s="53" t="s">
        <v>74</v>
      </c>
      <c r="T422" s="53" t="s">
        <v>74</v>
      </c>
      <c r="U422" s="53" t="s">
        <v>74</v>
      </c>
      <c r="V422" s="53" t="s">
        <v>74</v>
      </c>
      <c r="W422" s="53" t="s">
        <v>74</v>
      </c>
      <c r="X422" s="53" t="s">
        <v>74</v>
      </c>
      <c r="Y422" s="53" t="s">
        <v>74</v>
      </c>
      <c r="Z422" s="53" t="s">
        <v>74</v>
      </c>
      <c r="AA422" s="53" t="s">
        <v>74</v>
      </c>
      <c r="AB422" s="53" t="s">
        <v>74</v>
      </c>
      <c r="AC422" s="53" t="s">
        <v>74</v>
      </c>
      <c r="AD422" s="53" t="s">
        <v>74</v>
      </c>
      <c r="AE422" s="53" t="s">
        <v>74</v>
      </c>
    </row>
    <row r="423" spans="1:31" x14ac:dyDescent="0.2">
      <c r="A423" s="48">
        <v>90948</v>
      </c>
      <c r="B423" s="49">
        <v>90948</v>
      </c>
      <c r="C423" s="50" t="s">
        <v>494</v>
      </c>
      <c r="D423" s="51">
        <v>0</v>
      </c>
      <c r="E423" s="51">
        <v>0</v>
      </c>
      <c r="F423" s="51">
        <v>0</v>
      </c>
      <c r="G423" s="52">
        <v>0</v>
      </c>
      <c r="H423" s="52">
        <v>0</v>
      </c>
      <c r="I423" s="51">
        <v>0</v>
      </c>
      <c r="J423" s="51">
        <v>0</v>
      </c>
      <c r="K423" s="53" t="s">
        <v>74</v>
      </c>
      <c r="L423" s="53" t="s">
        <v>74</v>
      </c>
      <c r="M423" s="53" t="s">
        <v>74</v>
      </c>
      <c r="N423" s="53" t="s">
        <v>74</v>
      </c>
      <c r="O423" s="53" t="s">
        <v>74</v>
      </c>
      <c r="P423" s="53" t="s">
        <v>74</v>
      </c>
      <c r="Q423" s="53" t="s">
        <v>74</v>
      </c>
      <c r="R423" s="53">
        <v>4.1915230326817803E-6</v>
      </c>
      <c r="S423" s="53" t="s">
        <v>74</v>
      </c>
      <c r="T423" s="53">
        <v>1.5314491704513641E-6</v>
      </c>
      <c r="U423" s="53" t="s">
        <v>74</v>
      </c>
      <c r="V423" s="53">
        <v>2.8146324716651863E-5</v>
      </c>
      <c r="W423" s="53" t="s">
        <v>74</v>
      </c>
      <c r="X423" s="53">
        <v>1.4318525909159783E-7</v>
      </c>
      <c r="Y423" s="53" t="s">
        <v>74</v>
      </c>
      <c r="Z423" s="53">
        <v>2.2351620847581884E-6</v>
      </c>
      <c r="AA423" s="53" t="s">
        <v>74</v>
      </c>
      <c r="AB423" s="53">
        <v>1.3111399146935093E-5</v>
      </c>
      <c r="AC423" s="53" t="s">
        <v>74</v>
      </c>
      <c r="AD423" s="53" t="s">
        <v>71</v>
      </c>
      <c r="AE423" s="53" t="s">
        <v>74</v>
      </c>
    </row>
    <row r="424" spans="1:31" x14ac:dyDescent="0.2">
      <c r="A424" s="48">
        <v>91156</v>
      </c>
      <c r="B424" s="49">
        <v>91156</v>
      </c>
      <c r="C424" s="50" t="s">
        <v>495</v>
      </c>
      <c r="D424" s="51">
        <v>0</v>
      </c>
      <c r="E424" s="51">
        <v>0</v>
      </c>
      <c r="F424" s="51">
        <v>0</v>
      </c>
      <c r="G424" s="52">
        <v>0</v>
      </c>
      <c r="H424" s="52">
        <v>0</v>
      </c>
      <c r="I424" s="51">
        <v>0</v>
      </c>
      <c r="J424" s="51">
        <v>0</v>
      </c>
      <c r="K424" s="53">
        <v>11.912955777698922</v>
      </c>
      <c r="L424" s="53">
        <v>10.837575968937509</v>
      </c>
      <c r="M424" s="53">
        <v>111.94443817625324</v>
      </c>
      <c r="N424" s="53">
        <v>6.4366447768795503E-3</v>
      </c>
      <c r="O424" s="53">
        <v>10.201854764856051</v>
      </c>
      <c r="P424" s="53">
        <v>10.201854764856051</v>
      </c>
      <c r="Q424" s="53" t="s">
        <v>71</v>
      </c>
      <c r="R424" s="53" t="s">
        <v>74</v>
      </c>
      <c r="S424" s="53" t="s">
        <v>74</v>
      </c>
      <c r="T424" s="53" t="s">
        <v>74</v>
      </c>
      <c r="U424" s="53" t="s">
        <v>74</v>
      </c>
      <c r="V424" s="53" t="s">
        <v>74</v>
      </c>
      <c r="W424" s="53" t="s">
        <v>74</v>
      </c>
      <c r="X424" s="53" t="s">
        <v>74</v>
      </c>
      <c r="Y424" s="53" t="s">
        <v>74</v>
      </c>
      <c r="Z424" s="53" t="s">
        <v>74</v>
      </c>
      <c r="AA424" s="53" t="s">
        <v>74</v>
      </c>
      <c r="AB424" s="53" t="s">
        <v>74</v>
      </c>
      <c r="AC424" s="53" t="s">
        <v>74</v>
      </c>
      <c r="AD424" s="53" t="s">
        <v>74</v>
      </c>
      <c r="AE424" s="53" t="s">
        <v>74</v>
      </c>
    </row>
    <row r="425" spans="1:31" x14ac:dyDescent="0.2">
      <c r="A425" s="48">
        <v>91178</v>
      </c>
      <c r="B425" s="49">
        <v>91178</v>
      </c>
      <c r="C425" s="50" t="s">
        <v>496</v>
      </c>
      <c r="D425" s="51">
        <v>0</v>
      </c>
      <c r="E425" s="51">
        <v>0</v>
      </c>
      <c r="F425" s="51">
        <v>0</v>
      </c>
      <c r="G425" s="52">
        <v>0</v>
      </c>
      <c r="H425" s="52">
        <v>0</v>
      </c>
      <c r="I425" s="51">
        <v>0</v>
      </c>
      <c r="J425" s="51">
        <v>0</v>
      </c>
      <c r="K425" s="53">
        <v>1.8417594974634206E-2</v>
      </c>
      <c r="L425" s="53">
        <v>1.5682496072138407E-3</v>
      </c>
      <c r="M425" s="53">
        <v>1681.7502217054086</v>
      </c>
      <c r="N425" s="53">
        <v>1.3426313351102483E-4</v>
      </c>
      <c r="O425" s="53">
        <v>0.48487680717985021</v>
      </c>
      <c r="P425" s="53">
        <v>0.48487680717985027</v>
      </c>
      <c r="Q425" s="53" t="s">
        <v>73</v>
      </c>
      <c r="R425" s="53" t="s">
        <v>74</v>
      </c>
      <c r="S425" s="53" t="s">
        <v>74</v>
      </c>
      <c r="T425" s="53" t="s">
        <v>74</v>
      </c>
      <c r="U425" s="53" t="s">
        <v>74</v>
      </c>
      <c r="V425" s="53" t="s">
        <v>74</v>
      </c>
      <c r="W425" s="53" t="s">
        <v>74</v>
      </c>
      <c r="X425" s="53" t="s">
        <v>74</v>
      </c>
      <c r="Y425" s="53" t="s">
        <v>74</v>
      </c>
      <c r="Z425" s="53" t="s">
        <v>74</v>
      </c>
      <c r="AA425" s="53" t="s">
        <v>74</v>
      </c>
      <c r="AB425" s="53" t="s">
        <v>74</v>
      </c>
      <c r="AC425" s="53" t="s">
        <v>74</v>
      </c>
      <c r="AD425" s="53" t="s">
        <v>74</v>
      </c>
      <c r="AE425" s="53" t="s">
        <v>74</v>
      </c>
    </row>
    <row r="426" spans="1:31" x14ac:dyDescent="0.2">
      <c r="A426" s="48">
        <v>91203</v>
      </c>
      <c r="B426" s="49">
        <v>91203</v>
      </c>
      <c r="C426" s="50" t="s">
        <v>497</v>
      </c>
      <c r="D426" s="51">
        <v>0</v>
      </c>
      <c r="E426" s="51">
        <v>0</v>
      </c>
      <c r="F426" s="51">
        <v>0</v>
      </c>
      <c r="G426" s="52">
        <v>0</v>
      </c>
      <c r="H426" s="52">
        <v>0</v>
      </c>
      <c r="I426" s="51">
        <v>0</v>
      </c>
      <c r="J426" s="51">
        <v>3.3444871794871793</v>
      </c>
      <c r="K426" s="53">
        <v>1.6620961463007931</v>
      </c>
      <c r="L426" s="53">
        <v>1.5670999304101771</v>
      </c>
      <c r="M426" s="53">
        <v>1867.6952850915202</v>
      </c>
      <c r="N426" s="53">
        <v>0.26057911627150165</v>
      </c>
      <c r="O426" s="53">
        <v>25.761992012473574</v>
      </c>
      <c r="P426" s="53">
        <v>25.761992012473574</v>
      </c>
      <c r="Q426" s="53" t="s">
        <v>71</v>
      </c>
      <c r="R426" s="53">
        <v>1.2187345103294299E-6</v>
      </c>
      <c r="S426" s="53">
        <v>1.6834658110200895E-6</v>
      </c>
      <c r="T426" s="53">
        <v>5.1482021302814379E-8</v>
      </c>
      <c r="U426" s="53">
        <v>6.4012295462649914E-8</v>
      </c>
      <c r="V426" s="53">
        <v>1.0365810635391574E-6</v>
      </c>
      <c r="W426" s="53">
        <v>3.0179800588227881E-7</v>
      </c>
      <c r="X426" s="53">
        <v>7.0824505572315696E-8</v>
      </c>
      <c r="Y426" s="53">
        <v>2.5975204288475544E-8</v>
      </c>
      <c r="Z426" s="53">
        <v>3.2191557181392366E-8</v>
      </c>
      <c r="AA426" s="53">
        <v>2.6704283334815825E-8</v>
      </c>
      <c r="AB426" s="53">
        <v>2.0910422549771551E-7</v>
      </c>
      <c r="AC426" s="53">
        <v>7.0604928833469984E-8</v>
      </c>
      <c r="AD426" s="53" t="s">
        <v>73</v>
      </c>
      <c r="AE426" s="53" t="s">
        <v>71</v>
      </c>
    </row>
    <row r="427" spans="1:31" x14ac:dyDescent="0.2">
      <c r="A427" s="48">
        <v>91225</v>
      </c>
      <c r="B427" s="49">
        <v>91225</v>
      </c>
      <c r="C427" s="50" t="s">
        <v>498</v>
      </c>
      <c r="D427" s="51">
        <v>0</v>
      </c>
      <c r="E427" s="51">
        <v>0</v>
      </c>
      <c r="F427" s="51">
        <v>0</v>
      </c>
      <c r="G427" s="52">
        <v>0</v>
      </c>
      <c r="H427" s="52">
        <v>0</v>
      </c>
      <c r="I427" s="51">
        <v>0</v>
      </c>
      <c r="J427" s="51">
        <v>0</v>
      </c>
      <c r="K427" s="53">
        <v>6.0279314094740224</v>
      </c>
      <c r="L427" s="53">
        <v>3.9834905485969783</v>
      </c>
      <c r="M427" s="53">
        <v>309.83970781380083</v>
      </c>
      <c r="N427" s="53">
        <v>1.1117808330724321E-2</v>
      </c>
      <c r="O427" s="53">
        <v>1.9920102331887191</v>
      </c>
      <c r="P427" s="53">
        <v>1.9920102331887188</v>
      </c>
      <c r="Q427" s="53" t="s">
        <v>71</v>
      </c>
      <c r="R427" s="53">
        <v>2.8552943645511165E-5</v>
      </c>
      <c r="S427" s="53" t="s">
        <v>74</v>
      </c>
      <c r="T427" s="53">
        <v>4.6262121485529883E-6</v>
      </c>
      <c r="U427" s="53" t="s">
        <v>74</v>
      </c>
      <c r="V427" s="53">
        <v>3.7977937729993318E-5</v>
      </c>
      <c r="W427" s="53" t="s">
        <v>74</v>
      </c>
      <c r="X427" s="53">
        <v>4.2109603826303173E-8</v>
      </c>
      <c r="Y427" s="53" t="s">
        <v>74</v>
      </c>
      <c r="Z427" s="53">
        <v>3.5107167188591706E-7</v>
      </c>
      <c r="AA427" s="53" t="s">
        <v>74</v>
      </c>
      <c r="AB427" s="53">
        <v>6.4284242314248858E-7</v>
      </c>
      <c r="AC427" s="53" t="s">
        <v>74</v>
      </c>
      <c r="AD427" s="53" t="s">
        <v>71</v>
      </c>
      <c r="AE427" s="53" t="s">
        <v>74</v>
      </c>
    </row>
    <row r="428" spans="1:31" x14ac:dyDescent="0.2">
      <c r="A428" s="48">
        <v>91236</v>
      </c>
      <c r="B428" s="49">
        <v>91236</v>
      </c>
      <c r="C428" s="50" t="s">
        <v>499</v>
      </c>
      <c r="D428" s="51">
        <v>0</v>
      </c>
      <c r="E428" s="51">
        <v>0</v>
      </c>
      <c r="F428" s="51">
        <v>0</v>
      </c>
      <c r="G428" s="52">
        <v>0</v>
      </c>
      <c r="H428" s="52">
        <v>0</v>
      </c>
      <c r="I428" s="51">
        <v>0</v>
      </c>
      <c r="J428" s="51">
        <v>0</v>
      </c>
      <c r="K428" s="53">
        <v>34.088329623584116</v>
      </c>
      <c r="L428" s="53">
        <v>29.768299524827167</v>
      </c>
      <c r="M428" s="53">
        <v>482.49484377669552</v>
      </c>
      <c r="N428" s="53">
        <v>4.8163611408119721E-2</v>
      </c>
      <c r="O428" s="53">
        <v>47.607212951953379</v>
      </c>
      <c r="P428" s="53">
        <v>47.607212951953379</v>
      </c>
      <c r="Q428" s="53" t="s">
        <v>71</v>
      </c>
      <c r="R428" s="53">
        <v>3.0738900815185123E-6</v>
      </c>
      <c r="S428" s="53" t="s">
        <v>74</v>
      </c>
      <c r="T428" s="53">
        <v>1.3680656497854772E-6</v>
      </c>
      <c r="U428" s="53" t="s">
        <v>74</v>
      </c>
      <c r="V428" s="53">
        <v>5.969101956213482E-6</v>
      </c>
      <c r="W428" s="53" t="s">
        <v>74</v>
      </c>
      <c r="X428" s="53">
        <v>8.4265213359069388E-9</v>
      </c>
      <c r="Y428" s="53" t="s">
        <v>74</v>
      </c>
      <c r="Z428" s="53">
        <v>6.7341063585256759E-7</v>
      </c>
      <c r="AA428" s="53" t="s">
        <v>74</v>
      </c>
      <c r="AB428" s="53">
        <v>9.4700212026986571E-7</v>
      </c>
      <c r="AC428" s="53" t="s">
        <v>74</v>
      </c>
      <c r="AD428" s="53" t="s">
        <v>71</v>
      </c>
      <c r="AE428" s="53" t="s">
        <v>74</v>
      </c>
    </row>
    <row r="429" spans="1:31" x14ac:dyDescent="0.2">
      <c r="A429" s="48">
        <v>91532</v>
      </c>
      <c r="B429" s="49">
        <v>91532</v>
      </c>
      <c r="C429" s="50" t="s">
        <v>500</v>
      </c>
      <c r="D429" s="51">
        <v>0</v>
      </c>
      <c r="E429" s="51">
        <v>0</v>
      </c>
      <c r="F429" s="51">
        <v>0</v>
      </c>
      <c r="G429" s="52">
        <v>0</v>
      </c>
      <c r="H429" s="52">
        <v>0</v>
      </c>
      <c r="I429" s="51">
        <v>0</v>
      </c>
      <c r="J429" s="51">
        <v>0</v>
      </c>
      <c r="K429" s="53">
        <v>35.884110257531972</v>
      </c>
      <c r="L429" s="53">
        <v>9.379003512962921</v>
      </c>
      <c r="M429" s="53">
        <v>7276.2366654726384</v>
      </c>
      <c r="N429" s="53">
        <v>6.6075710401691523E-2</v>
      </c>
      <c r="O429" s="53">
        <v>105.00972019347479</v>
      </c>
      <c r="P429" s="53">
        <v>105.00972019347479</v>
      </c>
      <c r="Q429" s="53" t="s">
        <v>71</v>
      </c>
      <c r="R429" s="53" t="s">
        <v>74</v>
      </c>
      <c r="S429" s="53">
        <v>3.7955124900300888E-7</v>
      </c>
      <c r="T429" s="53" t="s">
        <v>74</v>
      </c>
      <c r="U429" s="53">
        <v>7.6538931390928769E-8</v>
      </c>
      <c r="V429" s="53" t="s">
        <v>74</v>
      </c>
      <c r="W429" s="53">
        <v>6.065721939055464E-6</v>
      </c>
      <c r="X429" s="53" t="s">
        <v>74</v>
      </c>
      <c r="Y429" s="53">
        <v>1.4126029236526989E-7</v>
      </c>
      <c r="Z429" s="53" t="s">
        <v>74</v>
      </c>
      <c r="AA429" s="53">
        <v>9.1525274006087449E-8</v>
      </c>
      <c r="AB429" s="53" t="s">
        <v>74</v>
      </c>
      <c r="AC429" s="53">
        <v>2.6633186029866244E-7</v>
      </c>
      <c r="AD429" s="53" t="s">
        <v>74</v>
      </c>
      <c r="AE429" s="53" t="s">
        <v>71</v>
      </c>
    </row>
    <row r="430" spans="1:31" x14ac:dyDescent="0.2">
      <c r="A430" s="48">
        <v>91576</v>
      </c>
      <c r="B430" s="49">
        <v>91576</v>
      </c>
      <c r="C430" s="50" t="s">
        <v>501</v>
      </c>
      <c r="D430" s="51">
        <v>0</v>
      </c>
      <c r="E430" s="51">
        <v>0</v>
      </c>
      <c r="F430" s="51">
        <v>0</v>
      </c>
      <c r="G430" s="52">
        <v>0</v>
      </c>
      <c r="H430" s="52">
        <v>0</v>
      </c>
      <c r="I430" s="51">
        <v>0</v>
      </c>
      <c r="J430" s="51">
        <v>3.055846153846153</v>
      </c>
      <c r="K430" s="53">
        <v>1.384666015239798</v>
      </c>
      <c r="L430" s="53">
        <v>0.79498984418438645</v>
      </c>
      <c r="M430" s="53">
        <v>2670.3016862653094</v>
      </c>
      <c r="N430" s="53">
        <v>6.1612864775211787E-2</v>
      </c>
      <c r="O430" s="53">
        <v>4.7051423948859359</v>
      </c>
      <c r="P430" s="53">
        <v>4.7051423948859359</v>
      </c>
      <c r="Q430" s="53" t="s">
        <v>71</v>
      </c>
      <c r="R430" s="53" t="s">
        <v>74</v>
      </c>
      <c r="S430" s="53">
        <v>3.5080338276744682E-7</v>
      </c>
      <c r="T430" s="53" t="s">
        <v>74</v>
      </c>
      <c r="U430" s="53">
        <v>8.5618798488640657E-9</v>
      </c>
      <c r="V430" s="53" t="s">
        <v>74</v>
      </c>
      <c r="W430" s="53">
        <v>2.7079910263676156E-7</v>
      </c>
      <c r="X430" s="53" t="s">
        <v>74</v>
      </c>
      <c r="Y430" s="53">
        <v>9.1408462620571091E-9</v>
      </c>
      <c r="Z430" s="53" t="s">
        <v>74</v>
      </c>
      <c r="AA430" s="53">
        <v>1.7833373704561771E-9</v>
      </c>
      <c r="AB430" s="53" t="s">
        <v>74</v>
      </c>
      <c r="AC430" s="53">
        <v>2.024623910129955E-8</v>
      </c>
      <c r="AD430" s="53" t="s">
        <v>74</v>
      </c>
      <c r="AE430" s="53" t="s">
        <v>71</v>
      </c>
    </row>
    <row r="431" spans="1:31" x14ac:dyDescent="0.2">
      <c r="A431" s="48">
        <v>91598</v>
      </c>
      <c r="B431" s="49">
        <v>91598</v>
      </c>
      <c r="C431" s="50" t="s">
        <v>502</v>
      </c>
      <c r="D431" s="51">
        <v>0</v>
      </c>
      <c r="E431" s="51">
        <v>0</v>
      </c>
      <c r="F431" s="51">
        <v>0</v>
      </c>
      <c r="G431" s="52">
        <v>0</v>
      </c>
      <c r="H431" s="52">
        <v>0</v>
      </c>
      <c r="I431" s="51">
        <v>0</v>
      </c>
      <c r="J431" s="51">
        <v>0</v>
      </c>
      <c r="K431" s="53" t="s">
        <v>74</v>
      </c>
      <c r="L431" s="53" t="s">
        <v>74</v>
      </c>
      <c r="M431" s="53" t="s">
        <v>74</v>
      </c>
      <c r="N431" s="53" t="s">
        <v>74</v>
      </c>
      <c r="O431" s="53" t="s">
        <v>74</v>
      </c>
      <c r="P431" s="53" t="s">
        <v>74</v>
      </c>
      <c r="Q431" s="53" t="s">
        <v>74</v>
      </c>
      <c r="R431" s="53">
        <v>8.4403648580130036E-7</v>
      </c>
      <c r="S431" s="53" t="s">
        <v>74</v>
      </c>
      <c r="T431" s="53">
        <v>1.2414272692725442E-7</v>
      </c>
      <c r="U431" s="53" t="s">
        <v>74</v>
      </c>
      <c r="V431" s="53">
        <v>4.6363418753754477E-6</v>
      </c>
      <c r="W431" s="53" t="s">
        <v>74</v>
      </c>
      <c r="X431" s="53">
        <v>1.6221343356847351E-8</v>
      </c>
      <c r="Y431" s="53" t="s">
        <v>74</v>
      </c>
      <c r="Z431" s="53">
        <v>3.7251389833352361E-8</v>
      </c>
      <c r="AA431" s="53" t="s">
        <v>74</v>
      </c>
      <c r="AB431" s="53">
        <v>7.1991984061956657E-8</v>
      </c>
      <c r="AC431" s="53" t="s">
        <v>74</v>
      </c>
      <c r="AD431" s="53" t="s">
        <v>71</v>
      </c>
      <c r="AE431" s="53" t="s">
        <v>74</v>
      </c>
    </row>
    <row r="432" spans="1:31" x14ac:dyDescent="0.2">
      <c r="A432" s="48">
        <v>91634</v>
      </c>
      <c r="B432" s="49">
        <v>91634</v>
      </c>
      <c r="C432" s="50" t="s">
        <v>503</v>
      </c>
      <c r="D432" s="51">
        <v>0</v>
      </c>
      <c r="E432" s="51">
        <v>0</v>
      </c>
      <c r="F432" s="51">
        <v>0</v>
      </c>
      <c r="G432" s="52">
        <v>0</v>
      </c>
      <c r="H432" s="52">
        <v>0</v>
      </c>
      <c r="I432" s="51">
        <v>0</v>
      </c>
      <c r="J432" s="51">
        <v>0</v>
      </c>
      <c r="K432" s="53">
        <v>9.0039043330845772</v>
      </c>
      <c r="L432" s="53">
        <v>4.6507189341793342</v>
      </c>
      <c r="M432" s="53">
        <v>934.62414175466347</v>
      </c>
      <c r="N432" s="53">
        <v>2.599272361460802E-2</v>
      </c>
      <c r="O432" s="53">
        <v>3.0590438251073637</v>
      </c>
      <c r="P432" s="53">
        <v>3.0590438251073633</v>
      </c>
      <c r="Q432" s="53" t="s">
        <v>73</v>
      </c>
      <c r="R432" s="53" t="s">
        <v>74</v>
      </c>
      <c r="S432" s="53" t="s">
        <v>74</v>
      </c>
      <c r="T432" s="53" t="s">
        <v>74</v>
      </c>
      <c r="U432" s="53" t="s">
        <v>74</v>
      </c>
      <c r="V432" s="53" t="s">
        <v>74</v>
      </c>
      <c r="W432" s="53" t="s">
        <v>74</v>
      </c>
      <c r="X432" s="53" t="s">
        <v>74</v>
      </c>
      <c r="Y432" s="53" t="s">
        <v>74</v>
      </c>
      <c r="Z432" s="53" t="s">
        <v>74</v>
      </c>
      <c r="AA432" s="53" t="s">
        <v>74</v>
      </c>
      <c r="AB432" s="53" t="s">
        <v>74</v>
      </c>
      <c r="AC432" s="53" t="s">
        <v>74</v>
      </c>
      <c r="AD432" s="53" t="s">
        <v>74</v>
      </c>
      <c r="AE432" s="53" t="s">
        <v>74</v>
      </c>
    </row>
    <row r="433" spans="1:31" x14ac:dyDescent="0.2">
      <c r="A433" s="48">
        <v>91645</v>
      </c>
      <c r="B433" s="49">
        <v>91645</v>
      </c>
      <c r="C433" s="50" t="s">
        <v>504</v>
      </c>
      <c r="D433" s="51">
        <v>0</v>
      </c>
      <c r="E433" s="51">
        <v>0</v>
      </c>
      <c r="F433" s="51">
        <v>0</v>
      </c>
      <c r="G433" s="52">
        <v>0</v>
      </c>
      <c r="H433" s="52">
        <v>0</v>
      </c>
      <c r="I433" s="51">
        <v>0</v>
      </c>
      <c r="J433" s="51">
        <v>0</v>
      </c>
      <c r="K433" s="53">
        <v>37.800332482569388</v>
      </c>
      <c r="L433" s="53">
        <v>27.814114779640907</v>
      </c>
      <c r="M433" s="53">
        <v>898.19296415363044</v>
      </c>
      <c r="N433" s="53">
        <v>4.5670285132170408E-3</v>
      </c>
      <c r="O433" s="53">
        <v>47.876274359265793</v>
      </c>
      <c r="P433" s="53">
        <v>47.876274359265793</v>
      </c>
      <c r="Q433" s="53" t="s">
        <v>73</v>
      </c>
      <c r="R433" s="53">
        <v>9.2103727556251263E-7</v>
      </c>
      <c r="S433" s="53" t="s">
        <v>74</v>
      </c>
      <c r="T433" s="53">
        <v>2.7732501958913269E-7</v>
      </c>
      <c r="U433" s="53" t="s">
        <v>74</v>
      </c>
      <c r="V433" s="53">
        <v>1.1576489368236368E-6</v>
      </c>
      <c r="W433" s="53" t="s">
        <v>74</v>
      </c>
      <c r="X433" s="53">
        <v>6.8895345161826528E-10</v>
      </c>
      <c r="Y433" s="53" t="s">
        <v>74</v>
      </c>
      <c r="Z433" s="53">
        <v>6.600141088437478E-8</v>
      </c>
      <c r="AA433" s="53" t="s">
        <v>74</v>
      </c>
      <c r="AB433" s="53">
        <v>1.2317429324786266E-7</v>
      </c>
      <c r="AC433" s="53" t="s">
        <v>74</v>
      </c>
      <c r="AD433" s="53" t="s">
        <v>71</v>
      </c>
      <c r="AE433" s="53" t="s">
        <v>74</v>
      </c>
    </row>
    <row r="434" spans="1:31" x14ac:dyDescent="0.2">
      <c r="A434" s="48">
        <v>91656</v>
      </c>
      <c r="B434" s="49">
        <v>91656</v>
      </c>
      <c r="C434" s="50" t="s">
        <v>505</v>
      </c>
      <c r="D434" s="51">
        <v>0</v>
      </c>
      <c r="E434" s="51">
        <v>0</v>
      </c>
      <c r="F434" s="51">
        <v>0</v>
      </c>
      <c r="G434" s="52">
        <v>0</v>
      </c>
      <c r="H434" s="52">
        <v>0</v>
      </c>
      <c r="I434" s="51">
        <v>0</v>
      </c>
      <c r="J434" s="51">
        <v>0</v>
      </c>
      <c r="K434" s="53">
        <v>0.21974146706827016</v>
      </c>
      <c r="L434" s="53">
        <v>0.23505884002260924</v>
      </c>
      <c r="M434" s="53">
        <v>451.80906543112116</v>
      </c>
      <c r="N434" s="53">
        <v>2.7591995322705502E-2</v>
      </c>
      <c r="O434" s="53">
        <v>32.530559848084899</v>
      </c>
      <c r="P434" s="53">
        <v>32.530559848084891</v>
      </c>
      <c r="Q434" s="53" t="s">
        <v>73</v>
      </c>
      <c r="R434" s="53" t="s">
        <v>74</v>
      </c>
      <c r="S434" s="53" t="s">
        <v>74</v>
      </c>
      <c r="T434" s="53" t="s">
        <v>74</v>
      </c>
      <c r="U434" s="53" t="s">
        <v>74</v>
      </c>
      <c r="V434" s="53" t="s">
        <v>74</v>
      </c>
      <c r="W434" s="53" t="s">
        <v>74</v>
      </c>
      <c r="X434" s="53" t="s">
        <v>74</v>
      </c>
      <c r="Y434" s="53" t="s">
        <v>74</v>
      </c>
      <c r="Z434" s="53" t="s">
        <v>74</v>
      </c>
      <c r="AA434" s="53" t="s">
        <v>74</v>
      </c>
      <c r="AB434" s="53" t="s">
        <v>74</v>
      </c>
      <c r="AC434" s="53" t="s">
        <v>74</v>
      </c>
      <c r="AD434" s="53" t="s">
        <v>74</v>
      </c>
      <c r="AE434" s="53" t="s">
        <v>74</v>
      </c>
    </row>
    <row r="435" spans="1:31" x14ac:dyDescent="0.2">
      <c r="A435" s="48">
        <v>91667</v>
      </c>
      <c r="B435" s="49">
        <v>91667</v>
      </c>
      <c r="C435" s="50" t="s">
        <v>506</v>
      </c>
      <c r="D435" s="51">
        <v>0</v>
      </c>
      <c r="E435" s="51">
        <v>0</v>
      </c>
      <c r="F435" s="51">
        <v>0</v>
      </c>
      <c r="G435" s="52">
        <v>0</v>
      </c>
      <c r="H435" s="52">
        <v>0</v>
      </c>
      <c r="I435" s="51">
        <v>0</v>
      </c>
      <c r="J435" s="51">
        <v>0</v>
      </c>
      <c r="K435" s="53">
        <v>0.13993096546648257</v>
      </c>
      <c r="L435" s="53">
        <v>0.1418237756276933</v>
      </c>
      <c r="M435" s="53">
        <v>633.21330105243942</v>
      </c>
      <c r="N435" s="53">
        <v>2.0321056661537436E-2</v>
      </c>
      <c r="O435" s="53">
        <v>23.91843965095843</v>
      </c>
      <c r="P435" s="53">
        <v>23.918439650958426</v>
      </c>
      <c r="Q435" s="53" t="s">
        <v>71</v>
      </c>
      <c r="R435" s="53" t="s">
        <v>74</v>
      </c>
      <c r="S435" s="53" t="s">
        <v>74</v>
      </c>
      <c r="T435" s="53" t="s">
        <v>74</v>
      </c>
      <c r="U435" s="53" t="s">
        <v>74</v>
      </c>
      <c r="V435" s="53" t="s">
        <v>74</v>
      </c>
      <c r="W435" s="53" t="s">
        <v>74</v>
      </c>
      <c r="X435" s="53" t="s">
        <v>74</v>
      </c>
      <c r="Y435" s="53" t="s">
        <v>74</v>
      </c>
      <c r="Z435" s="53" t="s">
        <v>74</v>
      </c>
      <c r="AA435" s="53" t="s">
        <v>74</v>
      </c>
      <c r="AB435" s="53" t="s">
        <v>74</v>
      </c>
      <c r="AC435" s="53" t="s">
        <v>74</v>
      </c>
      <c r="AD435" s="53" t="s">
        <v>74</v>
      </c>
      <c r="AE435" s="53" t="s">
        <v>74</v>
      </c>
    </row>
    <row r="436" spans="1:31" x14ac:dyDescent="0.2">
      <c r="A436" s="48">
        <v>91689</v>
      </c>
      <c r="B436" s="49">
        <v>91689</v>
      </c>
      <c r="C436" s="50" t="s">
        <v>507</v>
      </c>
      <c r="D436" s="51">
        <v>0</v>
      </c>
      <c r="E436" s="51">
        <v>0</v>
      </c>
      <c r="F436" s="51">
        <v>0</v>
      </c>
      <c r="G436" s="52">
        <v>0</v>
      </c>
      <c r="H436" s="52">
        <v>0</v>
      </c>
      <c r="I436" s="51">
        <v>0</v>
      </c>
      <c r="J436" s="51">
        <v>0</v>
      </c>
      <c r="K436" s="53">
        <v>49.513603667635671</v>
      </c>
      <c r="L436" s="53">
        <v>9.8552579594516043</v>
      </c>
      <c r="M436" s="53">
        <v>4557.561948406802</v>
      </c>
      <c r="N436" s="53">
        <v>9.5627984503470782E-3</v>
      </c>
      <c r="O436" s="53">
        <v>211.8974726716304</v>
      </c>
      <c r="P436" s="53">
        <v>211.89747267163042</v>
      </c>
      <c r="Q436" s="53" t="s">
        <v>71</v>
      </c>
      <c r="R436" s="53" t="s">
        <v>74</v>
      </c>
      <c r="S436" s="53" t="s">
        <v>74</v>
      </c>
      <c r="T436" s="53" t="s">
        <v>74</v>
      </c>
      <c r="U436" s="53" t="s">
        <v>74</v>
      </c>
      <c r="V436" s="53" t="s">
        <v>74</v>
      </c>
      <c r="W436" s="53" t="s">
        <v>74</v>
      </c>
      <c r="X436" s="53" t="s">
        <v>74</v>
      </c>
      <c r="Y436" s="53" t="s">
        <v>74</v>
      </c>
      <c r="Z436" s="53" t="s">
        <v>74</v>
      </c>
      <c r="AA436" s="53" t="s">
        <v>74</v>
      </c>
      <c r="AB436" s="53" t="s">
        <v>74</v>
      </c>
      <c r="AC436" s="53" t="s">
        <v>74</v>
      </c>
      <c r="AD436" s="53" t="s">
        <v>74</v>
      </c>
      <c r="AE436" s="53" t="s">
        <v>74</v>
      </c>
    </row>
    <row r="437" spans="1:31" x14ac:dyDescent="0.2">
      <c r="A437" s="48">
        <v>91883</v>
      </c>
      <c r="B437" s="49">
        <v>91883</v>
      </c>
      <c r="C437" s="50" t="s">
        <v>508</v>
      </c>
      <c r="D437" s="51">
        <v>0</v>
      </c>
      <c r="E437" s="51">
        <v>0</v>
      </c>
      <c r="F437" s="51">
        <v>0</v>
      </c>
      <c r="G437" s="52">
        <v>0</v>
      </c>
      <c r="H437" s="52">
        <v>0</v>
      </c>
      <c r="I437" s="51">
        <v>0</v>
      </c>
      <c r="J437" s="51">
        <v>0</v>
      </c>
      <c r="K437" s="53">
        <v>16.454571921325961</v>
      </c>
      <c r="L437" s="53">
        <v>10.483517671447764</v>
      </c>
      <c r="M437" s="53">
        <v>738.52868698927728</v>
      </c>
      <c r="N437" s="53">
        <v>1.2370776141544218E-3</v>
      </c>
      <c r="O437" s="53">
        <v>163.71420882599125</v>
      </c>
      <c r="P437" s="53">
        <v>163.71420882599119</v>
      </c>
      <c r="Q437" s="53" t="s">
        <v>73</v>
      </c>
      <c r="R437" s="53" t="s">
        <v>74</v>
      </c>
      <c r="S437" s="53" t="s">
        <v>74</v>
      </c>
      <c r="T437" s="53" t="s">
        <v>74</v>
      </c>
      <c r="U437" s="53" t="s">
        <v>74</v>
      </c>
      <c r="V437" s="53" t="s">
        <v>74</v>
      </c>
      <c r="W437" s="53" t="s">
        <v>74</v>
      </c>
      <c r="X437" s="53" t="s">
        <v>74</v>
      </c>
      <c r="Y437" s="53" t="s">
        <v>74</v>
      </c>
      <c r="Z437" s="53" t="s">
        <v>74</v>
      </c>
      <c r="AA437" s="53" t="s">
        <v>74</v>
      </c>
      <c r="AB437" s="53" t="s">
        <v>74</v>
      </c>
      <c r="AC437" s="53" t="s">
        <v>74</v>
      </c>
      <c r="AD437" s="53" t="s">
        <v>74</v>
      </c>
      <c r="AE437" s="53" t="s">
        <v>74</v>
      </c>
    </row>
    <row r="438" spans="1:31" x14ac:dyDescent="0.2">
      <c r="A438" s="48">
        <v>91930</v>
      </c>
      <c r="B438" s="49">
        <v>91930</v>
      </c>
      <c r="C438" s="50" t="s">
        <v>509</v>
      </c>
      <c r="D438" s="51">
        <v>0</v>
      </c>
      <c r="E438" s="51">
        <v>0</v>
      </c>
      <c r="F438" s="51">
        <v>0</v>
      </c>
      <c r="G438" s="52">
        <v>0</v>
      </c>
      <c r="H438" s="52">
        <v>0</v>
      </c>
      <c r="I438" s="51">
        <v>0</v>
      </c>
      <c r="J438" s="51">
        <v>0</v>
      </c>
      <c r="K438" s="53" t="s">
        <v>74</v>
      </c>
      <c r="L438" s="53" t="s">
        <v>74</v>
      </c>
      <c r="M438" s="53" t="s">
        <v>74</v>
      </c>
      <c r="N438" s="53" t="s">
        <v>74</v>
      </c>
      <c r="O438" s="53" t="s">
        <v>74</v>
      </c>
      <c r="P438" s="53" t="s">
        <v>74</v>
      </c>
      <c r="Q438" s="53" t="s">
        <v>74</v>
      </c>
      <c r="R438" s="53">
        <v>2.1010637263309776E-8</v>
      </c>
      <c r="S438" s="53" t="s">
        <v>74</v>
      </c>
      <c r="T438" s="53">
        <v>6.150908717651929E-9</v>
      </c>
      <c r="U438" s="53" t="s">
        <v>74</v>
      </c>
      <c r="V438" s="53">
        <v>4.4843099491071405E-7</v>
      </c>
      <c r="W438" s="53" t="s">
        <v>74</v>
      </c>
      <c r="X438" s="53">
        <v>2.1906188579960628E-8</v>
      </c>
      <c r="Y438" s="53" t="s">
        <v>74</v>
      </c>
      <c r="Z438" s="53">
        <v>1.8155863465707911E-10</v>
      </c>
      <c r="AA438" s="53" t="s">
        <v>74</v>
      </c>
      <c r="AB438" s="53">
        <v>1.1329956530894718E-9</v>
      </c>
      <c r="AC438" s="53" t="s">
        <v>74</v>
      </c>
      <c r="AD438" s="53" t="s">
        <v>71</v>
      </c>
      <c r="AE438" s="53" t="s">
        <v>74</v>
      </c>
    </row>
    <row r="439" spans="1:31" x14ac:dyDescent="0.2">
      <c r="A439" s="48">
        <v>91941</v>
      </c>
      <c r="B439" s="49">
        <v>91941</v>
      </c>
      <c r="C439" s="50" t="s">
        <v>510</v>
      </c>
      <c r="D439" s="51">
        <v>0</v>
      </c>
      <c r="E439" s="51">
        <v>0</v>
      </c>
      <c r="F439" s="51">
        <v>0</v>
      </c>
      <c r="G439" s="52">
        <v>0</v>
      </c>
      <c r="H439" s="52">
        <v>0</v>
      </c>
      <c r="I439" s="51">
        <v>0</v>
      </c>
      <c r="J439" s="51">
        <v>0</v>
      </c>
      <c r="K439" s="53">
        <v>250.46135287205121</v>
      </c>
      <c r="L439" s="53">
        <v>74.411990441703139</v>
      </c>
      <c r="M439" s="53">
        <v>16173.371763960431</v>
      </c>
      <c r="N439" s="53">
        <v>0.15793561308459134</v>
      </c>
      <c r="O439" s="53">
        <v>25.406031238743758</v>
      </c>
      <c r="P439" s="53">
        <v>25.406031238743754</v>
      </c>
      <c r="Q439" s="53" t="s">
        <v>71</v>
      </c>
      <c r="R439" s="53">
        <v>8.6717093031972815E-6</v>
      </c>
      <c r="S439" s="53" t="s">
        <v>74</v>
      </c>
      <c r="T439" s="53">
        <v>3.9534267040591183E-6</v>
      </c>
      <c r="U439" s="53" t="s">
        <v>74</v>
      </c>
      <c r="V439" s="53">
        <v>4.0222068321803261E-5</v>
      </c>
      <c r="W439" s="53" t="s">
        <v>74</v>
      </c>
      <c r="X439" s="53">
        <v>8.591149660399171E-7</v>
      </c>
      <c r="Y439" s="53" t="s">
        <v>74</v>
      </c>
      <c r="Z439" s="53">
        <v>7.2444191615833665E-8</v>
      </c>
      <c r="AA439" s="53" t="s">
        <v>74</v>
      </c>
      <c r="AB439" s="53">
        <v>1.9794985133944415E-7</v>
      </c>
      <c r="AC439" s="53" t="s">
        <v>74</v>
      </c>
      <c r="AD439" s="53" t="s">
        <v>71</v>
      </c>
      <c r="AE439" s="53" t="s">
        <v>74</v>
      </c>
    </row>
    <row r="440" spans="1:31" x14ac:dyDescent="0.2">
      <c r="A440" s="48">
        <v>92513</v>
      </c>
      <c r="B440" s="49">
        <v>92513</v>
      </c>
      <c r="C440" s="50" t="s">
        <v>511</v>
      </c>
      <c r="D440" s="51">
        <v>0</v>
      </c>
      <c r="E440" s="51">
        <v>0</v>
      </c>
      <c r="F440" s="51">
        <v>0</v>
      </c>
      <c r="G440" s="52">
        <v>0</v>
      </c>
      <c r="H440" s="52">
        <v>0</v>
      </c>
      <c r="I440" s="51">
        <v>0</v>
      </c>
      <c r="J440" s="51">
        <v>0</v>
      </c>
      <c r="K440" s="53">
        <v>2.5454213542419284</v>
      </c>
      <c r="L440" s="53">
        <v>0.35825960440340571</v>
      </c>
      <c r="M440" s="53">
        <v>116237.89481649638</v>
      </c>
      <c r="N440" s="53">
        <v>2.793662440972846E-2</v>
      </c>
      <c r="O440" s="53">
        <v>54.606965709063438</v>
      </c>
      <c r="P440" s="53">
        <v>54.606965709063438</v>
      </c>
      <c r="Q440" s="53" t="s">
        <v>73</v>
      </c>
      <c r="R440" s="53" t="s">
        <v>74</v>
      </c>
      <c r="S440" s="53" t="s">
        <v>74</v>
      </c>
      <c r="T440" s="53" t="s">
        <v>74</v>
      </c>
      <c r="U440" s="53" t="s">
        <v>74</v>
      </c>
      <c r="V440" s="53" t="s">
        <v>74</v>
      </c>
      <c r="W440" s="53" t="s">
        <v>74</v>
      </c>
      <c r="X440" s="53" t="s">
        <v>74</v>
      </c>
      <c r="Y440" s="53" t="s">
        <v>74</v>
      </c>
      <c r="Z440" s="53" t="s">
        <v>74</v>
      </c>
      <c r="AA440" s="53" t="s">
        <v>74</v>
      </c>
      <c r="AB440" s="53" t="s">
        <v>74</v>
      </c>
      <c r="AC440" s="53" t="s">
        <v>74</v>
      </c>
      <c r="AD440" s="53" t="s">
        <v>74</v>
      </c>
      <c r="AE440" s="53" t="s">
        <v>74</v>
      </c>
    </row>
    <row r="441" spans="1:31" x14ac:dyDescent="0.2">
      <c r="A441" s="48">
        <v>92524</v>
      </c>
      <c r="B441" s="49">
        <v>92524</v>
      </c>
      <c r="C441" s="50" t="s">
        <v>512</v>
      </c>
      <c r="D441" s="51">
        <v>0</v>
      </c>
      <c r="E441" s="51">
        <v>0</v>
      </c>
      <c r="F441" s="51">
        <v>0</v>
      </c>
      <c r="G441" s="52">
        <v>0</v>
      </c>
      <c r="H441" s="52">
        <v>0</v>
      </c>
      <c r="I441" s="51">
        <v>0</v>
      </c>
      <c r="J441" s="51">
        <v>0</v>
      </c>
      <c r="K441" s="53">
        <v>6.8829549539697465</v>
      </c>
      <c r="L441" s="53">
        <v>6.4322376422004046</v>
      </c>
      <c r="M441" s="53">
        <v>2196.2598512029622</v>
      </c>
      <c r="N441" s="53">
        <v>0.46136832837729774</v>
      </c>
      <c r="O441" s="53">
        <v>8.8820488982831645</v>
      </c>
      <c r="P441" s="53">
        <v>8.8820488982831645</v>
      </c>
      <c r="Q441" s="53" t="s">
        <v>71</v>
      </c>
      <c r="R441" s="53" t="s">
        <v>74</v>
      </c>
      <c r="S441" s="53">
        <v>1.4132600872276949E-7</v>
      </c>
      <c r="T441" s="53" t="s">
        <v>74</v>
      </c>
      <c r="U441" s="53">
        <v>2.1506599061257975E-8</v>
      </c>
      <c r="V441" s="53" t="s">
        <v>74</v>
      </c>
      <c r="W441" s="53">
        <v>2.6965452835707314E-7</v>
      </c>
      <c r="X441" s="53" t="s">
        <v>74</v>
      </c>
      <c r="Y441" s="53">
        <v>1.6699952585841893E-8</v>
      </c>
      <c r="Z441" s="53" t="s">
        <v>74</v>
      </c>
      <c r="AA441" s="53">
        <v>4.5542362490011395E-9</v>
      </c>
      <c r="AB441" s="53" t="s">
        <v>74</v>
      </c>
      <c r="AC441" s="53">
        <v>1.896970640031588E-8</v>
      </c>
      <c r="AD441" s="53" t="s">
        <v>74</v>
      </c>
      <c r="AE441" s="53" t="s">
        <v>71</v>
      </c>
    </row>
    <row r="442" spans="1:31" x14ac:dyDescent="0.2">
      <c r="A442" s="48">
        <v>92671</v>
      </c>
      <c r="B442" s="49">
        <v>92671</v>
      </c>
      <c r="C442" s="50" t="s">
        <v>513</v>
      </c>
      <c r="D442" s="51">
        <v>0</v>
      </c>
      <c r="E442" s="51">
        <v>0</v>
      </c>
      <c r="F442" s="51">
        <v>0</v>
      </c>
      <c r="G442" s="52">
        <v>0</v>
      </c>
      <c r="H442" s="52">
        <v>0</v>
      </c>
      <c r="I442" s="51">
        <v>0</v>
      </c>
      <c r="J442" s="51">
        <v>0</v>
      </c>
      <c r="K442" s="53" t="s">
        <v>74</v>
      </c>
      <c r="L442" s="53" t="s">
        <v>74</v>
      </c>
      <c r="M442" s="53" t="s">
        <v>74</v>
      </c>
      <c r="N442" s="53" t="s">
        <v>74</v>
      </c>
      <c r="O442" s="53" t="s">
        <v>74</v>
      </c>
      <c r="P442" s="53" t="s">
        <v>74</v>
      </c>
      <c r="Q442" s="53" t="s">
        <v>74</v>
      </c>
      <c r="R442" s="53">
        <v>2.1421814969612855E-5</v>
      </c>
      <c r="S442" s="53" t="s">
        <v>74</v>
      </c>
      <c r="T442" s="53">
        <v>3.3889364497567624E-6</v>
      </c>
      <c r="U442" s="53" t="s">
        <v>74</v>
      </c>
      <c r="V442" s="53">
        <v>1.0630491556186766E-4</v>
      </c>
      <c r="W442" s="53" t="s">
        <v>74</v>
      </c>
      <c r="X442" s="53">
        <v>1.0268005669005771E-6</v>
      </c>
      <c r="Y442" s="53" t="s">
        <v>74</v>
      </c>
      <c r="Z442" s="53">
        <v>9.097587061991207E-7</v>
      </c>
      <c r="AA442" s="53" t="s">
        <v>74</v>
      </c>
      <c r="AB442" s="53">
        <v>1.9422412514332642E-6</v>
      </c>
      <c r="AC442" s="53" t="s">
        <v>74</v>
      </c>
      <c r="AD442" s="53" t="s">
        <v>71</v>
      </c>
      <c r="AE442" s="53" t="s">
        <v>74</v>
      </c>
    </row>
    <row r="443" spans="1:31" x14ac:dyDescent="0.2">
      <c r="A443" s="48">
        <v>92693</v>
      </c>
      <c r="B443" s="49">
        <v>92693</v>
      </c>
      <c r="C443" s="50" t="s">
        <v>514</v>
      </c>
      <c r="D443" s="51">
        <v>0</v>
      </c>
      <c r="E443" s="51">
        <v>0</v>
      </c>
      <c r="F443" s="51">
        <v>0</v>
      </c>
      <c r="G443" s="52">
        <v>0</v>
      </c>
      <c r="H443" s="52">
        <v>0</v>
      </c>
      <c r="I443" s="51">
        <v>0</v>
      </c>
      <c r="J443" s="51">
        <v>0</v>
      </c>
      <c r="K443" s="53">
        <v>75.330237837616991</v>
      </c>
      <c r="L443" s="53">
        <v>31.734869949831189</v>
      </c>
      <c r="M443" s="53">
        <v>3423.6817469780826</v>
      </c>
      <c r="N443" s="53">
        <v>3.4416473024383373E-3</v>
      </c>
      <c r="O443" s="53">
        <v>4.2644091290203079</v>
      </c>
      <c r="P443" s="53">
        <v>4.2644091290203079</v>
      </c>
      <c r="Q443" s="53" t="s">
        <v>73</v>
      </c>
      <c r="R443" s="53" t="s">
        <v>74</v>
      </c>
      <c r="S443" s="53" t="s">
        <v>74</v>
      </c>
      <c r="T443" s="53" t="s">
        <v>74</v>
      </c>
      <c r="U443" s="53" t="s">
        <v>74</v>
      </c>
      <c r="V443" s="53" t="s">
        <v>74</v>
      </c>
      <c r="W443" s="53" t="s">
        <v>74</v>
      </c>
      <c r="X443" s="53" t="s">
        <v>74</v>
      </c>
      <c r="Y443" s="53" t="s">
        <v>74</v>
      </c>
      <c r="Z443" s="53" t="s">
        <v>74</v>
      </c>
      <c r="AA443" s="53" t="s">
        <v>74</v>
      </c>
      <c r="AB443" s="53" t="s">
        <v>74</v>
      </c>
      <c r="AC443" s="53" t="s">
        <v>74</v>
      </c>
      <c r="AD443" s="53" t="s">
        <v>74</v>
      </c>
      <c r="AE443" s="53" t="s">
        <v>74</v>
      </c>
    </row>
    <row r="444" spans="1:31" x14ac:dyDescent="0.2">
      <c r="A444" s="48">
        <v>92820</v>
      </c>
      <c r="B444" s="49">
        <v>92820</v>
      </c>
      <c r="C444" s="50" t="s">
        <v>515</v>
      </c>
      <c r="D444" s="51">
        <v>0</v>
      </c>
      <c r="E444" s="51">
        <v>0</v>
      </c>
      <c r="F444" s="51">
        <v>0</v>
      </c>
      <c r="G444" s="52">
        <v>0</v>
      </c>
      <c r="H444" s="52">
        <v>0</v>
      </c>
      <c r="I444" s="51">
        <v>0</v>
      </c>
      <c r="J444" s="51">
        <v>0</v>
      </c>
      <c r="K444" s="53">
        <v>32.146666250298672</v>
      </c>
      <c r="L444" s="53">
        <v>19.459275105281083</v>
      </c>
      <c r="M444" s="53">
        <v>932.96976750474937</v>
      </c>
      <c r="N444" s="53">
        <v>2.8648828067828792E-3</v>
      </c>
      <c r="O444" s="53">
        <v>3.1983100354225464</v>
      </c>
      <c r="P444" s="53">
        <v>3.1983100354225451</v>
      </c>
      <c r="Q444" s="53" t="s">
        <v>73</v>
      </c>
      <c r="R444" s="53" t="s">
        <v>74</v>
      </c>
      <c r="S444" s="53" t="s">
        <v>74</v>
      </c>
      <c r="T444" s="53" t="s">
        <v>74</v>
      </c>
      <c r="U444" s="53" t="s">
        <v>74</v>
      </c>
      <c r="V444" s="53" t="s">
        <v>74</v>
      </c>
      <c r="W444" s="53" t="s">
        <v>74</v>
      </c>
      <c r="X444" s="53" t="s">
        <v>74</v>
      </c>
      <c r="Y444" s="53" t="s">
        <v>74</v>
      </c>
      <c r="Z444" s="53" t="s">
        <v>74</v>
      </c>
      <c r="AA444" s="53" t="s">
        <v>74</v>
      </c>
      <c r="AB444" s="53" t="s">
        <v>74</v>
      </c>
      <c r="AC444" s="53" t="s">
        <v>74</v>
      </c>
      <c r="AD444" s="53" t="s">
        <v>74</v>
      </c>
      <c r="AE444" s="53" t="s">
        <v>74</v>
      </c>
    </row>
    <row r="445" spans="1:31" x14ac:dyDescent="0.2">
      <c r="A445" s="48">
        <v>92831</v>
      </c>
      <c r="B445" s="49">
        <v>92831</v>
      </c>
      <c r="C445" s="50" t="s">
        <v>516</v>
      </c>
      <c r="D445" s="51">
        <v>0</v>
      </c>
      <c r="E445" s="51">
        <v>0</v>
      </c>
      <c r="F445" s="51">
        <v>0</v>
      </c>
      <c r="G445" s="52">
        <v>0</v>
      </c>
      <c r="H445" s="52">
        <v>0</v>
      </c>
      <c r="I445" s="51">
        <v>0</v>
      </c>
      <c r="J445" s="51">
        <v>0</v>
      </c>
      <c r="K445" s="53">
        <v>3.3910832822463521</v>
      </c>
      <c r="L445" s="53">
        <v>2.5173801692417124</v>
      </c>
      <c r="M445" s="53">
        <v>449.12331246372349</v>
      </c>
      <c r="N445" s="53">
        <v>0.21199789091634588</v>
      </c>
      <c r="O445" s="53">
        <v>0.71821818839931606</v>
      </c>
      <c r="P445" s="53">
        <v>0.71821818839931606</v>
      </c>
      <c r="Q445" s="53" t="s">
        <v>73</v>
      </c>
      <c r="R445" s="53" t="s">
        <v>74</v>
      </c>
      <c r="S445" s="53" t="s">
        <v>74</v>
      </c>
      <c r="T445" s="53" t="s">
        <v>74</v>
      </c>
      <c r="U445" s="53" t="s">
        <v>74</v>
      </c>
      <c r="V445" s="53" t="s">
        <v>74</v>
      </c>
      <c r="W445" s="53" t="s">
        <v>74</v>
      </c>
      <c r="X445" s="53" t="s">
        <v>74</v>
      </c>
      <c r="Y445" s="53" t="s">
        <v>74</v>
      </c>
      <c r="Z445" s="53" t="s">
        <v>74</v>
      </c>
      <c r="AA445" s="53" t="s">
        <v>74</v>
      </c>
      <c r="AB445" s="53" t="s">
        <v>74</v>
      </c>
      <c r="AC445" s="53" t="s">
        <v>74</v>
      </c>
      <c r="AD445" s="53" t="s">
        <v>74</v>
      </c>
      <c r="AE445" s="53" t="s">
        <v>74</v>
      </c>
    </row>
    <row r="446" spans="1:31" x14ac:dyDescent="0.2">
      <c r="A446" s="48">
        <v>92875</v>
      </c>
      <c r="B446" s="49">
        <v>92875</v>
      </c>
      <c r="C446" s="50" t="s">
        <v>517</v>
      </c>
      <c r="D446" s="51">
        <v>0</v>
      </c>
      <c r="E446" s="51">
        <v>0</v>
      </c>
      <c r="F446" s="51">
        <v>0</v>
      </c>
      <c r="G446" s="52">
        <v>0</v>
      </c>
      <c r="H446" s="52">
        <v>0</v>
      </c>
      <c r="I446" s="51">
        <v>0</v>
      </c>
      <c r="J446" s="51">
        <v>0</v>
      </c>
      <c r="K446" s="53">
        <v>187.85491715688195</v>
      </c>
      <c r="L446" s="53">
        <v>40.262239192822918</v>
      </c>
      <c r="M446" s="53">
        <v>10527.613702322255</v>
      </c>
      <c r="N446" s="53">
        <v>9.7918711330723823E-5</v>
      </c>
      <c r="O446" s="53">
        <v>72.580507447766763</v>
      </c>
      <c r="P446" s="53">
        <v>72.580507447766735</v>
      </c>
      <c r="Q446" s="53" t="s">
        <v>73</v>
      </c>
      <c r="R446" s="53">
        <v>2.3700740665812126E-3</v>
      </c>
      <c r="S446" s="53">
        <v>6.2931145987086504E-6</v>
      </c>
      <c r="T446" s="53">
        <v>5.0811554635648952E-4</v>
      </c>
      <c r="U446" s="53">
        <v>1.3491685376817642E-6</v>
      </c>
      <c r="V446" s="53">
        <v>9.9581140230155085E-3</v>
      </c>
      <c r="W446" s="53">
        <v>2.6441179040552515E-5</v>
      </c>
      <c r="X446" s="53">
        <v>6.4026134132306028E-6</v>
      </c>
      <c r="Y446" s="53">
        <v>1.7000472900330214E-8</v>
      </c>
      <c r="Z446" s="53">
        <v>6.8662757282496586E-5</v>
      </c>
      <c r="AA446" s="53">
        <v>1.8231607456275316E-7</v>
      </c>
      <c r="AB446" s="53">
        <v>1.2525694955738302E-4</v>
      </c>
      <c r="AC446" s="53">
        <v>3.3258721698361315E-7</v>
      </c>
      <c r="AD446" s="53" t="s">
        <v>71</v>
      </c>
      <c r="AE446" s="53" t="s">
        <v>71</v>
      </c>
    </row>
    <row r="447" spans="1:31" x14ac:dyDescent="0.2">
      <c r="A447" s="48">
        <v>92886</v>
      </c>
      <c r="B447" s="49">
        <v>92886</v>
      </c>
      <c r="C447" s="50" t="s">
        <v>518</v>
      </c>
      <c r="D447" s="51">
        <v>0</v>
      </c>
      <c r="E447" s="51">
        <v>0</v>
      </c>
      <c r="F447" s="51">
        <v>0</v>
      </c>
      <c r="G447" s="52">
        <v>0</v>
      </c>
      <c r="H447" s="52">
        <v>0</v>
      </c>
      <c r="I447" s="51">
        <v>0</v>
      </c>
      <c r="J447" s="51">
        <v>0</v>
      </c>
      <c r="K447" s="53">
        <v>39.487311651202546</v>
      </c>
      <c r="L447" s="53">
        <v>18.145307448771629</v>
      </c>
      <c r="M447" s="53">
        <v>1589.7496127003424</v>
      </c>
      <c r="N447" s="53">
        <v>9.7849368242142053E-8</v>
      </c>
      <c r="O447" s="53">
        <v>1.5517914401595738</v>
      </c>
      <c r="P447" s="53">
        <v>1.5517914401595738</v>
      </c>
      <c r="Q447" s="53" t="s">
        <v>73</v>
      </c>
      <c r="R447" s="53" t="s">
        <v>74</v>
      </c>
      <c r="S447" s="53" t="s">
        <v>74</v>
      </c>
      <c r="T447" s="53" t="s">
        <v>74</v>
      </c>
      <c r="U447" s="53" t="s">
        <v>74</v>
      </c>
      <c r="V447" s="53" t="s">
        <v>74</v>
      </c>
      <c r="W447" s="53" t="s">
        <v>74</v>
      </c>
      <c r="X447" s="53" t="s">
        <v>74</v>
      </c>
      <c r="Y447" s="53" t="s">
        <v>74</v>
      </c>
      <c r="Z447" s="53" t="s">
        <v>74</v>
      </c>
      <c r="AA447" s="53" t="s">
        <v>74</v>
      </c>
      <c r="AB447" s="53" t="s">
        <v>74</v>
      </c>
      <c r="AC447" s="53" t="s">
        <v>74</v>
      </c>
      <c r="AD447" s="53" t="s">
        <v>74</v>
      </c>
      <c r="AE447" s="53" t="s">
        <v>74</v>
      </c>
    </row>
    <row r="448" spans="1:31" x14ac:dyDescent="0.2">
      <c r="A448" s="48">
        <v>93049</v>
      </c>
      <c r="B448" s="49">
        <v>93049</v>
      </c>
      <c r="C448" s="50" t="s">
        <v>519</v>
      </c>
      <c r="D448" s="51">
        <v>0</v>
      </c>
      <c r="E448" s="51">
        <v>0</v>
      </c>
      <c r="F448" s="51">
        <v>0</v>
      </c>
      <c r="G448" s="52">
        <v>0</v>
      </c>
      <c r="H448" s="52">
        <v>0</v>
      </c>
      <c r="I448" s="51">
        <v>0</v>
      </c>
      <c r="J448" s="51">
        <v>0</v>
      </c>
      <c r="K448" s="53">
        <v>6.7458295642325101</v>
      </c>
      <c r="L448" s="53">
        <v>2.4121958153923688</v>
      </c>
      <c r="M448" s="53">
        <v>3322.3145199987662</v>
      </c>
      <c r="N448" s="53">
        <v>2.5050113941886019E-2</v>
      </c>
      <c r="O448" s="53">
        <v>24.894397489204202</v>
      </c>
      <c r="P448" s="53">
        <v>24.894397489204202</v>
      </c>
      <c r="Q448" s="53" t="s">
        <v>73</v>
      </c>
      <c r="R448" s="53" t="s">
        <v>74</v>
      </c>
      <c r="S448" s="53" t="s">
        <v>74</v>
      </c>
      <c r="T448" s="53" t="s">
        <v>74</v>
      </c>
      <c r="U448" s="53" t="s">
        <v>74</v>
      </c>
      <c r="V448" s="53" t="s">
        <v>74</v>
      </c>
      <c r="W448" s="53" t="s">
        <v>74</v>
      </c>
      <c r="X448" s="53" t="s">
        <v>74</v>
      </c>
      <c r="Y448" s="53" t="s">
        <v>74</v>
      </c>
      <c r="Z448" s="53" t="s">
        <v>74</v>
      </c>
      <c r="AA448" s="53" t="s">
        <v>74</v>
      </c>
      <c r="AB448" s="53" t="s">
        <v>74</v>
      </c>
      <c r="AC448" s="53" t="s">
        <v>74</v>
      </c>
      <c r="AD448" s="53" t="s">
        <v>74</v>
      </c>
      <c r="AE448" s="53" t="s">
        <v>74</v>
      </c>
    </row>
    <row r="449" spans="1:31" x14ac:dyDescent="0.2">
      <c r="A449" s="48">
        <v>93083</v>
      </c>
      <c r="B449" s="49">
        <v>93083</v>
      </c>
      <c r="C449" s="50" t="s">
        <v>520</v>
      </c>
      <c r="D449" s="51">
        <v>0</v>
      </c>
      <c r="E449" s="51">
        <v>0</v>
      </c>
      <c r="F449" s="51">
        <v>0</v>
      </c>
      <c r="G449" s="52">
        <v>0</v>
      </c>
      <c r="H449" s="52">
        <v>0</v>
      </c>
      <c r="I449" s="51">
        <v>0</v>
      </c>
      <c r="J449" s="51">
        <v>0</v>
      </c>
      <c r="K449" s="53">
        <v>81.556041080395914</v>
      </c>
      <c r="L449" s="53">
        <v>39.869068762842033</v>
      </c>
      <c r="M449" s="53">
        <v>4084.6208494613779</v>
      </c>
      <c r="N449" s="53">
        <v>3.139448428002134E-2</v>
      </c>
      <c r="O449" s="53">
        <v>37.449128765078349</v>
      </c>
      <c r="P449" s="53">
        <v>37.449128765078349</v>
      </c>
      <c r="Q449" s="53" t="s">
        <v>73</v>
      </c>
      <c r="R449" s="53" t="s">
        <v>74</v>
      </c>
      <c r="S449" s="53" t="s">
        <v>74</v>
      </c>
      <c r="T449" s="53" t="s">
        <v>74</v>
      </c>
      <c r="U449" s="53" t="s">
        <v>74</v>
      </c>
      <c r="V449" s="53" t="s">
        <v>74</v>
      </c>
      <c r="W449" s="53" t="s">
        <v>74</v>
      </c>
      <c r="X449" s="53" t="s">
        <v>74</v>
      </c>
      <c r="Y449" s="53" t="s">
        <v>74</v>
      </c>
      <c r="Z449" s="53" t="s">
        <v>74</v>
      </c>
      <c r="AA449" s="53" t="s">
        <v>74</v>
      </c>
      <c r="AB449" s="53" t="s">
        <v>74</v>
      </c>
      <c r="AC449" s="53" t="s">
        <v>74</v>
      </c>
      <c r="AD449" s="53" t="s">
        <v>74</v>
      </c>
      <c r="AE449" s="53" t="s">
        <v>74</v>
      </c>
    </row>
    <row r="450" spans="1:31" x14ac:dyDescent="0.2">
      <c r="A450" s="48">
        <v>93152</v>
      </c>
      <c r="B450" s="49">
        <v>93152</v>
      </c>
      <c r="C450" s="50" t="s">
        <v>521</v>
      </c>
      <c r="D450" s="51">
        <v>0</v>
      </c>
      <c r="E450" s="51">
        <v>0</v>
      </c>
      <c r="F450" s="51">
        <v>0</v>
      </c>
      <c r="G450" s="52">
        <v>0</v>
      </c>
      <c r="H450" s="52">
        <v>0</v>
      </c>
      <c r="I450" s="51">
        <v>0</v>
      </c>
      <c r="J450" s="51">
        <v>0</v>
      </c>
      <c r="K450" s="53">
        <v>10.903203221251244</v>
      </c>
      <c r="L450" s="53">
        <v>6.9761374994626273</v>
      </c>
      <c r="M450" s="53">
        <v>3351.394371883287</v>
      </c>
      <c r="N450" s="53">
        <v>0.12678660420008769</v>
      </c>
      <c r="O450" s="53">
        <v>150.81255987383551</v>
      </c>
      <c r="P450" s="53">
        <v>150.81255987383548</v>
      </c>
      <c r="Q450" s="53" t="s">
        <v>73</v>
      </c>
      <c r="R450" s="53">
        <v>2.1744886856133586E-6</v>
      </c>
      <c r="S450" s="53" t="s">
        <v>74</v>
      </c>
      <c r="T450" s="53">
        <v>1.7082591188520106E-7</v>
      </c>
      <c r="U450" s="53" t="s">
        <v>74</v>
      </c>
      <c r="V450" s="53">
        <v>9.2126077371464004E-6</v>
      </c>
      <c r="W450" s="53" t="s">
        <v>74</v>
      </c>
      <c r="X450" s="53">
        <v>1.4265404247303274E-7</v>
      </c>
      <c r="Y450" s="53" t="s">
        <v>74</v>
      </c>
      <c r="Z450" s="53">
        <v>4.3445042696310053E-7</v>
      </c>
      <c r="AA450" s="53" t="s">
        <v>74</v>
      </c>
      <c r="AB450" s="53">
        <v>1.2252077515254836E-6</v>
      </c>
      <c r="AC450" s="53" t="s">
        <v>74</v>
      </c>
      <c r="AD450" s="53" t="s">
        <v>71</v>
      </c>
      <c r="AE450" s="53" t="s">
        <v>74</v>
      </c>
    </row>
    <row r="451" spans="1:31" x14ac:dyDescent="0.2">
      <c r="A451" s="48">
        <v>93516</v>
      </c>
      <c r="B451" s="49">
        <v>93516</v>
      </c>
      <c r="C451" s="50" t="s">
        <v>522</v>
      </c>
      <c r="D451" s="51">
        <v>0</v>
      </c>
      <c r="E451" s="51">
        <v>0</v>
      </c>
      <c r="F451" s="51">
        <v>0</v>
      </c>
      <c r="G451" s="52">
        <v>0</v>
      </c>
      <c r="H451" s="52">
        <v>0</v>
      </c>
      <c r="I451" s="51">
        <v>0</v>
      </c>
      <c r="J451" s="51">
        <v>0</v>
      </c>
      <c r="K451" s="53">
        <v>1.1839037155407617</v>
      </c>
      <c r="L451" s="53">
        <v>0.62387988402450145</v>
      </c>
      <c r="M451" s="53">
        <v>115.5550089549253</v>
      </c>
      <c r="N451" s="53">
        <v>1.3667906529710092E-3</v>
      </c>
      <c r="O451" s="53">
        <v>3.9508013771266044</v>
      </c>
      <c r="P451" s="53">
        <v>3.9508013771266057</v>
      </c>
      <c r="Q451" s="53" t="s">
        <v>73</v>
      </c>
      <c r="R451" s="53" t="s">
        <v>74</v>
      </c>
      <c r="S451" s="53" t="s">
        <v>74</v>
      </c>
      <c r="T451" s="53" t="s">
        <v>74</v>
      </c>
      <c r="U451" s="53" t="s">
        <v>74</v>
      </c>
      <c r="V451" s="53" t="s">
        <v>74</v>
      </c>
      <c r="W451" s="53" t="s">
        <v>74</v>
      </c>
      <c r="X451" s="53" t="s">
        <v>74</v>
      </c>
      <c r="Y451" s="53" t="s">
        <v>74</v>
      </c>
      <c r="Z451" s="53" t="s">
        <v>74</v>
      </c>
      <c r="AA451" s="53" t="s">
        <v>74</v>
      </c>
      <c r="AB451" s="53" t="s">
        <v>74</v>
      </c>
      <c r="AC451" s="53" t="s">
        <v>74</v>
      </c>
      <c r="AD451" s="53" t="s">
        <v>74</v>
      </c>
      <c r="AE451" s="53" t="s">
        <v>74</v>
      </c>
    </row>
    <row r="452" spans="1:31" x14ac:dyDescent="0.2">
      <c r="A452" s="48">
        <v>93652</v>
      </c>
      <c r="B452" s="49">
        <v>93652</v>
      </c>
      <c r="C452" s="50" t="s">
        <v>523</v>
      </c>
      <c r="D452" s="51">
        <v>0</v>
      </c>
      <c r="E452" s="51">
        <v>0</v>
      </c>
      <c r="F452" s="51">
        <v>0</v>
      </c>
      <c r="G452" s="52">
        <v>0</v>
      </c>
      <c r="H452" s="52">
        <v>0</v>
      </c>
      <c r="I452" s="51">
        <v>0</v>
      </c>
      <c r="J452" s="51">
        <v>0</v>
      </c>
      <c r="K452" s="53">
        <v>90.245743290403169</v>
      </c>
      <c r="L452" s="53">
        <v>86.029625298158138</v>
      </c>
      <c r="M452" s="53">
        <v>864.63975260800385</v>
      </c>
      <c r="N452" s="53">
        <v>2.629572838907691E-4</v>
      </c>
      <c r="O452" s="53">
        <v>255.25364592190053</v>
      </c>
      <c r="P452" s="53">
        <v>255.25364592190053</v>
      </c>
      <c r="Q452" s="53" t="s">
        <v>73</v>
      </c>
      <c r="R452" s="53" t="s">
        <v>74</v>
      </c>
      <c r="S452" s="53">
        <v>5.0113955769895861E-6</v>
      </c>
      <c r="T452" s="53" t="s">
        <v>74</v>
      </c>
      <c r="U452" s="53">
        <v>3.3818565389120383E-6</v>
      </c>
      <c r="V452" s="53" t="s">
        <v>74</v>
      </c>
      <c r="W452" s="53">
        <v>7.064002577171259E-6</v>
      </c>
      <c r="X452" s="53" t="s">
        <v>74</v>
      </c>
      <c r="Y452" s="53">
        <v>4.5667052003500661E-9</v>
      </c>
      <c r="Z452" s="53" t="s">
        <v>74</v>
      </c>
      <c r="AA452" s="53">
        <v>2.0881743244140409E-6</v>
      </c>
      <c r="AB452" s="53" t="s">
        <v>74</v>
      </c>
      <c r="AC452" s="53">
        <v>7.4206129890982323E-6</v>
      </c>
      <c r="AD452" s="53" t="s">
        <v>74</v>
      </c>
      <c r="AE452" s="53" t="s">
        <v>73</v>
      </c>
    </row>
    <row r="453" spans="1:31" x14ac:dyDescent="0.2">
      <c r="A453" s="48">
        <v>93710</v>
      </c>
      <c r="B453" s="49">
        <v>93710</v>
      </c>
      <c r="C453" s="50" t="s">
        <v>524</v>
      </c>
      <c r="D453" s="51">
        <v>0</v>
      </c>
      <c r="E453" s="51">
        <v>0</v>
      </c>
      <c r="F453" s="51">
        <v>0</v>
      </c>
      <c r="G453" s="52">
        <v>0</v>
      </c>
      <c r="H453" s="52">
        <v>0</v>
      </c>
      <c r="I453" s="51">
        <v>0</v>
      </c>
      <c r="J453" s="51">
        <v>0</v>
      </c>
      <c r="K453" s="53">
        <v>293.60865191309279</v>
      </c>
      <c r="L453" s="53">
        <v>189.55636011795755</v>
      </c>
      <c r="M453" s="53">
        <v>12134.423936778314</v>
      </c>
      <c r="N453" s="53">
        <v>7.4156695329655881E-2</v>
      </c>
      <c r="O453" s="53">
        <v>1854.7669242151942</v>
      </c>
      <c r="P453" s="53">
        <v>1854.7669242151942</v>
      </c>
      <c r="Q453" s="53" t="s">
        <v>73</v>
      </c>
      <c r="R453" s="53" t="s">
        <v>74</v>
      </c>
      <c r="S453" s="53" t="s">
        <v>74</v>
      </c>
      <c r="T453" s="53" t="s">
        <v>74</v>
      </c>
      <c r="U453" s="53" t="s">
        <v>74</v>
      </c>
      <c r="V453" s="53" t="s">
        <v>74</v>
      </c>
      <c r="W453" s="53" t="s">
        <v>74</v>
      </c>
      <c r="X453" s="53" t="s">
        <v>74</v>
      </c>
      <c r="Y453" s="53" t="s">
        <v>74</v>
      </c>
      <c r="Z453" s="53" t="s">
        <v>74</v>
      </c>
      <c r="AA453" s="53" t="s">
        <v>74</v>
      </c>
      <c r="AB453" s="53" t="s">
        <v>74</v>
      </c>
      <c r="AC453" s="53" t="s">
        <v>74</v>
      </c>
      <c r="AD453" s="53" t="s">
        <v>74</v>
      </c>
      <c r="AE453" s="53" t="s">
        <v>74</v>
      </c>
    </row>
    <row r="454" spans="1:31" x14ac:dyDescent="0.2">
      <c r="A454" s="48">
        <v>93721</v>
      </c>
      <c r="B454" s="49">
        <v>93721</v>
      </c>
      <c r="C454" s="50" t="s">
        <v>525</v>
      </c>
      <c r="D454" s="51">
        <v>0</v>
      </c>
      <c r="E454" s="51">
        <v>0</v>
      </c>
      <c r="F454" s="51">
        <v>0</v>
      </c>
      <c r="G454" s="52">
        <v>0</v>
      </c>
      <c r="H454" s="52">
        <v>0</v>
      </c>
      <c r="I454" s="51">
        <v>0</v>
      </c>
      <c r="J454" s="51">
        <v>0</v>
      </c>
      <c r="K454" s="53">
        <v>299.45019895399918</v>
      </c>
      <c r="L454" s="53">
        <v>275.35226382380432</v>
      </c>
      <c r="M454" s="53">
        <v>3096.9085472996694</v>
      </c>
      <c r="N454" s="53">
        <v>1.1242482543376892E-2</v>
      </c>
      <c r="O454" s="53">
        <v>592.32010687952265</v>
      </c>
      <c r="P454" s="53">
        <v>592.32010687952277</v>
      </c>
      <c r="Q454" s="53" t="s">
        <v>73</v>
      </c>
      <c r="R454" s="53" t="s">
        <v>74</v>
      </c>
      <c r="S454" s="53">
        <v>4.6769704410727424E-6</v>
      </c>
      <c r="T454" s="53" t="s">
        <v>74</v>
      </c>
      <c r="U454" s="53">
        <v>3.5190529797195682E-6</v>
      </c>
      <c r="V454" s="53" t="s">
        <v>74</v>
      </c>
      <c r="W454" s="53">
        <v>5.0628881509148437E-6</v>
      </c>
      <c r="X454" s="53" t="s">
        <v>74</v>
      </c>
      <c r="Y454" s="53">
        <v>3.4144300387936186E-9</v>
      </c>
      <c r="Z454" s="53" t="s">
        <v>74</v>
      </c>
      <c r="AA454" s="53">
        <v>9.970110104725894E-7</v>
      </c>
      <c r="AB454" s="53" t="s">
        <v>74</v>
      </c>
      <c r="AC454" s="53">
        <v>7.9236123597560136E-6</v>
      </c>
      <c r="AD454" s="53" t="s">
        <v>74</v>
      </c>
      <c r="AE454" s="53" t="s">
        <v>73</v>
      </c>
    </row>
    <row r="455" spans="1:31" x14ac:dyDescent="0.2">
      <c r="A455" s="48">
        <v>93765</v>
      </c>
      <c r="B455" s="49">
        <v>93765</v>
      </c>
      <c r="C455" s="50" t="s">
        <v>526</v>
      </c>
      <c r="D455" s="51">
        <v>0</v>
      </c>
      <c r="E455" s="51">
        <v>0</v>
      </c>
      <c r="F455" s="51">
        <v>0</v>
      </c>
      <c r="G455" s="52">
        <v>0</v>
      </c>
      <c r="H455" s="52">
        <v>0</v>
      </c>
      <c r="I455" s="51">
        <v>0</v>
      </c>
      <c r="J455" s="51">
        <v>0</v>
      </c>
      <c r="K455" s="53">
        <v>214.8938636827655</v>
      </c>
      <c r="L455" s="53">
        <v>194.03605589838193</v>
      </c>
      <c r="M455" s="53">
        <v>2234.2500306962288</v>
      </c>
      <c r="N455" s="53">
        <v>2.8356130394015858E-2</v>
      </c>
      <c r="O455" s="53">
        <v>304.48710959575533</v>
      </c>
      <c r="P455" s="53">
        <v>304.48710959575538</v>
      </c>
      <c r="Q455" s="53" t="s">
        <v>73</v>
      </c>
      <c r="R455" s="53" t="s">
        <v>74</v>
      </c>
      <c r="S455" s="53">
        <v>3.0817637120537048E-6</v>
      </c>
      <c r="T455" s="53" t="s">
        <v>74</v>
      </c>
      <c r="U455" s="53">
        <v>2.2101925904971682E-6</v>
      </c>
      <c r="V455" s="53" t="s">
        <v>74</v>
      </c>
      <c r="W455" s="53">
        <v>3.5189275907216719E-6</v>
      </c>
      <c r="X455" s="53" t="s">
        <v>74</v>
      </c>
      <c r="Y455" s="53">
        <v>2.5961628022867837E-9</v>
      </c>
      <c r="Z455" s="53" t="s">
        <v>74</v>
      </c>
      <c r="AA455" s="53">
        <v>5.2070957998758765E-7</v>
      </c>
      <c r="AB455" s="53" t="s">
        <v>74</v>
      </c>
      <c r="AC455" s="53">
        <v>2.0818927911191857E-6</v>
      </c>
      <c r="AD455" s="53" t="s">
        <v>74</v>
      </c>
      <c r="AE455" s="53" t="s">
        <v>73</v>
      </c>
    </row>
    <row r="456" spans="1:31" x14ac:dyDescent="0.2">
      <c r="A456" s="48">
        <v>93787</v>
      </c>
      <c r="B456" s="49">
        <v>93787</v>
      </c>
      <c r="C456" s="50" t="s">
        <v>527</v>
      </c>
      <c r="D456" s="51">
        <v>0</v>
      </c>
      <c r="E456" s="51">
        <v>0</v>
      </c>
      <c r="F456" s="51">
        <v>0</v>
      </c>
      <c r="G456" s="52">
        <v>0</v>
      </c>
      <c r="H456" s="52">
        <v>0</v>
      </c>
      <c r="I456" s="51">
        <v>0</v>
      </c>
      <c r="J456" s="51">
        <v>0</v>
      </c>
      <c r="K456" s="53">
        <v>62.128092585253135</v>
      </c>
      <c r="L456" s="53">
        <v>60.672494270418852</v>
      </c>
      <c r="M456" s="53">
        <v>6668.7550960616654</v>
      </c>
      <c r="N456" s="53">
        <v>6.5787940091950023</v>
      </c>
      <c r="O456" s="53">
        <v>148.48247700456176</v>
      </c>
      <c r="P456" s="53">
        <v>148.48247700456176</v>
      </c>
      <c r="Q456" s="53" t="s">
        <v>73</v>
      </c>
      <c r="R456" s="53" t="s">
        <v>74</v>
      </c>
      <c r="S456" s="53" t="s">
        <v>74</v>
      </c>
      <c r="T456" s="53" t="s">
        <v>74</v>
      </c>
      <c r="U456" s="53" t="s">
        <v>74</v>
      </c>
      <c r="V456" s="53" t="s">
        <v>74</v>
      </c>
      <c r="W456" s="53" t="s">
        <v>74</v>
      </c>
      <c r="X456" s="53" t="s">
        <v>74</v>
      </c>
      <c r="Y456" s="53" t="s">
        <v>74</v>
      </c>
      <c r="Z456" s="53" t="s">
        <v>74</v>
      </c>
      <c r="AA456" s="53" t="s">
        <v>74</v>
      </c>
      <c r="AB456" s="53" t="s">
        <v>74</v>
      </c>
      <c r="AC456" s="53" t="s">
        <v>74</v>
      </c>
      <c r="AD456" s="53" t="s">
        <v>74</v>
      </c>
      <c r="AE456" s="53" t="s">
        <v>74</v>
      </c>
    </row>
    <row r="457" spans="1:31" x14ac:dyDescent="0.2">
      <c r="A457" s="48">
        <v>93798</v>
      </c>
      <c r="B457" s="49">
        <v>93798</v>
      </c>
      <c r="C457" s="50" t="s">
        <v>528</v>
      </c>
      <c r="D457" s="51">
        <v>0</v>
      </c>
      <c r="E457" s="51">
        <v>0</v>
      </c>
      <c r="F457" s="51">
        <v>0</v>
      </c>
      <c r="G457" s="52">
        <v>0</v>
      </c>
      <c r="H457" s="52">
        <v>0</v>
      </c>
      <c r="I457" s="51">
        <v>0</v>
      </c>
      <c r="J457" s="51">
        <v>0</v>
      </c>
      <c r="K457" s="53">
        <v>30.748371161660074</v>
      </c>
      <c r="L457" s="53">
        <v>25.294817068895942</v>
      </c>
      <c r="M457" s="53">
        <v>2076.7602319153048</v>
      </c>
      <c r="N457" s="53">
        <v>0.49513743142175809</v>
      </c>
      <c r="O457" s="53">
        <v>16.325796054546153</v>
      </c>
      <c r="P457" s="53">
        <v>16.32579605454616</v>
      </c>
      <c r="Q457" s="53" t="s">
        <v>73</v>
      </c>
      <c r="R457" s="53" t="s">
        <v>74</v>
      </c>
      <c r="S457" s="53" t="s">
        <v>74</v>
      </c>
      <c r="T457" s="53" t="s">
        <v>74</v>
      </c>
      <c r="U457" s="53" t="s">
        <v>74</v>
      </c>
      <c r="V457" s="53" t="s">
        <v>74</v>
      </c>
      <c r="W457" s="53" t="s">
        <v>74</v>
      </c>
      <c r="X457" s="53" t="s">
        <v>74</v>
      </c>
      <c r="Y457" s="53" t="s">
        <v>74</v>
      </c>
      <c r="Z457" s="53" t="s">
        <v>74</v>
      </c>
      <c r="AA457" s="53" t="s">
        <v>74</v>
      </c>
      <c r="AB457" s="53" t="s">
        <v>74</v>
      </c>
      <c r="AC457" s="53" t="s">
        <v>74</v>
      </c>
      <c r="AD457" s="53" t="s">
        <v>74</v>
      </c>
      <c r="AE457" s="53" t="s">
        <v>74</v>
      </c>
    </row>
    <row r="458" spans="1:31" x14ac:dyDescent="0.2">
      <c r="A458" s="48">
        <v>93890</v>
      </c>
      <c r="B458" s="49">
        <v>93890</v>
      </c>
      <c r="C458" s="50" t="s">
        <v>529</v>
      </c>
      <c r="D458" s="51">
        <v>0</v>
      </c>
      <c r="E458" s="51">
        <v>0</v>
      </c>
      <c r="F458" s="51">
        <v>0</v>
      </c>
      <c r="G458" s="52">
        <v>0</v>
      </c>
      <c r="H458" s="52">
        <v>0</v>
      </c>
      <c r="I458" s="51">
        <v>0</v>
      </c>
      <c r="J458" s="51">
        <v>0</v>
      </c>
      <c r="K458" s="53">
        <v>7.6127025634323688</v>
      </c>
      <c r="L458" s="53">
        <v>7.5643623854555724</v>
      </c>
      <c r="M458" s="53">
        <v>403.79660645238567</v>
      </c>
      <c r="N458" s="53">
        <v>0.37499960988758413</v>
      </c>
      <c r="O458" s="53">
        <v>12.886038566237136</v>
      </c>
      <c r="P458" s="53">
        <v>12.886038566237133</v>
      </c>
      <c r="Q458" s="53" t="s">
        <v>73</v>
      </c>
      <c r="R458" s="53" t="s">
        <v>74</v>
      </c>
      <c r="S458" s="53" t="s">
        <v>74</v>
      </c>
      <c r="T458" s="53" t="s">
        <v>74</v>
      </c>
      <c r="U458" s="53" t="s">
        <v>74</v>
      </c>
      <c r="V458" s="53" t="s">
        <v>74</v>
      </c>
      <c r="W458" s="53" t="s">
        <v>74</v>
      </c>
      <c r="X458" s="53" t="s">
        <v>74</v>
      </c>
      <c r="Y458" s="53" t="s">
        <v>74</v>
      </c>
      <c r="Z458" s="53" t="s">
        <v>74</v>
      </c>
      <c r="AA458" s="53" t="s">
        <v>74</v>
      </c>
      <c r="AB458" s="53" t="s">
        <v>74</v>
      </c>
      <c r="AC458" s="53" t="s">
        <v>74</v>
      </c>
      <c r="AD458" s="53" t="s">
        <v>74</v>
      </c>
      <c r="AE458" s="53" t="s">
        <v>74</v>
      </c>
    </row>
    <row r="459" spans="1:31" x14ac:dyDescent="0.2">
      <c r="A459" s="48">
        <v>93914</v>
      </c>
      <c r="B459" s="49">
        <v>93914</v>
      </c>
      <c r="C459" s="50" t="s">
        <v>530</v>
      </c>
      <c r="D459" s="51">
        <v>0</v>
      </c>
      <c r="E459" s="51">
        <v>0</v>
      </c>
      <c r="F459" s="51">
        <v>0</v>
      </c>
      <c r="G459" s="52">
        <v>0</v>
      </c>
      <c r="H459" s="52">
        <v>0</v>
      </c>
      <c r="I459" s="51">
        <v>0</v>
      </c>
      <c r="J459" s="51">
        <v>0</v>
      </c>
      <c r="K459" s="53">
        <v>647.5809610019295</v>
      </c>
      <c r="L459" s="53">
        <v>626.75348873669031</v>
      </c>
      <c r="M459" s="53">
        <v>13993.007865551301</v>
      </c>
      <c r="N459" s="53">
        <v>3.9287981381092867</v>
      </c>
      <c r="O459" s="53">
        <v>2130.0393349612141</v>
      </c>
      <c r="P459" s="53">
        <v>2130.0393349612141</v>
      </c>
      <c r="Q459" s="53" t="s">
        <v>73</v>
      </c>
      <c r="R459" s="53" t="s">
        <v>74</v>
      </c>
      <c r="S459" s="53" t="s">
        <v>74</v>
      </c>
      <c r="T459" s="53" t="s">
        <v>74</v>
      </c>
      <c r="U459" s="53" t="s">
        <v>74</v>
      </c>
      <c r="V459" s="53" t="s">
        <v>74</v>
      </c>
      <c r="W459" s="53" t="s">
        <v>74</v>
      </c>
      <c r="X459" s="53" t="s">
        <v>74</v>
      </c>
      <c r="Y459" s="53" t="s">
        <v>74</v>
      </c>
      <c r="Z459" s="53" t="s">
        <v>74</v>
      </c>
      <c r="AA459" s="53" t="s">
        <v>74</v>
      </c>
      <c r="AB459" s="53" t="s">
        <v>74</v>
      </c>
      <c r="AC459" s="53" t="s">
        <v>74</v>
      </c>
      <c r="AD459" s="53" t="s">
        <v>74</v>
      </c>
      <c r="AE459" s="53" t="s">
        <v>74</v>
      </c>
    </row>
    <row r="460" spans="1:31" x14ac:dyDescent="0.2">
      <c r="A460" s="48">
        <v>94097</v>
      </c>
      <c r="B460" s="49">
        <v>94097</v>
      </c>
      <c r="C460" s="50" t="s">
        <v>531</v>
      </c>
      <c r="D460" s="51">
        <v>0</v>
      </c>
      <c r="E460" s="51">
        <v>0</v>
      </c>
      <c r="F460" s="51">
        <v>0</v>
      </c>
      <c r="G460" s="52">
        <v>0</v>
      </c>
      <c r="H460" s="52">
        <v>0</v>
      </c>
      <c r="I460" s="51">
        <v>0</v>
      </c>
      <c r="J460" s="51">
        <v>0</v>
      </c>
      <c r="K460" s="53">
        <v>21.758803892745771</v>
      </c>
      <c r="L460" s="53">
        <v>15.14267966464323</v>
      </c>
      <c r="M460" s="53">
        <v>658.24856345239664</v>
      </c>
      <c r="N460" s="53">
        <v>1.0349388352695855E-3</v>
      </c>
      <c r="O460" s="53">
        <v>62.887968138783719</v>
      </c>
      <c r="P460" s="53">
        <v>62.887968138783727</v>
      </c>
      <c r="Q460" s="53" t="s">
        <v>73</v>
      </c>
      <c r="R460" s="53" t="s">
        <v>74</v>
      </c>
      <c r="S460" s="53" t="s">
        <v>74</v>
      </c>
      <c r="T460" s="53" t="s">
        <v>74</v>
      </c>
      <c r="U460" s="53" t="s">
        <v>74</v>
      </c>
      <c r="V460" s="53" t="s">
        <v>74</v>
      </c>
      <c r="W460" s="53" t="s">
        <v>74</v>
      </c>
      <c r="X460" s="53" t="s">
        <v>74</v>
      </c>
      <c r="Y460" s="53" t="s">
        <v>74</v>
      </c>
      <c r="Z460" s="53" t="s">
        <v>74</v>
      </c>
      <c r="AA460" s="53" t="s">
        <v>74</v>
      </c>
      <c r="AB460" s="53" t="s">
        <v>74</v>
      </c>
      <c r="AC460" s="53" t="s">
        <v>74</v>
      </c>
      <c r="AD460" s="53" t="s">
        <v>74</v>
      </c>
      <c r="AE460" s="53" t="s">
        <v>74</v>
      </c>
    </row>
    <row r="461" spans="1:31" x14ac:dyDescent="0.2">
      <c r="A461" s="48">
        <v>94111</v>
      </c>
      <c r="B461" s="49">
        <v>94111</v>
      </c>
      <c r="C461" s="50" t="s">
        <v>532</v>
      </c>
      <c r="D461" s="51">
        <v>0</v>
      </c>
      <c r="E461" s="51">
        <v>0</v>
      </c>
      <c r="F461" s="51">
        <v>0</v>
      </c>
      <c r="G461" s="52">
        <v>0</v>
      </c>
      <c r="H461" s="52">
        <v>0</v>
      </c>
      <c r="I461" s="51">
        <v>0</v>
      </c>
      <c r="J461" s="51">
        <v>0</v>
      </c>
      <c r="K461" s="53">
        <v>1436.6717047487766</v>
      </c>
      <c r="L461" s="53">
        <v>1201.3785365802983</v>
      </c>
      <c r="M461" s="53">
        <v>62474.922407373728</v>
      </c>
      <c r="N461" s="53">
        <v>7.8658454710452839</v>
      </c>
      <c r="O461" s="53">
        <v>3046.317496647664</v>
      </c>
      <c r="P461" s="53">
        <v>3046.317496647664</v>
      </c>
      <c r="Q461" s="53" t="s">
        <v>71</v>
      </c>
      <c r="R461" s="53" t="s">
        <v>74</v>
      </c>
      <c r="S461" s="53" t="s">
        <v>74</v>
      </c>
      <c r="T461" s="53" t="s">
        <v>74</v>
      </c>
      <c r="U461" s="53" t="s">
        <v>74</v>
      </c>
      <c r="V461" s="53" t="s">
        <v>74</v>
      </c>
      <c r="W461" s="53" t="s">
        <v>74</v>
      </c>
      <c r="X461" s="53" t="s">
        <v>74</v>
      </c>
      <c r="Y461" s="53" t="s">
        <v>74</v>
      </c>
      <c r="Z461" s="53" t="s">
        <v>74</v>
      </c>
      <c r="AA461" s="53" t="s">
        <v>74</v>
      </c>
      <c r="AB461" s="53" t="s">
        <v>74</v>
      </c>
      <c r="AC461" s="53" t="s">
        <v>74</v>
      </c>
      <c r="AD461" s="53" t="s">
        <v>74</v>
      </c>
      <c r="AE461" s="53" t="s">
        <v>74</v>
      </c>
    </row>
    <row r="462" spans="1:31" x14ac:dyDescent="0.2">
      <c r="A462" s="48">
        <v>94133</v>
      </c>
      <c r="B462" s="49">
        <v>94133</v>
      </c>
      <c r="C462" s="57" t="s">
        <v>533</v>
      </c>
      <c r="D462" s="51">
        <v>0</v>
      </c>
      <c r="E462" s="51">
        <v>0</v>
      </c>
      <c r="F462" s="51">
        <v>0</v>
      </c>
      <c r="G462" s="52">
        <v>0</v>
      </c>
      <c r="H462" s="52">
        <v>0</v>
      </c>
      <c r="I462" s="51">
        <v>0</v>
      </c>
      <c r="J462" s="51">
        <v>1.439646153846154</v>
      </c>
      <c r="K462" s="53" t="s">
        <v>74</v>
      </c>
      <c r="L462" s="53" t="s">
        <v>74</v>
      </c>
      <c r="M462" s="53" t="s">
        <v>74</v>
      </c>
      <c r="N462" s="53" t="s">
        <v>74</v>
      </c>
      <c r="O462" s="53" t="s">
        <v>74</v>
      </c>
      <c r="P462" s="53" t="s">
        <v>74</v>
      </c>
      <c r="Q462" s="53" t="s">
        <v>74</v>
      </c>
      <c r="R462" s="53" t="s">
        <v>74</v>
      </c>
      <c r="S462" s="53" t="s">
        <v>74</v>
      </c>
      <c r="T462" s="53" t="s">
        <v>74</v>
      </c>
      <c r="U462" s="53" t="s">
        <v>74</v>
      </c>
      <c r="V462" s="53" t="s">
        <v>74</v>
      </c>
      <c r="W462" s="53" t="s">
        <v>74</v>
      </c>
      <c r="X462" s="53" t="s">
        <v>74</v>
      </c>
      <c r="Y462" s="53" t="s">
        <v>74</v>
      </c>
      <c r="Z462" s="53" t="s">
        <v>74</v>
      </c>
      <c r="AA462" s="53" t="s">
        <v>74</v>
      </c>
      <c r="AB462" s="53" t="s">
        <v>74</v>
      </c>
      <c r="AC462" s="53" t="s">
        <v>74</v>
      </c>
      <c r="AD462" s="53" t="s">
        <v>74</v>
      </c>
      <c r="AE462" s="53" t="s">
        <v>74</v>
      </c>
    </row>
    <row r="463" spans="1:31" x14ac:dyDescent="0.2">
      <c r="A463" s="48">
        <v>94417</v>
      </c>
      <c r="B463" s="49">
        <v>94417</v>
      </c>
      <c r="C463" s="50" t="s">
        <v>534</v>
      </c>
      <c r="D463" s="51">
        <v>0</v>
      </c>
      <c r="E463" s="51">
        <v>0</v>
      </c>
      <c r="F463" s="51">
        <v>0</v>
      </c>
      <c r="G463" s="52">
        <v>0</v>
      </c>
      <c r="H463" s="52">
        <v>0</v>
      </c>
      <c r="I463" s="51">
        <v>0</v>
      </c>
      <c r="J463" s="51">
        <v>0</v>
      </c>
      <c r="K463" s="53">
        <v>42.022951830824056</v>
      </c>
      <c r="L463" s="53">
        <v>17.568830104844047</v>
      </c>
      <c r="M463" s="53">
        <v>2009.046050374757</v>
      </c>
      <c r="N463" s="53">
        <v>5.8728327589659957E-3</v>
      </c>
      <c r="O463" s="53">
        <v>4.4015824186647894</v>
      </c>
      <c r="P463" s="53">
        <v>4.4015824186647894</v>
      </c>
      <c r="Q463" s="53" t="s">
        <v>73</v>
      </c>
      <c r="R463" s="53" t="s">
        <v>74</v>
      </c>
      <c r="S463" s="53" t="s">
        <v>74</v>
      </c>
      <c r="T463" s="53" t="s">
        <v>74</v>
      </c>
      <c r="U463" s="53" t="s">
        <v>74</v>
      </c>
      <c r="V463" s="53" t="s">
        <v>74</v>
      </c>
      <c r="W463" s="53" t="s">
        <v>74</v>
      </c>
      <c r="X463" s="53" t="s">
        <v>74</v>
      </c>
      <c r="Y463" s="53" t="s">
        <v>74</v>
      </c>
      <c r="Z463" s="53" t="s">
        <v>74</v>
      </c>
      <c r="AA463" s="53" t="s">
        <v>74</v>
      </c>
      <c r="AB463" s="53" t="s">
        <v>74</v>
      </c>
      <c r="AC463" s="53" t="s">
        <v>74</v>
      </c>
      <c r="AD463" s="53" t="s">
        <v>74</v>
      </c>
      <c r="AE463" s="53" t="s">
        <v>74</v>
      </c>
    </row>
    <row r="464" spans="1:31" x14ac:dyDescent="0.2">
      <c r="A464" s="48">
        <v>94520</v>
      </c>
      <c r="B464" s="49">
        <v>94520</v>
      </c>
      <c r="C464" s="50" t="s">
        <v>535</v>
      </c>
      <c r="D464" s="51">
        <v>0</v>
      </c>
      <c r="E464" s="51">
        <v>0</v>
      </c>
      <c r="F464" s="51">
        <v>0</v>
      </c>
      <c r="G464" s="52">
        <v>0</v>
      </c>
      <c r="H464" s="52">
        <v>0</v>
      </c>
      <c r="I464" s="51">
        <v>0</v>
      </c>
      <c r="J464" s="51">
        <v>0</v>
      </c>
      <c r="K464" s="53">
        <v>30.240312428164973</v>
      </c>
      <c r="L464" s="53">
        <v>24.410815736288679</v>
      </c>
      <c r="M464" s="53">
        <v>460.99063110043448</v>
      </c>
      <c r="N464" s="53">
        <v>2.4059071335644425E-6</v>
      </c>
      <c r="O464" s="53">
        <v>24.183739924900273</v>
      </c>
      <c r="P464" s="53">
        <v>24.183739924900273</v>
      </c>
      <c r="Q464" s="53" t="s">
        <v>73</v>
      </c>
      <c r="R464" s="53">
        <v>3.5514950346456178E-7</v>
      </c>
      <c r="S464" s="53" t="s">
        <v>74</v>
      </c>
      <c r="T464" s="53">
        <v>2.3787040488782357E-7</v>
      </c>
      <c r="U464" s="53" t="s">
        <v>74</v>
      </c>
      <c r="V464" s="53">
        <v>4.5187387843097473E-7</v>
      </c>
      <c r="W464" s="53" t="s">
        <v>74</v>
      </c>
      <c r="X464" s="53">
        <v>2.332630613131465E-10</v>
      </c>
      <c r="Y464" s="53" t="s">
        <v>74</v>
      </c>
      <c r="Z464" s="53">
        <v>2.3706636961619755E-8</v>
      </c>
      <c r="AA464" s="53" t="s">
        <v>74</v>
      </c>
      <c r="AB464" s="53">
        <v>4.4038019403935272E-8</v>
      </c>
      <c r="AC464" s="53" t="s">
        <v>74</v>
      </c>
      <c r="AD464" s="53" t="s">
        <v>71</v>
      </c>
      <c r="AE464" s="53" t="s">
        <v>74</v>
      </c>
    </row>
    <row r="465" spans="1:31" x14ac:dyDescent="0.2">
      <c r="A465" s="48">
        <v>94586</v>
      </c>
      <c r="B465" s="49">
        <v>94586</v>
      </c>
      <c r="C465" s="50" t="s">
        <v>536</v>
      </c>
      <c r="D465" s="51">
        <v>0</v>
      </c>
      <c r="E465" s="51">
        <v>0</v>
      </c>
      <c r="F465" s="51">
        <v>0</v>
      </c>
      <c r="G465" s="52">
        <v>0</v>
      </c>
      <c r="H465" s="52">
        <v>0</v>
      </c>
      <c r="I465" s="51">
        <v>0</v>
      </c>
      <c r="J465" s="51">
        <v>0</v>
      </c>
      <c r="K465" s="53" t="s">
        <v>74</v>
      </c>
      <c r="L465" s="53" t="s">
        <v>74</v>
      </c>
      <c r="M465" s="53" t="s">
        <v>74</v>
      </c>
      <c r="N465" s="53" t="s">
        <v>74</v>
      </c>
      <c r="O465" s="53" t="s">
        <v>74</v>
      </c>
      <c r="P465" s="53" t="s">
        <v>74</v>
      </c>
      <c r="Q465" s="53" t="s">
        <v>74</v>
      </c>
      <c r="R465" s="53">
        <v>3.4495115461140456E-7</v>
      </c>
      <c r="S465" s="53" t="s">
        <v>74</v>
      </c>
      <c r="T465" s="53">
        <v>9.7401034740566644E-9</v>
      </c>
      <c r="U465" s="53" t="s">
        <v>74</v>
      </c>
      <c r="V465" s="53">
        <v>6.3684692681320188E-7</v>
      </c>
      <c r="W465" s="53" t="s">
        <v>74</v>
      </c>
      <c r="X465" s="53">
        <v>5.5171771277729003E-8</v>
      </c>
      <c r="Y465" s="53" t="s">
        <v>74</v>
      </c>
      <c r="Z465" s="53">
        <v>3.3684766872147585E-8</v>
      </c>
      <c r="AA465" s="53" t="s">
        <v>74</v>
      </c>
      <c r="AB465" s="53">
        <v>3.4237326575220321E-7</v>
      </c>
      <c r="AC465" s="53" t="s">
        <v>74</v>
      </c>
      <c r="AD465" s="53" t="s">
        <v>71</v>
      </c>
      <c r="AE465" s="53" t="s">
        <v>74</v>
      </c>
    </row>
    <row r="466" spans="1:31" x14ac:dyDescent="0.2">
      <c r="A466" s="48">
        <v>94597</v>
      </c>
      <c r="B466" s="49">
        <v>94597</v>
      </c>
      <c r="C466" s="50" t="s">
        <v>537</v>
      </c>
      <c r="D466" s="51">
        <v>0</v>
      </c>
      <c r="E466" s="51">
        <v>0</v>
      </c>
      <c r="F466" s="51">
        <v>0</v>
      </c>
      <c r="G466" s="52">
        <v>0</v>
      </c>
      <c r="H466" s="52">
        <v>0</v>
      </c>
      <c r="I466" s="51">
        <v>0</v>
      </c>
      <c r="J466" s="51">
        <v>0</v>
      </c>
      <c r="K466" s="53" t="s">
        <v>74</v>
      </c>
      <c r="L466" s="53" t="s">
        <v>74</v>
      </c>
      <c r="M466" s="53" t="s">
        <v>74</v>
      </c>
      <c r="N466" s="53" t="s">
        <v>74</v>
      </c>
      <c r="O466" s="53" t="s">
        <v>74</v>
      </c>
      <c r="P466" s="53" t="s">
        <v>74</v>
      </c>
      <c r="Q466" s="53" t="s">
        <v>74</v>
      </c>
      <c r="R466" s="53">
        <v>7.7671734445888003E-7</v>
      </c>
      <c r="S466" s="53" t="s">
        <v>74</v>
      </c>
      <c r="T466" s="53">
        <v>1.5679621279634564E-8</v>
      </c>
      <c r="U466" s="53" t="s">
        <v>74</v>
      </c>
      <c r="V466" s="53">
        <v>1.4100250056357897E-6</v>
      </c>
      <c r="W466" s="53" t="s">
        <v>74</v>
      </c>
      <c r="X466" s="53">
        <v>1.1067940862933839E-7</v>
      </c>
      <c r="Y466" s="53" t="s">
        <v>74</v>
      </c>
      <c r="Z466" s="53">
        <v>7.4121355560764342E-8</v>
      </c>
      <c r="AA466" s="53" t="s">
        <v>74</v>
      </c>
      <c r="AB466" s="53">
        <v>6.9906921469891508E-7</v>
      </c>
      <c r="AC466" s="53" t="s">
        <v>74</v>
      </c>
      <c r="AD466" s="53" t="s">
        <v>71</v>
      </c>
      <c r="AE466" s="53" t="s">
        <v>74</v>
      </c>
    </row>
    <row r="467" spans="1:31" x14ac:dyDescent="0.2">
      <c r="A467" s="48">
        <v>94622</v>
      </c>
      <c r="B467" s="49">
        <v>94622</v>
      </c>
      <c r="C467" s="50" t="s">
        <v>538</v>
      </c>
      <c r="D467" s="51">
        <v>0</v>
      </c>
      <c r="E467" s="51">
        <v>0</v>
      </c>
      <c r="F467" s="51">
        <v>0</v>
      </c>
      <c r="G467" s="52">
        <v>0</v>
      </c>
      <c r="H467" s="52">
        <v>0</v>
      </c>
      <c r="I467" s="51">
        <v>0</v>
      </c>
      <c r="J467" s="51">
        <v>0</v>
      </c>
      <c r="K467" s="53">
        <v>30.448645492271993</v>
      </c>
      <c r="L467" s="53">
        <v>8.1739942908683556</v>
      </c>
      <c r="M467" s="53">
        <v>1710.5854598952556</v>
      </c>
      <c r="N467" s="53">
        <v>6.6992612365455713E-4</v>
      </c>
      <c r="O467" s="53">
        <v>22.407260582404117</v>
      </c>
      <c r="P467" s="53">
        <v>22.407260582404113</v>
      </c>
      <c r="Q467" s="53" t="s">
        <v>73</v>
      </c>
      <c r="R467" s="53" t="s">
        <v>74</v>
      </c>
      <c r="S467" s="53" t="s">
        <v>74</v>
      </c>
      <c r="T467" s="53" t="s">
        <v>74</v>
      </c>
      <c r="U467" s="53" t="s">
        <v>74</v>
      </c>
      <c r="V467" s="53" t="s">
        <v>74</v>
      </c>
      <c r="W467" s="53" t="s">
        <v>74</v>
      </c>
      <c r="X467" s="53" t="s">
        <v>74</v>
      </c>
      <c r="Y467" s="53" t="s">
        <v>74</v>
      </c>
      <c r="Z467" s="53" t="s">
        <v>74</v>
      </c>
      <c r="AA467" s="53" t="s">
        <v>74</v>
      </c>
      <c r="AB467" s="53" t="s">
        <v>74</v>
      </c>
      <c r="AC467" s="53" t="s">
        <v>74</v>
      </c>
      <c r="AD467" s="53" t="s">
        <v>74</v>
      </c>
      <c r="AE467" s="53" t="s">
        <v>74</v>
      </c>
    </row>
    <row r="468" spans="1:31" x14ac:dyDescent="0.2">
      <c r="A468" s="48">
        <v>94655</v>
      </c>
      <c r="B468" s="49">
        <v>94655</v>
      </c>
      <c r="C468" s="57" t="s">
        <v>539</v>
      </c>
      <c r="D468" s="51">
        <v>0</v>
      </c>
      <c r="E468" s="51">
        <v>0</v>
      </c>
      <c r="F468" s="51">
        <v>0</v>
      </c>
      <c r="G468" s="52">
        <v>0</v>
      </c>
      <c r="H468" s="52">
        <v>0</v>
      </c>
      <c r="I468" s="51">
        <v>0</v>
      </c>
      <c r="J468" s="51">
        <v>1.5364205128205128</v>
      </c>
      <c r="K468" s="53" t="s">
        <v>74</v>
      </c>
      <c r="L468" s="53" t="s">
        <v>74</v>
      </c>
      <c r="M468" s="53" t="s">
        <v>74</v>
      </c>
      <c r="N468" s="53" t="s">
        <v>74</v>
      </c>
      <c r="O468" s="53" t="s">
        <v>74</v>
      </c>
      <c r="P468" s="53" t="s">
        <v>74</v>
      </c>
      <c r="Q468" s="53" t="s">
        <v>74</v>
      </c>
      <c r="R468" s="53" t="s">
        <v>74</v>
      </c>
      <c r="S468" s="53" t="s">
        <v>74</v>
      </c>
      <c r="T468" s="53" t="s">
        <v>74</v>
      </c>
      <c r="U468" s="53" t="s">
        <v>74</v>
      </c>
      <c r="V468" s="53" t="s">
        <v>74</v>
      </c>
      <c r="W468" s="53" t="s">
        <v>74</v>
      </c>
      <c r="X468" s="53" t="s">
        <v>74</v>
      </c>
      <c r="Y468" s="53" t="s">
        <v>74</v>
      </c>
      <c r="Z468" s="53" t="s">
        <v>74</v>
      </c>
      <c r="AA468" s="53" t="s">
        <v>74</v>
      </c>
      <c r="AB468" s="53" t="s">
        <v>74</v>
      </c>
      <c r="AC468" s="53" t="s">
        <v>74</v>
      </c>
      <c r="AD468" s="53" t="s">
        <v>74</v>
      </c>
      <c r="AE468" s="53" t="s">
        <v>74</v>
      </c>
    </row>
    <row r="469" spans="1:31" x14ac:dyDescent="0.2">
      <c r="A469" s="48">
        <v>94677</v>
      </c>
      <c r="B469" s="49">
        <v>94677</v>
      </c>
      <c r="C469" s="50" t="s">
        <v>540</v>
      </c>
      <c r="D469" s="51">
        <v>0</v>
      </c>
      <c r="E469" s="51">
        <v>0</v>
      </c>
      <c r="F469" s="51">
        <v>0</v>
      </c>
      <c r="G469" s="52">
        <v>0</v>
      </c>
      <c r="H469" s="52">
        <v>0</v>
      </c>
      <c r="I469" s="51">
        <v>0</v>
      </c>
      <c r="J469" s="51">
        <v>0</v>
      </c>
      <c r="K469" s="53">
        <v>122.57185826943115</v>
      </c>
      <c r="L469" s="53">
        <v>49.219055801403343</v>
      </c>
      <c r="M469" s="53">
        <v>5719.9430114925435</v>
      </c>
      <c r="N469" s="53">
        <v>6.4354770698074371E-5</v>
      </c>
      <c r="O469" s="53">
        <v>42.116750800391706</v>
      </c>
      <c r="P469" s="53">
        <v>42.116750800391692</v>
      </c>
      <c r="Q469" s="53" t="s">
        <v>73</v>
      </c>
      <c r="R469" s="53" t="s">
        <v>74</v>
      </c>
      <c r="S469" s="53" t="s">
        <v>74</v>
      </c>
      <c r="T469" s="53" t="s">
        <v>74</v>
      </c>
      <c r="U469" s="53" t="s">
        <v>74</v>
      </c>
      <c r="V469" s="53" t="s">
        <v>74</v>
      </c>
      <c r="W469" s="53" t="s">
        <v>74</v>
      </c>
      <c r="X469" s="53" t="s">
        <v>74</v>
      </c>
      <c r="Y469" s="53" t="s">
        <v>74</v>
      </c>
      <c r="Z469" s="53" t="s">
        <v>74</v>
      </c>
      <c r="AA469" s="53" t="s">
        <v>74</v>
      </c>
      <c r="AB469" s="53" t="s">
        <v>74</v>
      </c>
      <c r="AC469" s="53" t="s">
        <v>74</v>
      </c>
      <c r="AD469" s="53" t="s">
        <v>74</v>
      </c>
      <c r="AE469" s="53" t="s">
        <v>74</v>
      </c>
    </row>
    <row r="470" spans="1:31" x14ac:dyDescent="0.2">
      <c r="A470" s="48">
        <v>94688</v>
      </c>
      <c r="B470" s="49">
        <v>94688</v>
      </c>
      <c r="C470" s="50" t="s">
        <v>541</v>
      </c>
      <c r="D470" s="51">
        <v>0</v>
      </c>
      <c r="E470" s="51">
        <v>0</v>
      </c>
      <c r="F470" s="51">
        <v>0</v>
      </c>
      <c r="G470" s="52">
        <v>0</v>
      </c>
      <c r="H470" s="52">
        <v>0</v>
      </c>
      <c r="I470" s="51">
        <v>0</v>
      </c>
      <c r="J470" s="51">
        <v>0</v>
      </c>
      <c r="K470" s="53">
        <v>0.27959545847777573</v>
      </c>
      <c r="L470" s="53">
        <v>0.28102883185988087</v>
      </c>
      <c r="M470" s="53">
        <v>216.91944120184414</v>
      </c>
      <c r="N470" s="53">
        <v>2.9286139145987967E-2</v>
      </c>
      <c r="O470" s="53">
        <v>10.74912310659345</v>
      </c>
      <c r="P470" s="53">
        <v>10.74912310659345</v>
      </c>
      <c r="Q470" s="53" t="s">
        <v>71</v>
      </c>
      <c r="R470" s="53" t="s">
        <v>74</v>
      </c>
      <c r="S470" s="53" t="s">
        <v>74</v>
      </c>
      <c r="T470" s="53" t="s">
        <v>74</v>
      </c>
      <c r="U470" s="53" t="s">
        <v>74</v>
      </c>
      <c r="V470" s="53" t="s">
        <v>74</v>
      </c>
      <c r="W470" s="53" t="s">
        <v>74</v>
      </c>
      <c r="X470" s="53" t="s">
        <v>74</v>
      </c>
      <c r="Y470" s="53" t="s">
        <v>74</v>
      </c>
      <c r="Z470" s="53" t="s">
        <v>74</v>
      </c>
      <c r="AA470" s="53" t="s">
        <v>74</v>
      </c>
      <c r="AB470" s="53" t="s">
        <v>74</v>
      </c>
      <c r="AC470" s="53" t="s">
        <v>74</v>
      </c>
      <c r="AD470" s="53" t="s">
        <v>74</v>
      </c>
      <c r="AE470" s="53" t="s">
        <v>74</v>
      </c>
    </row>
    <row r="471" spans="1:31" x14ac:dyDescent="0.2">
      <c r="A471" s="48">
        <v>94746</v>
      </c>
      <c r="B471" s="49">
        <v>94746</v>
      </c>
      <c r="C471" s="50" t="s">
        <v>542</v>
      </c>
      <c r="D471" s="51">
        <v>0</v>
      </c>
      <c r="E471" s="51">
        <v>0</v>
      </c>
      <c r="F471" s="51">
        <v>0</v>
      </c>
      <c r="G471" s="52">
        <v>0</v>
      </c>
      <c r="H471" s="52">
        <v>0</v>
      </c>
      <c r="I471" s="51">
        <v>0</v>
      </c>
      <c r="J471" s="51">
        <v>0</v>
      </c>
      <c r="K471" s="53">
        <v>117.89077537338423</v>
      </c>
      <c r="L471" s="53">
        <v>98.135759748521266</v>
      </c>
      <c r="M471" s="53">
        <v>1882.5139125102471</v>
      </c>
      <c r="N471" s="53">
        <v>1.9470126562390263E-4</v>
      </c>
      <c r="O471" s="53">
        <v>194.24197173360173</v>
      </c>
      <c r="P471" s="53">
        <v>194.24197173360173</v>
      </c>
      <c r="Q471" s="53" t="s">
        <v>73</v>
      </c>
      <c r="R471" s="53" t="s">
        <v>74</v>
      </c>
      <c r="S471" s="53">
        <v>1.2440632764587773E-5</v>
      </c>
      <c r="T471" s="53" t="s">
        <v>74</v>
      </c>
      <c r="U471" s="53">
        <v>5.9989322095728701E-6</v>
      </c>
      <c r="V471" s="53" t="s">
        <v>74</v>
      </c>
      <c r="W471" s="53">
        <v>1.2134630188548752E-5</v>
      </c>
      <c r="X471" s="53" t="s">
        <v>74</v>
      </c>
      <c r="Y471" s="53">
        <v>7.1073948601873204E-9</v>
      </c>
      <c r="Z471" s="53" t="s">
        <v>74</v>
      </c>
      <c r="AA471" s="53">
        <v>1.2549698234419358E-6</v>
      </c>
      <c r="AB471" s="53" t="s">
        <v>74</v>
      </c>
      <c r="AC471" s="53">
        <v>8.8641979116067673E-6</v>
      </c>
      <c r="AD471" s="53" t="s">
        <v>74</v>
      </c>
      <c r="AE471" s="53" t="s">
        <v>73</v>
      </c>
    </row>
    <row r="472" spans="1:31" x14ac:dyDescent="0.2">
      <c r="A472" s="48">
        <v>94757</v>
      </c>
      <c r="B472" s="49">
        <v>94757</v>
      </c>
      <c r="C472" s="50" t="s">
        <v>543</v>
      </c>
      <c r="D472" s="51">
        <v>0</v>
      </c>
      <c r="E472" s="51">
        <v>0</v>
      </c>
      <c r="F472" s="51">
        <v>0</v>
      </c>
      <c r="G472" s="52">
        <v>0</v>
      </c>
      <c r="H472" s="52">
        <v>0</v>
      </c>
      <c r="I472" s="51">
        <v>0</v>
      </c>
      <c r="J472" s="51">
        <v>0</v>
      </c>
      <c r="K472" s="53">
        <v>109.1697549107727</v>
      </c>
      <c r="L472" s="53">
        <v>103.16908667114807</v>
      </c>
      <c r="M472" s="53">
        <v>860.35329581938117</v>
      </c>
      <c r="N472" s="53">
        <v>1.2316705262908919E-2</v>
      </c>
      <c r="O472" s="53">
        <v>181.90757125919646</v>
      </c>
      <c r="P472" s="53">
        <v>181.90757125919637</v>
      </c>
      <c r="Q472" s="53" t="s">
        <v>73</v>
      </c>
      <c r="R472" s="53" t="s">
        <v>74</v>
      </c>
      <c r="S472" s="53">
        <v>3.2541121243001205E-6</v>
      </c>
      <c r="T472" s="53" t="s">
        <v>74</v>
      </c>
      <c r="U472" s="53">
        <v>2.3160575741601542E-6</v>
      </c>
      <c r="V472" s="53" t="s">
        <v>74</v>
      </c>
      <c r="W472" s="53">
        <v>3.8002920705749114E-6</v>
      </c>
      <c r="X472" s="53" t="s">
        <v>74</v>
      </c>
      <c r="Y472" s="53">
        <v>2.7282617085131174E-9</v>
      </c>
      <c r="Z472" s="53" t="s">
        <v>74</v>
      </c>
      <c r="AA472" s="53">
        <v>8.5232510196897581E-7</v>
      </c>
      <c r="AB472" s="53" t="s">
        <v>74</v>
      </c>
      <c r="AC472" s="53">
        <v>2.2210761295960553E-6</v>
      </c>
      <c r="AD472" s="53" t="s">
        <v>74</v>
      </c>
      <c r="AE472" s="53" t="s">
        <v>73</v>
      </c>
    </row>
    <row r="473" spans="1:31" x14ac:dyDescent="0.2">
      <c r="A473" s="48">
        <v>94804</v>
      </c>
      <c r="B473" s="49">
        <v>94804</v>
      </c>
      <c r="C473" s="50" t="s">
        <v>544</v>
      </c>
      <c r="D473" s="51">
        <v>0</v>
      </c>
      <c r="E473" s="51">
        <v>0</v>
      </c>
      <c r="F473" s="51">
        <v>0</v>
      </c>
      <c r="G473" s="52">
        <v>0</v>
      </c>
      <c r="H473" s="52">
        <v>0</v>
      </c>
      <c r="I473" s="51">
        <v>0</v>
      </c>
      <c r="J473" s="51">
        <v>0</v>
      </c>
      <c r="K473" s="53">
        <v>513.10431139195089</v>
      </c>
      <c r="L473" s="53">
        <v>341.98716003921197</v>
      </c>
      <c r="M473" s="53">
        <v>16378.848834556989</v>
      </c>
      <c r="N473" s="53">
        <v>0.51577383434842994</v>
      </c>
      <c r="O473" s="53">
        <v>420.13784108857192</v>
      </c>
      <c r="P473" s="53">
        <v>420.13784108857192</v>
      </c>
      <c r="Q473" s="53" t="s">
        <v>71</v>
      </c>
      <c r="R473" s="53" t="s">
        <v>74</v>
      </c>
      <c r="S473" s="53" t="s">
        <v>74</v>
      </c>
      <c r="T473" s="53" t="s">
        <v>74</v>
      </c>
      <c r="U473" s="53" t="s">
        <v>74</v>
      </c>
      <c r="V473" s="53" t="s">
        <v>74</v>
      </c>
      <c r="W473" s="53" t="s">
        <v>74</v>
      </c>
      <c r="X473" s="53" t="s">
        <v>74</v>
      </c>
      <c r="Y473" s="53" t="s">
        <v>74</v>
      </c>
      <c r="Z473" s="53" t="s">
        <v>74</v>
      </c>
      <c r="AA473" s="53" t="s">
        <v>74</v>
      </c>
      <c r="AB473" s="53" t="s">
        <v>74</v>
      </c>
      <c r="AC473" s="53" t="s">
        <v>74</v>
      </c>
      <c r="AD473" s="53" t="s">
        <v>74</v>
      </c>
      <c r="AE473" s="53" t="s">
        <v>74</v>
      </c>
    </row>
    <row r="474" spans="1:31" x14ac:dyDescent="0.2">
      <c r="A474" s="48">
        <v>94815</v>
      </c>
      <c r="B474" s="49">
        <v>94815</v>
      </c>
      <c r="C474" s="50" t="s">
        <v>545</v>
      </c>
      <c r="D474" s="51">
        <v>0</v>
      </c>
      <c r="E474" s="51">
        <v>0</v>
      </c>
      <c r="F474" s="51">
        <v>0</v>
      </c>
      <c r="G474" s="52">
        <v>0</v>
      </c>
      <c r="H474" s="52">
        <v>0</v>
      </c>
      <c r="I474" s="51">
        <v>0</v>
      </c>
      <c r="J474" s="51">
        <v>0</v>
      </c>
      <c r="K474" s="53">
        <v>111.50789746625726</v>
      </c>
      <c r="L474" s="53">
        <v>93.170183959496555</v>
      </c>
      <c r="M474" s="53">
        <v>1953.4327240622533</v>
      </c>
      <c r="N474" s="53">
        <v>8.4316926425454875E-4</v>
      </c>
      <c r="O474" s="53">
        <v>266.85311516113143</v>
      </c>
      <c r="P474" s="53">
        <v>266.85311516113143</v>
      </c>
      <c r="Q474" s="53" t="s">
        <v>73</v>
      </c>
      <c r="R474" s="53" t="s">
        <v>74</v>
      </c>
      <c r="S474" s="53">
        <v>3.8599603374683138E-7</v>
      </c>
      <c r="T474" s="53" t="s">
        <v>74</v>
      </c>
      <c r="U474" s="53">
        <v>2.365689585903067E-7</v>
      </c>
      <c r="V474" s="53" t="s">
        <v>74</v>
      </c>
      <c r="W474" s="53">
        <v>6.3295286568656386E-7</v>
      </c>
      <c r="X474" s="53" t="s">
        <v>74</v>
      </c>
      <c r="Y474" s="53">
        <v>4.1130724475885905E-10</v>
      </c>
      <c r="Z474" s="53" t="s">
        <v>74</v>
      </c>
      <c r="AA474" s="53">
        <v>8.6764737179632549E-8</v>
      </c>
      <c r="AB474" s="53" t="s">
        <v>74</v>
      </c>
      <c r="AC474" s="53">
        <v>4.6783761605395882E-7</v>
      </c>
      <c r="AD474" s="53" t="s">
        <v>74</v>
      </c>
      <c r="AE474" s="53" t="s">
        <v>73</v>
      </c>
    </row>
    <row r="475" spans="1:31" x14ac:dyDescent="0.2">
      <c r="A475" s="48">
        <v>94826</v>
      </c>
      <c r="B475" s="49">
        <v>94826</v>
      </c>
      <c r="C475" s="50" t="s">
        <v>546</v>
      </c>
      <c r="D475" s="51">
        <v>0</v>
      </c>
      <c r="E475" s="51">
        <v>0</v>
      </c>
      <c r="F475" s="51">
        <v>0</v>
      </c>
      <c r="G475" s="52">
        <v>0</v>
      </c>
      <c r="H475" s="52">
        <v>0</v>
      </c>
      <c r="I475" s="51">
        <v>0</v>
      </c>
      <c r="J475" s="51">
        <v>0</v>
      </c>
      <c r="K475" s="53">
        <v>49.476233337492438</v>
      </c>
      <c r="L475" s="53">
        <v>39.381065595858921</v>
      </c>
      <c r="M475" s="53">
        <v>1331.7296751001049</v>
      </c>
      <c r="N475" s="53">
        <v>5.7595892119063248E-2</v>
      </c>
      <c r="O475" s="53">
        <v>167.35039500709718</v>
      </c>
      <c r="P475" s="53">
        <v>167.35039500709718</v>
      </c>
      <c r="Q475" s="53" t="s">
        <v>73</v>
      </c>
      <c r="R475" s="53" t="s">
        <v>74</v>
      </c>
      <c r="S475" s="53">
        <v>6.3468408914815721E-7</v>
      </c>
      <c r="T475" s="53" t="s">
        <v>74</v>
      </c>
      <c r="U475" s="53">
        <v>3.9944339710006971E-7</v>
      </c>
      <c r="V475" s="53" t="s">
        <v>74</v>
      </c>
      <c r="W475" s="53">
        <v>9.2470596068542746E-7</v>
      </c>
      <c r="X475" s="53" t="s">
        <v>74</v>
      </c>
      <c r="Y475" s="53">
        <v>1.1890421141834525E-9</v>
      </c>
      <c r="Z475" s="53" t="s">
        <v>74</v>
      </c>
      <c r="AA475" s="53">
        <v>1.5464709699889102E-7</v>
      </c>
      <c r="AB475" s="53" t="s">
        <v>74</v>
      </c>
      <c r="AC475" s="53">
        <v>6.9041004885528444E-7</v>
      </c>
      <c r="AD475" s="53" t="s">
        <v>74</v>
      </c>
      <c r="AE475" s="53" t="s">
        <v>73</v>
      </c>
    </row>
    <row r="476" spans="1:31" x14ac:dyDescent="0.2">
      <c r="A476" s="48">
        <v>94962</v>
      </c>
      <c r="B476" s="49">
        <v>94962</v>
      </c>
      <c r="C476" s="50" t="s">
        <v>547</v>
      </c>
      <c r="D476" s="51">
        <v>0</v>
      </c>
      <c r="E476" s="51">
        <v>0</v>
      </c>
      <c r="F476" s="51">
        <v>0</v>
      </c>
      <c r="G476" s="52">
        <v>0</v>
      </c>
      <c r="H476" s="52">
        <v>0</v>
      </c>
      <c r="I476" s="51">
        <v>0</v>
      </c>
      <c r="J476" s="51">
        <v>2.048576923076924</v>
      </c>
      <c r="K476" s="53">
        <v>2.1844646490997381</v>
      </c>
      <c r="L476" s="53">
        <v>1.9932748614711298</v>
      </c>
      <c r="M476" s="53">
        <v>29.280388091529282</v>
      </c>
      <c r="N476" s="53">
        <v>4.5287776281169563E-5</v>
      </c>
      <c r="O476" s="53">
        <v>6.8845152996458694</v>
      </c>
      <c r="P476" s="53">
        <v>6.8845152996458694</v>
      </c>
      <c r="Q476" s="53" t="s">
        <v>73</v>
      </c>
      <c r="R476" s="53" t="s">
        <v>74</v>
      </c>
      <c r="S476" s="53" t="s">
        <v>74</v>
      </c>
      <c r="T476" s="53" t="s">
        <v>74</v>
      </c>
      <c r="U476" s="53" t="s">
        <v>74</v>
      </c>
      <c r="V476" s="53" t="s">
        <v>74</v>
      </c>
      <c r="W476" s="53" t="s">
        <v>74</v>
      </c>
      <c r="X476" s="53" t="s">
        <v>74</v>
      </c>
      <c r="Y476" s="53" t="s">
        <v>74</v>
      </c>
      <c r="Z476" s="53" t="s">
        <v>74</v>
      </c>
      <c r="AA476" s="53" t="s">
        <v>74</v>
      </c>
      <c r="AB476" s="53" t="s">
        <v>74</v>
      </c>
      <c r="AC476" s="53" t="s">
        <v>74</v>
      </c>
      <c r="AD476" s="53" t="s">
        <v>74</v>
      </c>
      <c r="AE476" s="53" t="s">
        <v>74</v>
      </c>
    </row>
    <row r="477" spans="1:31" x14ac:dyDescent="0.2">
      <c r="A477" s="48">
        <v>95012</v>
      </c>
      <c r="B477" s="49">
        <v>95012</v>
      </c>
      <c r="C477" s="50" t="s">
        <v>548</v>
      </c>
      <c r="D477" s="51">
        <v>0</v>
      </c>
      <c r="E477" s="51">
        <v>0</v>
      </c>
      <c r="F477" s="51">
        <v>0</v>
      </c>
      <c r="G477" s="52">
        <v>0</v>
      </c>
      <c r="H477" s="52">
        <v>0</v>
      </c>
      <c r="I477" s="51">
        <v>0</v>
      </c>
      <c r="J477" s="51">
        <v>0</v>
      </c>
      <c r="K477" s="53">
        <v>34.186200700537448</v>
      </c>
      <c r="L477" s="53">
        <v>23.080001406241394</v>
      </c>
      <c r="M477" s="53">
        <v>1340.1983300058575</v>
      </c>
      <c r="N477" s="53">
        <v>1.6359801548259024E-5</v>
      </c>
      <c r="O477" s="53">
        <v>252.73049974021484</v>
      </c>
      <c r="P477" s="53">
        <v>252.73049974021487</v>
      </c>
      <c r="Q477" s="53" t="s">
        <v>73</v>
      </c>
      <c r="R477" s="53" t="s">
        <v>74</v>
      </c>
      <c r="S477" s="53" t="s">
        <v>74</v>
      </c>
      <c r="T477" s="53" t="s">
        <v>74</v>
      </c>
      <c r="U477" s="53" t="s">
        <v>74</v>
      </c>
      <c r="V477" s="53" t="s">
        <v>74</v>
      </c>
      <c r="W477" s="53" t="s">
        <v>74</v>
      </c>
      <c r="X477" s="53" t="s">
        <v>74</v>
      </c>
      <c r="Y477" s="53" t="s">
        <v>74</v>
      </c>
      <c r="Z477" s="53" t="s">
        <v>74</v>
      </c>
      <c r="AA477" s="53" t="s">
        <v>74</v>
      </c>
      <c r="AB477" s="53" t="s">
        <v>74</v>
      </c>
      <c r="AC477" s="53" t="s">
        <v>74</v>
      </c>
      <c r="AD477" s="53" t="s">
        <v>74</v>
      </c>
      <c r="AE477" s="53" t="s">
        <v>74</v>
      </c>
    </row>
    <row r="478" spans="1:31" x14ac:dyDescent="0.2">
      <c r="A478" s="48">
        <v>95067</v>
      </c>
      <c r="B478" s="49">
        <v>95067</v>
      </c>
      <c r="C478" s="50" t="s">
        <v>549</v>
      </c>
      <c r="D478" s="51">
        <v>0</v>
      </c>
      <c r="E478" s="51">
        <v>0</v>
      </c>
      <c r="F478" s="51">
        <v>0</v>
      </c>
      <c r="G478" s="52">
        <v>0</v>
      </c>
      <c r="H478" s="52">
        <v>0</v>
      </c>
      <c r="I478" s="51">
        <v>0</v>
      </c>
      <c r="J478" s="51">
        <v>0</v>
      </c>
      <c r="K478" s="53">
        <v>36.675245595271839</v>
      </c>
      <c r="L478" s="53">
        <v>14.639787880324116</v>
      </c>
      <c r="M478" s="53">
        <v>11336.119046185453</v>
      </c>
      <c r="N478" s="53">
        <v>0.28123880291517955</v>
      </c>
      <c r="O478" s="53">
        <v>105.05101958039381</v>
      </c>
      <c r="P478" s="53">
        <v>105.05101958039383</v>
      </c>
      <c r="Q478" s="53" t="s">
        <v>73</v>
      </c>
      <c r="R478" s="53">
        <v>9.0763576044888619E-7</v>
      </c>
      <c r="S478" s="53" t="s">
        <v>74</v>
      </c>
      <c r="T478" s="53">
        <v>5.888079297755458E-8</v>
      </c>
      <c r="U478" s="53" t="s">
        <v>74</v>
      </c>
      <c r="V478" s="53">
        <v>3.3342509361045712E-6</v>
      </c>
      <c r="W478" s="53" t="s">
        <v>74</v>
      </c>
      <c r="X478" s="53">
        <v>3.8059940765072238E-8</v>
      </c>
      <c r="Y478" s="53" t="s">
        <v>74</v>
      </c>
      <c r="Z478" s="53">
        <v>3.4906645158653981E-8</v>
      </c>
      <c r="AA478" s="53" t="s">
        <v>74</v>
      </c>
      <c r="AB478" s="53">
        <v>1.2371194708983969E-7</v>
      </c>
      <c r="AC478" s="53" t="s">
        <v>74</v>
      </c>
      <c r="AD478" s="53" t="s">
        <v>71</v>
      </c>
      <c r="AE478" s="53" t="s">
        <v>74</v>
      </c>
    </row>
    <row r="479" spans="1:31" x14ac:dyDescent="0.2">
      <c r="A479" s="48">
        <v>95136</v>
      </c>
      <c r="B479" s="49">
        <v>95136</v>
      </c>
      <c r="C479" s="57" t="s">
        <v>550</v>
      </c>
      <c r="D479" s="51">
        <v>0</v>
      </c>
      <c r="E479" s="51">
        <v>0</v>
      </c>
      <c r="F479" s="51">
        <v>0</v>
      </c>
      <c r="G479" s="52">
        <v>0</v>
      </c>
      <c r="H479" s="52">
        <v>0</v>
      </c>
      <c r="I479" s="51">
        <v>0</v>
      </c>
      <c r="J479" s="51">
        <v>1.5537923076923077</v>
      </c>
      <c r="K479" s="53" t="s">
        <v>74</v>
      </c>
      <c r="L479" s="53" t="s">
        <v>74</v>
      </c>
      <c r="M479" s="53" t="s">
        <v>74</v>
      </c>
      <c r="N479" s="53" t="s">
        <v>74</v>
      </c>
      <c r="O479" s="53" t="s">
        <v>74</v>
      </c>
      <c r="P479" s="53" t="s">
        <v>74</v>
      </c>
      <c r="Q479" s="53" t="s">
        <v>74</v>
      </c>
      <c r="R479" s="53" t="s">
        <v>74</v>
      </c>
      <c r="S479" s="53" t="s">
        <v>74</v>
      </c>
      <c r="T479" s="53" t="s">
        <v>74</v>
      </c>
      <c r="U479" s="53" t="s">
        <v>74</v>
      </c>
      <c r="V479" s="53" t="s">
        <v>74</v>
      </c>
      <c r="W479" s="53" t="s">
        <v>74</v>
      </c>
      <c r="X479" s="53" t="s">
        <v>74</v>
      </c>
      <c r="Y479" s="53" t="s">
        <v>74</v>
      </c>
      <c r="Z479" s="53" t="s">
        <v>74</v>
      </c>
      <c r="AA479" s="53" t="s">
        <v>74</v>
      </c>
      <c r="AB479" s="53" t="s">
        <v>74</v>
      </c>
      <c r="AC479" s="53" t="s">
        <v>74</v>
      </c>
      <c r="AD479" s="53" t="s">
        <v>74</v>
      </c>
      <c r="AE479" s="53" t="s">
        <v>74</v>
      </c>
    </row>
    <row r="480" spans="1:31" x14ac:dyDescent="0.2">
      <c r="A480" s="48">
        <v>95158</v>
      </c>
      <c r="B480" s="49">
        <v>95158</v>
      </c>
      <c r="C480" s="50" t="s">
        <v>551</v>
      </c>
      <c r="D480" s="51">
        <v>0</v>
      </c>
      <c r="E480" s="51">
        <v>0</v>
      </c>
      <c r="F480" s="51">
        <v>0</v>
      </c>
      <c r="G480" s="52">
        <v>0</v>
      </c>
      <c r="H480" s="52">
        <v>0</v>
      </c>
      <c r="I480" s="51">
        <v>0</v>
      </c>
      <c r="J480" s="51">
        <v>0</v>
      </c>
      <c r="K480" s="53">
        <v>0.27994011714838113</v>
      </c>
      <c r="L480" s="53">
        <v>0.21143511544156918</v>
      </c>
      <c r="M480" s="53">
        <v>271.58242295099603</v>
      </c>
      <c r="N480" s="53">
        <v>1.5800194249555449E-2</v>
      </c>
      <c r="O480" s="53">
        <v>0.6479650957454024</v>
      </c>
      <c r="P480" s="53">
        <v>0.6479650957454024</v>
      </c>
      <c r="Q480" s="53" t="s">
        <v>73</v>
      </c>
      <c r="R480" s="53" t="s">
        <v>74</v>
      </c>
      <c r="S480" s="53" t="s">
        <v>74</v>
      </c>
      <c r="T480" s="53" t="s">
        <v>74</v>
      </c>
      <c r="U480" s="53" t="s">
        <v>74</v>
      </c>
      <c r="V480" s="53" t="s">
        <v>74</v>
      </c>
      <c r="W480" s="53" t="s">
        <v>74</v>
      </c>
      <c r="X480" s="53" t="s">
        <v>74</v>
      </c>
      <c r="Y480" s="53" t="s">
        <v>74</v>
      </c>
      <c r="Z480" s="53" t="s">
        <v>74</v>
      </c>
      <c r="AA480" s="53" t="s">
        <v>74</v>
      </c>
      <c r="AB480" s="53" t="s">
        <v>74</v>
      </c>
      <c r="AC480" s="53" t="s">
        <v>74</v>
      </c>
      <c r="AD480" s="53" t="s">
        <v>74</v>
      </c>
      <c r="AE480" s="53" t="s">
        <v>74</v>
      </c>
    </row>
    <row r="481" spans="1:31" x14ac:dyDescent="0.2">
      <c r="A481" s="48">
        <v>95169</v>
      </c>
      <c r="B481" s="49">
        <v>95169</v>
      </c>
      <c r="C481" s="50" t="s">
        <v>552</v>
      </c>
      <c r="D481" s="51">
        <v>0</v>
      </c>
      <c r="E481" s="51">
        <v>0</v>
      </c>
      <c r="F481" s="51">
        <v>0</v>
      </c>
      <c r="G481" s="52">
        <v>0</v>
      </c>
      <c r="H481" s="52">
        <v>0</v>
      </c>
      <c r="I481" s="51">
        <v>0</v>
      </c>
      <c r="J481" s="51">
        <v>0</v>
      </c>
      <c r="K481" s="53">
        <v>5.4299870355420925</v>
      </c>
      <c r="L481" s="53">
        <v>4.4175987757157946</v>
      </c>
      <c r="M481" s="53">
        <v>246.27746853375302</v>
      </c>
      <c r="N481" s="53">
        <v>2.1802562623674235E-2</v>
      </c>
      <c r="O481" s="53">
        <v>2.3629450445609552</v>
      </c>
      <c r="P481" s="53">
        <v>2.3629450445609543</v>
      </c>
      <c r="Q481" s="53" t="s">
        <v>73</v>
      </c>
      <c r="R481" s="53" t="s">
        <v>74</v>
      </c>
      <c r="S481" s="53" t="s">
        <v>74</v>
      </c>
      <c r="T481" s="53" t="s">
        <v>74</v>
      </c>
      <c r="U481" s="53" t="s">
        <v>74</v>
      </c>
      <c r="V481" s="53" t="s">
        <v>74</v>
      </c>
      <c r="W481" s="53" t="s">
        <v>74</v>
      </c>
      <c r="X481" s="53" t="s">
        <v>74</v>
      </c>
      <c r="Y481" s="53" t="s">
        <v>74</v>
      </c>
      <c r="Z481" s="53" t="s">
        <v>74</v>
      </c>
      <c r="AA481" s="53" t="s">
        <v>74</v>
      </c>
      <c r="AB481" s="53" t="s">
        <v>74</v>
      </c>
      <c r="AC481" s="53" t="s">
        <v>74</v>
      </c>
      <c r="AD481" s="53" t="s">
        <v>74</v>
      </c>
      <c r="AE481" s="53" t="s">
        <v>74</v>
      </c>
    </row>
    <row r="482" spans="1:31" x14ac:dyDescent="0.2">
      <c r="A482" s="48">
        <v>95330</v>
      </c>
      <c r="B482" s="49">
        <v>95330</v>
      </c>
      <c r="C482" s="50" t="s">
        <v>553</v>
      </c>
      <c r="D482" s="51">
        <v>0</v>
      </c>
      <c r="E482" s="51">
        <v>0</v>
      </c>
      <c r="F482" s="51">
        <v>0</v>
      </c>
      <c r="G482" s="52">
        <v>0</v>
      </c>
      <c r="H482" s="52">
        <v>0</v>
      </c>
      <c r="I482" s="51">
        <v>0</v>
      </c>
      <c r="J482" s="51">
        <v>0</v>
      </c>
      <c r="K482" s="53">
        <v>35.736109638577148</v>
      </c>
      <c r="L482" s="53">
        <v>8.8014012916146296</v>
      </c>
      <c r="M482" s="53">
        <v>2044.2094507381858</v>
      </c>
      <c r="N482" s="53">
        <v>8.101006493182332E-4</v>
      </c>
      <c r="O482" s="53">
        <v>3.2274365238691129</v>
      </c>
      <c r="P482" s="53">
        <v>3.2274365238691125</v>
      </c>
      <c r="Q482" s="53" t="s">
        <v>71</v>
      </c>
      <c r="R482" s="53" t="s">
        <v>74</v>
      </c>
      <c r="S482" s="53" t="s">
        <v>74</v>
      </c>
      <c r="T482" s="53" t="s">
        <v>74</v>
      </c>
      <c r="U482" s="53" t="s">
        <v>74</v>
      </c>
      <c r="V482" s="53" t="s">
        <v>74</v>
      </c>
      <c r="W482" s="53" t="s">
        <v>74</v>
      </c>
      <c r="X482" s="53" t="s">
        <v>74</v>
      </c>
      <c r="Y482" s="53" t="s">
        <v>74</v>
      </c>
      <c r="Z482" s="53" t="s">
        <v>74</v>
      </c>
      <c r="AA482" s="53" t="s">
        <v>74</v>
      </c>
      <c r="AB482" s="53" t="s">
        <v>74</v>
      </c>
      <c r="AC482" s="53" t="s">
        <v>74</v>
      </c>
      <c r="AD482" s="53" t="s">
        <v>74</v>
      </c>
      <c r="AE482" s="53" t="s">
        <v>74</v>
      </c>
    </row>
    <row r="483" spans="1:31" x14ac:dyDescent="0.2">
      <c r="A483" s="48">
        <v>95476</v>
      </c>
      <c r="B483" s="49">
        <v>95476</v>
      </c>
      <c r="C483" s="50" t="s">
        <v>554</v>
      </c>
      <c r="D483" s="51">
        <v>0</v>
      </c>
      <c r="E483" s="51">
        <v>0</v>
      </c>
      <c r="F483" s="51">
        <v>0</v>
      </c>
      <c r="G483" s="52">
        <v>0</v>
      </c>
      <c r="H483" s="52">
        <v>0</v>
      </c>
      <c r="I483" s="51">
        <v>0</v>
      </c>
      <c r="J483" s="51">
        <v>7.6401282051282031</v>
      </c>
      <c r="K483" s="53">
        <v>3.2142253323100736E-2</v>
      </c>
      <c r="L483" s="53">
        <v>2.8562913293653115E-2</v>
      </c>
      <c r="M483" s="53">
        <v>220.76748090504719</v>
      </c>
      <c r="N483" s="53">
        <v>2.5829554327054163E-3</v>
      </c>
      <c r="O483" s="53">
        <v>2.4407482477347568</v>
      </c>
      <c r="P483" s="53">
        <v>2.4407482477347568</v>
      </c>
      <c r="Q483" s="53" t="s">
        <v>71</v>
      </c>
      <c r="R483" s="53" t="s">
        <v>74</v>
      </c>
      <c r="S483" s="53" t="s">
        <v>74</v>
      </c>
      <c r="T483" s="53" t="s">
        <v>74</v>
      </c>
      <c r="U483" s="53" t="s">
        <v>74</v>
      </c>
      <c r="V483" s="53" t="s">
        <v>74</v>
      </c>
      <c r="W483" s="53" t="s">
        <v>74</v>
      </c>
      <c r="X483" s="53" t="s">
        <v>74</v>
      </c>
      <c r="Y483" s="53" t="s">
        <v>74</v>
      </c>
      <c r="Z483" s="53" t="s">
        <v>74</v>
      </c>
      <c r="AA483" s="53" t="s">
        <v>74</v>
      </c>
      <c r="AB483" s="53" t="s">
        <v>74</v>
      </c>
      <c r="AC483" s="53" t="s">
        <v>74</v>
      </c>
      <c r="AD483" s="53" t="s">
        <v>74</v>
      </c>
      <c r="AE483" s="53" t="s">
        <v>74</v>
      </c>
    </row>
    <row r="484" spans="1:31" ht="12.75" customHeight="1" x14ac:dyDescent="0.2">
      <c r="A484" s="48">
        <v>95487</v>
      </c>
      <c r="B484" s="49">
        <v>95487</v>
      </c>
      <c r="C484" s="50" t="s">
        <v>555</v>
      </c>
      <c r="D484" s="51">
        <v>0</v>
      </c>
      <c r="E484" s="51">
        <v>0</v>
      </c>
      <c r="F484" s="51">
        <v>0</v>
      </c>
      <c r="G484" s="52">
        <v>0</v>
      </c>
      <c r="H484" s="52">
        <v>0</v>
      </c>
      <c r="I484" s="51">
        <v>0</v>
      </c>
      <c r="J484" s="51">
        <v>2.3989230769230767</v>
      </c>
      <c r="K484" s="53">
        <v>6.3733175223013996</v>
      </c>
      <c r="L484" s="53">
        <v>3.0928438911891529</v>
      </c>
      <c r="M484" s="53">
        <v>589.56775203242819</v>
      </c>
      <c r="N484" s="53">
        <v>6.6482792303296295E-3</v>
      </c>
      <c r="O484" s="53">
        <v>13.690830895804316</v>
      </c>
      <c r="P484" s="53">
        <v>13.690830895804316</v>
      </c>
      <c r="Q484" s="53" t="s">
        <v>71</v>
      </c>
      <c r="R484" s="53" t="s">
        <v>74</v>
      </c>
      <c r="S484" s="53">
        <v>1.1432965852976689E-7</v>
      </c>
      <c r="T484" s="53" t="s">
        <v>74</v>
      </c>
      <c r="U484" s="53">
        <v>8.7114156967033357E-9</v>
      </c>
      <c r="V484" s="53" t="s">
        <v>74</v>
      </c>
      <c r="W484" s="53">
        <v>2.0022101563819113E-7</v>
      </c>
      <c r="X484" s="53" t="s">
        <v>74</v>
      </c>
      <c r="Y484" s="53">
        <v>4.1924802240423865E-10</v>
      </c>
      <c r="Z484" s="53" t="s">
        <v>74</v>
      </c>
      <c r="AA484" s="53">
        <v>5.0476740871345376E-9</v>
      </c>
      <c r="AB484" s="53" t="s">
        <v>74</v>
      </c>
      <c r="AC484" s="53">
        <v>1.0077895649359999E-8</v>
      </c>
      <c r="AD484" s="53" t="s">
        <v>74</v>
      </c>
      <c r="AE484" s="53" t="s">
        <v>71</v>
      </c>
    </row>
    <row r="485" spans="1:31" x14ac:dyDescent="0.2">
      <c r="A485" s="48">
        <v>95498</v>
      </c>
      <c r="B485" s="49">
        <v>95498</v>
      </c>
      <c r="C485" s="50" t="s">
        <v>556</v>
      </c>
      <c r="D485" s="51">
        <v>0</v>
      </c>
      <c r="E485" s="51">
        <v>0</v>
      </c>
      <c r="F485" s="51">
        <v>0</v>
      </c>
      <c r="G485" s="52">
        <v>0</v>
      </c>
      <c r="H485" s="52">
        <v>0</v>
      </c>
      <c r="I485" s="51">
        <v>0</v>
      </c>
      <c r="J485" s="51">
        <v>2.9151025641025643</v>
      </c>
      <c r="K485" s="53">
        <v>0.189790201702494</v>
      </c>
      <c r="L485" s="53">
        <v>0.18626899544313458</v>
      </c>
      <c r="M485" s="53">
        <v>188.8615742592643</v>
      </c>
      <c r="N485" s="53">
        <v>3.4137717935593739E-2</v>
      </c>
      <c r="O485" s="53">
        <v>2.8395988673479295</v>
      </c>
      <c r="P485" s="53">
        <v>2.8395988673479295</v>
      </c>
      <c r="Q485" s="53" t="s">
        <v>71</v>
      </c>
      <c r="R485" s="53" t="s">
        <v>74</v>
      </c>
      <c r="S485" s="53">
        <v>3.8954568611667229E-7</v>
      </c>
      <c r="T485" s="53" t="s">
        <v>74</v>
      </c>
      <c r="U485" s="53">
        <v>8.3509676439510521E-8</v>
      </c>
      <c r="V485" s="53" t="s">
        <v>74</v>
      </c>
      <c r="W485" s="53">
        <v>2.746386821103701E-7</v>
      </c>
      <c r="X485" s="53" t="s">
        <v>74</v>
      </c>
      <c r="Y485" s="53">
        <v>2.6791220576266192E-8</v>
      </c>
      <c r="Z485" s="53" t="s">
        <v>74</v>
      </c>
      <c r="AA485" s="53">
        <v>6.1600228449159128E-8</v>
      </c>
      <c r="AB485" s="53" t="s">
        <v>74</v>
      </c>
      <c r="AC485" s="53">
        <v>1.1795116759962039E-7</v>
      </c>
      <c r="AD485" s="53" t="s">
        <v>74</v>
      </c>
      <c r="AE485" s="53" t="s">
        <v>71</v>
      </c>
    </row>
    <row r="486" spans="1:31" x14ac:dyDescent="0.2">
      <c r="A486" s="48">
        <v>95501</v>
      </c>
      <c r="B486" s="49">
        <v>95501</v>
      </c>
      <c r="C486" s="50" t="s">
        <v>557</v>
      </c>
      <c r="D486" s="51">
        <v>0</v>
      </c>
      <c r="E486" s="51">
        <v>0</v>
      </c>
      <c r="F486" s="51">
        <v>0</v>
      </c>
      <c r="G486" s="52">
        <v>0</v>
      </c>
      <c r="H486" s="52">
        <v>0</v>
      </c>
      <c r="I486" s="51">
        <v>0</v>
      </c>
      <c r="J486" s="51">
        <v>0.17836512820512823</v>
      </c>
      <c r="K486" s="53">
        <v>2.7540615741903087</v>
      </c>
      <c r="L486" s="53">
        <v>2.7387856798165275</v>
      </c>
      <c r="M486" s="53">
        <v>586.98445357277171</v>
      </c>
      <c r="N486" s="53">
        <v>0.48680358806912405</v>
      </c>
      <c r="O486" s="53">
        <v>12.596788863338455</v>
      </c>
      <c r="P486" s="53">
        <v>12.596788863338453</v>
      </c>
      <c r="Q486" s="53" t="s">
        <v>71</v>
      </c>
      <c r="R486" s="53" t="s">
        <v>74</v>
      </c>
      <c r="S486" s="53">
        <v>5.7480642305549575E-8</v>
      </c>
      <c r="T486" s="53" t="s">
        <v>74</v>
      </c>
      <c r="U486" s="53">
        <v>2.1567428286876839E-8</v>
      </c>
      <c r="V486" s="53" t="s">
        <v>74</v>
      </c>
      <c r="W486" s="53">
        <v>7.176224143375262E-8</v>
      </c>
      <c r="X486" s="53" t="s">
        <v>74</v>
      </c>
      <c r="Y486" s="53">
        <v>9.416239543216468E-9</v>
      </c>
      <c r="Z486" s="53" t="s">
        <v>74</v>
      </c>
      <c r="AA486" s="53">
        <v>1.4662294204822741E-8</v>
      </c>
      <c r="AB486" s="53" t="s">
        <v>74</v>
      </c>
      <c r="AC486" s="53">
        <v>2.3315902333219542E-8</v>
      </c>
      <c r="AD486" s="53" t="s">
        <v>74</v>
      </c>
      <c r="AE486" s="53" t="s">
        <v>71</v>
      </c>
    </row>
    <row r="487" spans="1:31" x14ac:dyDescent="0.2">
      <c r="A487" s="48">
        <v>95512</v>
      </c>
      <c r="B487" s="49">
        <v>95512</v>
      </c>
      <c r="C487" s="50" t="s">
        <v>558</v>
      </c>
      <c r="D487" s="51">
        <v>0</v>
      </c>
      <c r="E487" s="51">
        <v>0</v>
      </c>
      <c r="F487" s="51">
        <v>0</v>
      </c>
      <c r="G487" s="52">
        <v>0</v>
      </c>
      <c r="H487" s="52">
        <v>0</v>
      </c>
      <c r="I487" s="51">
        <v>0</v>
      </c>
      <c r="J487" s="51">
        <v>0</v>
      </c>
      <c r="K487" s="53">
        <v>14.02401353913727</v>
      </c>
      <c r="L487" s="53">
        <v>11.911034641924941</v>
      </c>
      <c r="M487" s="53">
        <v>2063.0265719385275</v>
      </c>
      <c r="N487" s="53">
        <v>0.23279882774229083</v>
      </c>
      <c r="O487" s="53">
        <v>206.87586183847179</v>
      </c>
      <c r="P487" s="53">
        <v>206.87586183847174</v>
      </c>
      <c r="Q487" s="53" t="s">
        <v>71</v>
      </c>
      <c r="R487" s="53" t="s">
        <v>74</v>
      </c>
      <c r="S487" s="53" t="s">
        <v>74</v>
      </c>
      <c r="T487" s="53" t="s">
        <v>74</v>
      </c>
      <c r="U487" s="53" t="s">
        <v>74</v>
      </c>
      <c r="V487" s="53" t="s">
        <v>74</v>
      </c>
      <c r="W487" s="53" t="s">
        <v>74</v>
      </c>
      <c r="X487" s="53" t="s">
        <v>74</v>
      </c>
      <c r="Y487" s="53" t="s">
        <v>74</v>
      </c>
      <c r="Z487" s="53" t="s">
        <v>74</v>
      </c>
      <c r="AA487" s="53" t="s">
        <v>74</v>
      </c>
      <c r="AB487" s="53" t="s">
        <v>74</v>
      </c>
      <c r="AC487" s="53" t="s">
        <v>74</v>
      </c>
      <c r="AD487" s="53" t="s">
        <v>74</v>
      </c>
      <c r="AE487" s="53" t="s">
        <v>74</v>
      </c>
    </row>
    <row r="488" spans="1:31" ht="12.75" customHeight="1" x14ac:dyDescent="0.2">
      <c r="A488" s="48">
        <v>95523</v>
      </c>
      <c r="B488" s="49">
        <v>95523</v>
      </c>
      <c r="C488" s="50" t="s">
        <v>559</v>
      </c>
      <c r="D488" s="51">
        <v>0</v>
      </c>
      <c r="E488" s="51">
        <v>0</v>
      </c>
      <c r="F488" s="51">
        <v>0</v>
      </c>
      <c r="G488" s="52">
        <v>0</v>
      </c>
      <c r="H488" s="52">
        <v>0</v>
      </c>
      <c r="I488" s="51">
        <v>0</v>
      </c>
      <c r="J488" s="51">
        <v>0</v>
      </c>
      <c r="K488" s="53">
        <v>8.842796257996309E-2</v>
      </c>
      <c r="L488" s="53">
        <v>8.5029042046683601E-2</v>
      </c>
      <c r="M488" s="53">
        <v>237.02081198752259</v>
      </c>
      <c r="N488" s="53">
        <v>1.6077708428120105E-2</v>
      </c>
      <c r="O488" s="53">
        <v>2.7022519426013982</v>
      </c>
      <c r="P488" s="53">
        <v>2.7022519426013978</v>
      </c>
      <c r="Q488" s="53" t="s">
        <v>73</v>
      </c>
      <c r="R488" s="53" t="s">
        <v>74</v>
      </c>
      <c r="S488" s="53" t="s">
        <v>74</v>
      </c>
      <c r="T488" s="53" t="s">
        <v>74</v>
      </c>
      <c r="U488" s="53" t="s">
        <v>74</v>
      </c>
      <c r="V488" s="53" t="s">
        <v>74</v>
      </c>
      <c r="W488" s="53" t="s">
        <v>74</v>
      </c>
      <c r="X488" s="53" t="s">
        <v>74</v>
      </c>
      <c r="Y488" s="53" t="s">
        <v>74</v>
      </c>
      <c r="Z488" s="53" t="s">
        <v>74</v>
      </c>
      <c r="AA488" s="53" t="s">
        <v>74</v>
      </c>
      <c r="AB488" s="53" t="s">
        <v>74</v>
      </c>
      <c r="AC488" s="53" t="s">
        <v>74</v>
      </c>
      <c r="AD488" s="53" t="s">
        <v>74</v>
      </c>
      <c r="AE488" s="53" t="s">
        <v>74</v>
      </c>
    </row>
    <row r="489" spans="1:31" ht="12.75" customHeight="1" x14ac:dyDescent="0.2">
      <c r="A489" s="48">
        <v>95534</v>
      </c>
      <c r="B489" s="49">
        <v>95534</v>
      </c>
      <c r="C489" s="50" t="s">
        <v>560</v>
      </c>
      <c r="D489" s="51">
        <v>0</v>
      </c>
      <c r="E489" s="51">
        <v>0</v>
      </c>
      <c r="F489" s="51">
        <v>0</v>
      </c>
      <c r="G489" s="52">
        <v>0</v>
      </c>
      <c r="H489" s="52">
        <v>0</v>
      </c>
      <c r="I489" s="51">
        <v>0</v>
      </c>
      <c r="J489" s="51">
        <v>0</v>
      </c>
      <c r="K489" s="53">
        <v>2.967658357620957</v>
      </c>
      <c r="L489" s="53">
        <v>1.1963174999686479</v>
      </c>
      <c r="M489" s="53">
        <v>677.91200326156388</v>
      </c>
      <c r="N489" s="53">
        <v>4.1933406430544017E-3</v>
      </c>
      <c r="O489" s="53">
        <v>35.115354437568648</v>
      </c>
      <c r="P489" s="53">
        <v>35.115354437568655</v>
      </c>
      <c r="Q489" s="53" t="s">
        <v>71</v>
      </c>
      <c r="R489" s="53" t="s">
        <v>74</v>
      </c>
      <c r="S489" s="53" t="s">
        <v>74</v>
      </c>
      <c r="T489" s="53" t="s">
        <v>74</v>
      </c>
      <c r="U489" s="53" t="s">
        <v>74</v>
      </c>
      <c r="V489" s="53" t="s">
        <v>74</v>
      </c>
      <c r="W489" s="53" t="s">
        <v>74</v>
      </c>
      <c r="X489" s="53" t="s">
        <v>74</v>
      </c>
      <c r="Y489" s="53" t="s">
        <v>74</v>
      </c>
      <c r="Z489" s="53" t="s">
        <v>74</v>
      </c>
      <c r="AA489" s="53" t="s">
        <v>74</v>
      </c>
      <c r="AB489" s="53" t="s">
        <v>74</v>
      </c>
      <c r="AC489" s="53" t="s">
        <v>74</v>
      </c>
      <c r="AD489" s="53" t="s">
        <v>74</v>
      </c>
      <c r="AE489" s="53" t="s">
        <v>74</v>
      </c>
    </row>
    <row r="490" spans="1:31" x14ac:dyDescent="0.2">
      <c r="A490" s="48">
        <v>95545</v>
      </c>
      <c r="B490" s="49">
        <v>95545</v>
      </c>
      <c r="C490" s="50" t="s">
        <v>561</v>
      </c>
      <c r="D490" s="51">
        <v>0</v>
      </c>
      <c r="E490" s="51">
        <v>0</v>
      </c>
      <c r="F490" s="51">
        <v>0</v>
      </c>
      <c r="G490" s="52">
        <v>0</v>
      </c>
      <c r="H490" s="52">
        <v>0</v>
      </c>
      <c r="I490" s="51">
        <v>0</v>
      </c>
      <c r="J490" s="51">
        <v>0</v>
      </c>
      <c r="K490" s="53">
        <v>162.94922131476315</v>
      </c>
      <c r="L490" s="53">
        <v>123.751427052232</v>
      </c>
      <c r="M490" s="53">
        <v>5829.2180530095466</v>
      </c>
      <c r="N490" s="53">
        <v>3.8273300789259186E-3</v>
      </c>
      <c r="O490" s="53">
        <v>1407.9709547279981</v>
      </c>
      <c r="P490" s="53">
        <v>1407.9709547279983</v>
      </c>
      <c r="Q490" s="53" t="s">
        <v>71</v>
      </c>
      <c r="R490" s="53" t="s">
        <v>74</v>
      </c>
      <c r="S490" s="53" t="s">
        <v>74</v>
      </c>
      <c r="T490" s="53" t="s">
        <v>74</v>
      </c>
      <c r="U490" s="53" t="s">
        <v>74</v>
      </c>
      <c r="V490" s="53" t="s">
        <v>74</v>
      </c>
      <c r="W490" s="53" t="s">
        <v>74</v>
      </c>
      <c r="X490" s="53" t="s">
        <v>74</v>
      </c>
      <c r="Y490" s="53" t="s">
        <v>74</v>
      </c>
      <c r="Z490" s="53" t="s">
        <v>74</v>
      </c>
      <c r="AA490" s="53" t="s">
        <v>74</v>
      </c>
      <c r="AB490" s="53" t="s">
        <v>74</v>
      </c>
      <c r="AC490" s="53" t="s">
        <v>74</v>
      </c>
      <c r="AD490" s="53" t="s">
        <v>74</v>
      </c>
      <c r="AE490" s="53" t="s">
        <v>74</v>
      </c>
    </row>
    <row r="491" spans="1:31" x14ac:dyDescent="0.2">
      <c r="A491" s="48">
        <v>95567</v>
      </c>
      <c r="B491" s="49">
        <v>95567</v>
      </c>
      <c r="C491" s="50" t="s">
        <v>562</v>
      </c>
      <c r="D491" s="51">
        <v>0</v>
      </c>
      <c r="E491" s="51">
        <v>0</v>
      </c>
      <c r="F491" s="51">
        <v>0</v>
      </c>
      <c r="G491" s="52">
        <v>0</v>
      </c>
      <c r="H491" s="52">
        <v>0</v>
      </c>
      <c r="I491" s="51">
        <v>0</v>
      </c>
      <c r="J491" s="51">
        <v>0</v>
      </c>
      <c r="K491" s="53">
        <v>6.9333562999693896</v>
      </c>
      <c r="L491" s="53">
        <v>6.7935541774389749</v>
      </c>
      <c r="M491" s="53">
        <v>703.11688912146167</v>
      </c>
      <c r="N491" s="53">
        <v>0.4169486124833568</v>
      </c>
      <c r="O491" s="53">
        <v>33.19999973076969</v>
      </c>
      <c r="P491" s="53">
        <v>33.19999973076969</v>
      </c>
      <c r="Q491" s="53" t="s">
        <v>73</v>
      </c>
      <c r="R491" s="53" t="s">
        <v>74</v>
      </c>
      <c r="S491" s="53" t="s">
        <v>74</v>
      </c>
      <c r="T491" s="53" t="s">
        <v>74</v>
      </c>
      <c r="U491" s="53" t="s">
        <v>74</v>
      </c>
      <c r="V491" s="53" t="s">
        <v>74</v>
      </c>
      <c r="W491" s="53" t="s">
        <v>74</v>
      </c>
      <c r="X491" s="53" t="s">
        <v>74</v>
      </c>
      <c r="Y491" s="53" t="s">
        <v>74</v>
      </c>
      <c r="Z491" s="53" t="s">
        <v>74</v>
      </c>
      <c r="AA491" s="53" t="s">
        <v>74</v>
      </c>
      <c r="AB491" s="53" t="s">
        <v>74</v>
      </c>
      <c r="AC491" s="53" t="s">
        <v>74</v>
      </c>
      <c r="AD491" s="53" t="s">
        <v>74</v>
      </c>
      <c r="AE491" s="53" t="s">
        <v>74</v>
      </c>
    </row>
    <row r="492" spans="1:31" x14ac:dyDescent="0.2">
      <c r="A492" s="48">
        <v>95578</v>
      </c>
      <c r="B492" s="49">
        <v>95578</v>
      </c>
      <c r="C492" s="50" t="s">
        <v>563</v>
      </c>
      <c r="D492" s="51">
        <v>0</v>
      </c>
      <c r="E492" s="51">
        <v>0</v>
      </c>
      <c r="F492" s="51">
        <v>0</v>
      </c>
      <c r="G492" s="52">
        <v>0</v>
      </c>
      <c r="H492" s="52">
        <v>0</v>
      </c>
      <c r="I492" s="51">
        <v>0</v>
      </c>
      <c r="J492" s="51">
        <v>0</v>
      </c>
      <c r="K492" s="53">
        <v>13.377437925920328</v>
      </c>
      <c r="L492" s="53">
        <v>12.410186227016817</v>
      </c>
      <c r="M492" s="53">
        <v>1004.6658417913229</v>
      </c>
      <c r="N492" s="53">
        <v>0.19675322174883805</v>
      </c>
      <c r="O492" s="53">
        <v>18.398929010833967</v>
      </c>
      <c r="P492" s="53">
        <v>18.398929010833967</v>
      </c>
      <c r="Q492" s="53" t="s">
        <v>71</v>
      </c>
      <c r="R492" s="53" t="s">
        <v>74</v>
      </c>
      <c r="S492" s="53">
        <v>1.3222555872957985E-6</v>
      </c>
      <c r="T492" s="53" t="s">
        <v>74</v>
      </c>
      <c r="U492" s="53">
        <v>1.372396763107295E-7</v>
      </c>
      <c r="V492" s="53" t="s">
        <v>74</v>
      </c>
      <c r="W492" s="53">
        <v>1.5373130879492654E-6</v>
      </c>
      <c r="X492" s="53" t="s">
        <v>74</v>
      </c>
      <c r="Y492" s="53">
        <v>1.0387829597887732E-8</v>
      </c>
      <c r="Z492" s="53" t="s">
        <v>74</v>
      </c>
      <c r="AA492" s="53">
        <v>3.9723482012713864E-8</v>
      </c>
      <c r="AB492" s="53" t="s">
        <v>74</v>
      </c>
      <c r="AC492" s="53">
        <v>8.270065697961015E-8</v>
      </c>
      <c r="AD492" s="53" t="s">
        <v>74</v>
      </c>
      <c r="AE492" s="53" t="s">
        <v>71</v>
      </c>
    </row>
    <row r="493" spans="1:31" x14ac:dyDescent="0.2">
      <c r="A493" s="48">
        <v>95636</v>
      </c>
      <c r="B493" s="49">
        <v>95636</v>
      </c>
      <c r="C493" s="50" t="s">
        <v>564</v>
      </c>
      <c r="D493" s="51">
        <v>0</v>
      </c>
      <c r="E493" s="51">
        <v>0</v>
      </c>
      <c r="F493" s="51">
        <v>0</v>
      </c>
      <c r="G493" s="52">
        <v>0</v>
      </c>
      <c r="H493" s="52">
        <v>0</v>
      </c>
      <c r="I493" s="51">
        <v>0</v>
      </c>
      <c r="J493" s="51">
        <v>8.8724358974358957</v>
      </c>
      <c r="K493" s="53">
        <v>4.5048058937185352E-2</v>
      </c>
      <c r="L493" s="53">
        <v>3.3280699482315691E-2</v>
      </c>
      <c r="M493" s="53">
        <v>716.2977341083091</v>
      </c>
      <c r="N493" s="53">
        <v>6.1383266855344655E-3</v>
      </c>
      <c r="O493" s="53">
        <v>6.3368218174862019</v>
      </c>
      <c r="P493" s="53">
        <v>6.3368218174862028</v>
      </c>
      <c r="Q493" s="53" t="s">
        <v>71</v>
      </c>
      <c r="R493" s="53">
        <v>5.8893421171140464E-9</v>
      </c>
      <c r="S493" s="53" t="s">
        <v>74</v>
      </c>
      <c r="T493" s="53">
        <v>1.5886935008042255E-10</v>
      </c>
      <c r="U493" s="53" t="s">
        <v>74</v>
      </c>
      <c r="V493" s="53">
        <v>5.4820970910256208E-9</v>
      </c>
      <c r="W493" s="53" t="s">
        <v>74</v>
      </c>
      <c r="X493" s="53">
        <v>4.690186855905494E-10</v>
      </c>
      <c r="Y493" s="53" t="s">
        <v>74</v>
      </c>
      <c r="Z493" s="53">
        <v>1.6079817913309291E-10</v>
      </c>
      <c r="AA493" s="53" t="s">
        <v>74</v>
      </c>
      <c r="AB493" s="53">
        <v>1.1817889668627214E-9</v>
      </c>
      <c r="AC493" s="53" t="s">
        <v>74</v>
      </c>
      <c r="AD493" s="53" t="s">
        <v>71</v>
      </c>
      <c r="AE493" s="53" t="s">
        <v>74</v>
      </c>
    </row>
    <row r="494" spans="1:31" x14ac:dyDescent="0.2">
      <c r="A494" s="48">
        <v>95647</v>
      </c>
      <c r="B494" s="49">
        <v>95647</v>
      </c>
      <c r="C494" s="50" t="s">
        <v>565</v>
      </c>
      <c r="D494" s="51">
        <v>0</v>
      </c>
      <c r="E494" s="51">
        <v>0</v>
      </c>
      <c r="F494" s="51">
        <v>0</v>
      </c>
      <c r="G494" s="52">
        <v>0</v>
      </c>
      <c r="H494" s="52">
        <v>0</v>
      </c>
      <c r="I494" s="51">
        <v>0</v>
      </c>
      <c r="J494" s="51">
        <v>0</v>
      </c>
      <c r="K494" s="53">
        <v>3.7046697282609728</v>
      </c>
      <c r="L494" s="53">
        <v>1.3127602242193059</v>
      </c>
      <c r="M494" s="53">
        <v>1043.1843210263798</v>
      </c>
      <c r="N494" s="53">
        <v>9.6917827611533187E-3</v>
      </c>
      <c r="O494" s="53">
        <v>78.10670279411768</v>
      </c>
      <c r="P494" s="53">
        <v>78.106702794117709</v>
      </c>
      <c r="Q494" s="53" t="s">
        <v>71</v>
      </c>
      <c r="R494" s="53" t="s">
        <v>74</v>
      </c>
      <c r="S494" s="53" t="s">
        <v>74</v>
      </c>
      <c r="T494" s="53" t="s">
        <v>74</v>
      </c>
      <c r="U494" s="53" t="s">
        <v>74</v>
      </c>
      <c r="V494" s="53" t="s">
        <v>74</v>
      </c>
      <c r="W494" s="53" t="s">
        <v>74</v>
      </c>
      <c r="X494" s="53" t="s">
        <v>74</v>
      </c>
      <c r="Y494" s="53" t="s">
        <v>74</v>
      </c>
      <c r="Z494" s="53" t="s">
        <v>74</v>
      </c>
      <c r="AA494" s="53" t="s">
        <v>74</v>
      </c>
      <c r="AB494" s="53" t="s">
        <v>74</v>
      </c>
      <c r="AC494" s="53" t="s">
        <v>74</v>
      </c>
      <c r="AD494" s="53" t="s">
        <v>74</v>
      </c>
      <c r="AE494" s="53" t="s">
        <v>74</v>
      </c>
    </row>
    <row r="495" spans="1:31" x14ac:dyDescent="0.2">
      <c r="A495" s="48">
        <v>95658</v>
      </c>
      <c r="B495" s="49">
        <v>95658</v>
      </c>
      <c r="C495" s="50" t="s">
        <v>566</v>
      </c>
      <c r="D495" s="51">
        <v>0</v>
      </c>
      <c r="E495" s="51">
        <v>0</v>
      </c>
      <c r="F495" s="51">
        <v>0</v>
      </c>
      <c r="G495" s="52">
        <v>0</v>
      </c>
      <c r="H495" s="52">
        <v>0</v>
      </c>
      <c r="I495" s="51">
        <v>0</v>
      </c>
      <c r="J495" s="51">
        <v>2.1236410256410259</v>
      </c>
      <c r="K495" s="53">
        <v>20.94088894025781</v>
      </c>
      <c r="L495" s="53">
        <v>5.7058913087402194</v>
      </c>
      <c r="M495" s="53">
        <v>1682.3091394042826</v>
      </c>
      <c r="N495" s="53">
        <v>4.1367815202016786E-3</v>
      </c>
      <c r="O495" s="53">
        <v>25.715631055028393</v>
      </c>
      <c r="P495" s="53">
        <v>25.715631055028389</v>
      </c>
      <c r="Q495" s="53" t="s">
        <v>73</v>
      </c>
      <c r="R495" s="53" t="s">
        <v>74</v>
      </c>
      <c r="S495" s="53">
        <v>3.6814107634153115E-6</v>
      </c>
      <c r="T495" s="53" t="s">
        <v>74</v>
      </c>
      <c r="U495" s="53">
        <v>3.6496979533052159E-7</v>
      </c>
      <c r="V495" s="53" t="s">
        <v>74</v>
      </c>
      <c r="W495" s="53">
        <v>7.4853011245919003E-6</v>
      </c>
      <c r="X495" s="53" t="s">
        <v>74</v>
      </c>
      <c r="Y495" s="53">
        <v>1.4801991238320642E-8</v>
      </c>
      <c r="Z495" s="53" t="s">
        <v>74</v>
      </c>
      <c r="AA495" s="53">
        <v>1.2096922281396075E-7</v>
      </c>
      <c r="AB495" s="53" t="s">
        <v>74</v>
      </c>
      <c r="AC495" s="53">
        <v>2.9414809441731179E-7</v>
      </c>
      <c r="AD495" s="53" t="s">
        <v>74</v>
      </c>
      <c r="AE495" s="53" t="s">
        <v>71</v>
      </c>
    </row>
    <row r="496" spans="1:31" x14ac:dyDescent="0.2">
      <c r="A496" s="48">
        <v>95681</v>
      </c>
      <c r="B496" s="49">
        <v>95681</v>
      </c>
      <c r="C496" s="50" t="s">
        <v>567</v>
      </c>
      <c r="D496" s="51">
        <v>0</v>
      </c>
      <c r="E496" s="51">
        <v>0</v>
      </c>
      <c r="F496" s="51">
        <v>0</v>
      </c>
      <c r="G496" s="52">
        <v>0</v>
      </c>
      <c r="H496" s="52">
        <v>0</v>
      </c>
      <c r="I496" s="51">
        <v>0</v>
      </c>
      <c r="J496" s="51">
        <v>0</v>
      </c>
      <c r="K496" s="53">
        <v>0.76022474119937833</v>
      </c>
      <c r="L496" s="53">
        <v>0.45757566575841752</v>
      </c>
      <c r="M496" s="53">
        <v>405.15234039849895</v>
      </c>
      <c r="N496" s="53">
        <v>9.752923206228864E-3</v>
      </c>
      <c r="O496" s="53">
        <v>29.031319352047714</v>
      </c>
      <c r="P496" s="53">
        <v>29.031319352047706</v>
      </c>
      <c r="Q496" s="53" t="s">
        <v>73</v>
      </c>
      <c r="R496" s="53" t="s">
        <v>74</v>
      </c>
      <c r="S496" s="53" t="s">
        <v>74</v>
      </c>
      <c r="T496" s="53" t="s">
        <v>74</v>
      </c>
      <c r="U496" s="53" t="s">
        <v>74</v>
      </c>
      <c r="V496" s="53" t="s">
        <v>74</v>
      </c>
      <c r="W496" s="53" t="s">
        <v>74</v>
      </c>
      <c r="X496" s="53" t="s">
        <v>74</v>
      </c>
      <c r="Y496" s="53" t="s">
        <v>74</v>
      </c>
      <c r="Z496" s="53" t="s">
        <v>74</v>
      </c>
      <c r="AA496" s="53" t="s">
        <v>74</v>
      </c>
      <c r="AB496" s="53" t="s">
        <v>74</v>
      </c>
      <c r="AC496" s="53" t="s">
        <v>74</v>
      </c>
      <c r="AD496" s="53" t="s">
        <v>74</v>
      </c>
      <c r="AE496" s="53" t="s">
        <v>74</v>
      </c>
    </row>
    <row r="497" spans="1:31" x14ac:dyDescent="0.2">
      <c r="A497" s="48">
        <v>95705</v>
      </c>
      <c r="B497" s="49">
        <v>95705</v>
      </c>
      <c r="C497" s="50" t="s">
        <v>568</v>
      </c>
      <c r="D497" s="51">
        <v>0</v>
      </c>
      <c r="E497" s="51">
        <v>0</v>
      </c>
      <c r="F497" s="51">
        <v>0</v>
      </c>
      <c r="G497" s="52">
        <v>0</v>
      </c>
      <c r="H497" s="52">
        <v>0</v>
      </c>
      <c r="I497" s="51">
        <v>0</v>
      </c>
      <c r="J497" s="51">
        <v>0</v>
      </c>
      <c r="K497" s="53">
        <v>70.352312368341032</v>
      </c>
      <c r="L497" s="53">
        <v>46.810490342839643</v>
      </c>
      <c r="M497" s="53">
        <v>2826.5591158416714</v>
      </c>
      <c r="N497" s="53">
        <v>1.4607201980861041E-3</v>
      </c>
      <c r="O497" s="53">
        <v>544.9937773468439</v>
      </c>
      <c r="P497" s="53">
        <v>544.9937773468439</v>
      </c>
      <c r="Q497" s="53" t="s">
        <v>73</v>
      </c>
      <c r="R497" s="53" t="s">
        <v>74</v>
      </c>
      <c r="S497" s="53" t="s">
        <v>74</v>
      </c>
      <c r="T497" s="53" t="s">
        <v>74</v>
      </c>
      <c r="U497" s="53" t="s">
        <v>74</v>
      </c>
      <c r="V497" s="53" t="s">
        <v>74</v>
      </c>
      <c r="W497" s="53" t="s">
        <v>74</v>
      </c>
      <c r="X497" s="53" t="s">
        <v>74</v>
      </c>
      <c r="Y497" s="53" t="s">
        <v>74</v>
      </c>
      <c r="Z497" s="53" t="s">
        <v>74</v>
      </c>
      <c r="AA497" s="53" t="s">
        <v>74</v>
      </c>
      <c r="AB497" s="53" t="s">
        <v>74</v>
      </c>
      <c r="AC497" s="53" t="s">
        <v>74</v>
      </c>
      <c r="AD497" s="53" t="s">
        <v>74</v>
      </c>
      <c r="AE497" s="53" t="s">
        <v>74</v>
      </c>
    </row>
    <row r="498" spans="1:31" x14ac:dyDescent="0.2">
      <c r="A498" s="48">
        <v>95749</v>
      </c>
      <c r="B498" s="49">
        <v>95749</v>
      </c>
      <c r="C498" s="50" t="s">
        <v>569</v>
      </c>
      <c r="D498" s="51">
        <v>0</v>
      </c>
      <c r="E498" s="51">
        <v>0</v>
      </c>
      <c r="F498" s="51">
        <v>0</v>
      </c>
      <c r="G498" s="52">
        <v>0</v>
      </c>
      <c r="H498" s="52">
        <v>0</v>
      </c>
      <c r="I498" s="51">
        <v>0</v>
      </c>
      <c r="J498" s="51">
        <v>0</v>
      </c>
      <c r="K498" s="53">
        <v>65.434306505152705</v>
      </c>
      <c r="L498" s="53">
        <v>31.743081120100019</v>
      </c>
      <c r="M498" s="53">
        <v>3223.460441113727</v>
      </c>
      <c r="N498" s="53">
        <v>9.4235511610120479E-3</v>
      </c>
      <c r="O498" s="53">
        <v>272.00590662745702</v>
      </c>
      <c r="P498" s="53">
        <v>272.00590662745708</v>
      </c>
      <c r="Q498" s="53" t="s">
        <v>71</v>
      </c>
      <c r="R498" s="53" t="s">
        <v>74</v>
      </c>
      <c r="S498" s="53" t="s">
        <v>74</v>
      </c>
      <c r="T498" s="53" t="s">
        <v>74</v>
      </c>
      <c r="U498" s="53" t="s">
        <v>74</v>
      </c>
      <c r="V498" s="53" t="s">
        <v>74</v>
      </c>
      <c r="W498" s="53" t="s">
        <v>74</v>
      </c>
      <c r="X498" s="53" t="s">
        <v>74</v>
      </c>
      <c r="Y498" s="53" t="s">
        <v>74</v>
      </c>
      <c r="Z498" s="53" t="s">
        <v>74</v>
      </c>
      <c r="AA498" s="53" t="s">
        <v>74</v>
      </c>
      <c r="AB498" s="53" t="s">
        <v>74</v>
      </c>
      <c r="AC498" s="53" t="s">
        <v>74</v>
      </c>
      <c r="AD498" s="53" t="s">
        <v>74</v>
      </c>
      <c r="AE498" s="53" t="s">
        <v>74</v>
      </c>
    </row>
    <row r="499" spans="1:31" x14ac:dyDescent="0.2">
      <c r="A499" s="48">
        <v>95750</v>
      </c>
      <c r="B499" s="49">
        <v>95750</v>
      </c>
      <c r="C499" s="50" t="s">
        <v>570</v>
      </c>
      <c r="D499" s="51">
        <v>0</v>
      </c>
      <c r="E499" s="51">
        <v>0</v>
      </c>
      <c r="F499" s="51">
        <v>0</v>
      </c>
      <c r="G499" s="52">
        <v>0</v>
      </c>
      <c r="H499" s="52">
        <v>0</v>
      </c>
      <c r="I499" s="51">
        <v>0</v>
      </c>
      <c r="J499" s="51">
        <v>0</v>
      </c>
      <c r="K499" s="53">
        <v>2.5960670368762422</v>
      </c>
      <c r="L499" s="53">
        <v>2.5555839102857036</v>
      </c>
      <c r="M499" s="53">
        <v>1465.6174927453515</v>
      </c>
      <c r="N499" s="53">
        <v>0.44452095019387555</v>
      </c>
      <c r="O499" s="53">
        <v>19.494202257556765</v>
      </c>
      <c r="P499" s="53">
        <v>19.494202257556772</v>
      </c>
      <c r="Q499" s="53" t="s">
        <v>73</v>
      </c>
      <c r="R499" s="53" t="s">
        <v>74</v>
      </c>
      <c r="S499" s="53" t="s">
        <v>74</v>
      </c>
      <c r="T499" s="53" t="s">
        <v>74</v>
      </c>
      <c r="U499" s="53" t="s">
        <v>74</v>
      </c>
      <c r="V499" s="53" t="s">
        <v>74</v>
      </c>
      <c r="W499" s="53" t="s">
        <v>74</v>
      </c>
      <c r="X499" s="53" t="s">
        <v>74</v>
      </c>
      <c r="Y499" s="53" t="s">
        <v>74</v>
      </c>
      <c r="Z499" s="53" t="s">
        <v>74</v>
      </c>
      <c r="AA499" s="53" t="s">
        <v>74</v>
      </c>
      <c r="AB499" s="53" t="s">
        <v>74</v>
      </c>
      <c r="AC499" s="53" t="s">
        <v>74</v>
      </c>
      <c r="AD499" s="53" t="s">
        <v>74</v>
      </c>
      <c r="AE499" s="53" t="s">
        <v>74</v>
      </c>
    </row>
    <row r="500" spans="1:31" x14ac:dyDescent="0.2">
      <c r="A500" s="48">
        <v>95761</v>
      </c>
      <c r="B500" s="49">
        <v>95761</v>
      </c>
      <c r="C500" s="50" t="s">
        <v>571</v>
      </c>
      <c r="D500" s="51">
        <v>0</v>
      </c>
      <c r="E500" s="51">
        <v>0</v>
      </c>
      <c r="F500" s="51">
        <v>0</v>
      </c>
      <c r="G500" s="52">
        <v>0</v>
      </c>
      <c r="H500" s="52">
        <v>0</v>
      </c>
      <c r="I500" s="51">
        <v>0</v>
      </c>
      <c r="J500" s="51">
        <v>0</v>
      </c>
      <c r="K500" s="53">
        <v>62.321993888411519</v>
      </c>
      <c r="L500" s="53">
        <v>58.8694551876007</v>
      </c>
      <c r="M500" s="53">
        <v>10377.319425235826</v>
      </c>
      <c r="N500" s="53">
        <v>2.4515452623875489</v>
      </c>
      <c r="O500" s="53">
        <v>697.70419829853495</v>
      </c>
      <c r="P500" s="53">
        <v>697.70419829853483</v>
      </c>
      <c r="Q500" s="53" t="s">
        <v>71</v>
      </c>
      <c r="R500" s="53" t="s">
        <v>74</v>
      </c>
      <c r="S500" s="53" t="s">
        <v>74</v>
      </c>
      <c r="T500" s="53" t="s">
        <v>74</v>
      </c>
      <c r="U500" s="53" t="s">
        <v>74</v>
      </c>
      <c r="V500" s="53" t="s">
        <v>74</v>
      </c>
      <c r="W500" s="53" t="s">
        <v>74</v>
      </c>
      <c r="X500" s="53" t="s">
        <v>74</v>
      </c>
      <c r="Y500" s="53" t="s">
        <v>74</v>
      </c>
      <c r="Z500" s="53" t="s">
        <v>74</v>
      </c>
      <c r="AA500" s="53" t="s">
        <v>74</v>
      </c>
      <c r="AB500" s="53" t="s">
        <v>74</v>
      </c>
      <c r="AC500" s="53" t="s">
        <v>74</v>
      </c>
      <c r="AD500" s="53" t="s">
        <v>74</v>
      </c>
      <c r="AE500" s="53" t="s">
        <v>74</v>
      </c>
    </row>
    <row r="501" spans="1:31" x14ac:dyDescent="0.2">
      <c r="A501" s="48">
        <v>95772</v>
      </c>
      <c r="B501" s="49">
        <v>95772</v>
      </c>
      <c r="C501" s="50" t="s">
        <v>572</v>
      </c>
      <c r="D501" s="51">
        <v>0</v>
      </c>
      <c r="E501" s="51">
        <v>0</v>
      </c>
      <c r="F501" s="51">
        <v>0</v>
      </c>
      <c r="G501" s="52">
        <v>0</v>
      </c>
      <c r="H501" s="52">
        <v>0</v>
      </c>
      <c r="I501" s="51">
        <v>0</v>
      </c>
      <c r="J501" s="51">
        <v>0</v>
      </c>
      <c r="K501" s="53">
        <v>728.36809436640317</v>
      </c>
      <c r="L501" s="53">
        <v>491.582559965499</v>
      </c>
      <c r="M501" s="53">
        <v>17991.147460794986</v>
      </c>
      <c r="N501" s="53">
        <v>0.15789352714674737</v>
      </c>
      <c r="O501" s="53">
        <v>283.54556287983803</v>
      </c>
      <c r="P501" s="53">
        <v>283.54556287983803</v>
      </c>
      <c r="Q501" s="53" t="s">
        <v>71</v>
      </c>
      <c r="R501" s="53" t="s">
        <v>74</v>
      </c>
      <c r="S501" s="53" t="s">
        <v>74</v>
      </c>
      <c r="T501" s="53" t="s">
        <v>74</v>
      </c>
      <c r="U501" s="53" t="s">
        <v>74</v>
      </c>
      <c r="V501" s="53" t="s">
        <v>74</v>
      </c>
      <c r="W501" s="53" t="s">
        <v>74</v>
      </c>
      <c r="X501" s="53" t="s">
        <v>74</v>
      </c>
      <c r="Y501" s="53" t="s">
        <v>74</v>
      </c>
      <c r="Z501" s="53" t="s">
        <v>74</v>
      </c>
      <c r="AA501" s="53" t="s">
        <v>74</v>
      </c>
      <c r="AB501" s="53" t="s">
        <v>74</v>
      </c>
      <c r="AC501" s="53" t="s">
        <v>74</v>
      </c>
      <c r="AD501" s="53" t="s">
        <v>74</v>
      </c>
      <c r="AE501" s="53" t="s">
        <v>74</v>
      </c>
    </row>
    <row r="502" spans="1:31" x14ac:dyDescent="0.2">
      <c r="A502" s="48">
        <v>95794</v>
      </c>
      <c r="B502" s="49">
        <v>95794</v>
      </c>
      <c r="C502" s="50" t="s">
        <v>573</v>
      </c>
      <c r="D502" s="51">
        <v>0</v>
      </c>
      <c r="E502" s="51">
        <v>0</v>
      </c>
      <c r="F502" s="51">
        <v>0</v>
      </c>
      <c r="G502" s="52">
        <v>0</v>
      </c>
      <c r="H502" s="52">
        <v>0</v>
      </c>
      <c r="I502" s="51">
        <v>0</v>
      </c>
      <c r="J502" s="51">
        <v>0</v>
      </c>
      <c r="K502" s="53" t="s">
        <v>74</v>
      </c>
      <c r="L502" s="53" t="s">
        <v>74</v>
      </c>
      <c r="M502" s="53" t="s">
        <v>74</v>
      </c>
      <c r="N502" s="53" t="s">
        <v>74</v>
      </c>
      <c r="O502" s="53" t="s">
        <v>74</v>
      </c>
      <c r="P502" s="53" t="s">
        <v>74</v>
      </c>
      <c r="Q502" s="53" t="s">
        <v>74</v>
      </c>
      <c r="R502" s="53">
        <v>1.9525952237919579E-7</v>
      </c>
      <c r="S502" s="53" t="s">
        <v>74</v>
      </c>
      <c r="T502" s="53">
        <v>4.532540630279407E-9</v>
      </c>
      <c r="U502" s="53" t="s">
        <v>74</v>
      </c>
      <c r="V502" s="53">
        <v>4.9073160000094029E-7</v>
      </c>
      <c r="W502" s="53" t="s">
        <v>74</v>
      </c>
      <c r="X502" s="53">
        <v>2.8805231323326605E-9</v>
      </c>
      <c r="Y502" s="53" t="s">
        <v>74</v>
      </c>
      <c r="Z502" s="53">
        <v>3.5356238866897768E-8</v>
      </c>
      <c r="AA502" s="53" t="s">
        <v>74</v>
      </c>
      <c r="AB502" s="53">
        <v>7.7340956267841165E-8</v>
      </c>
      <c r="AC502" s="53" t="s">
        <v>74</v>
      </c>
      <c r="AD502" s="53" t="s">
        <v>71</v>
      </c>
      <c r="AE502" s="53" t="s">
        <v>74</v>
      </c>
    </row>
    <row r="503" spans="1:31" x14ac:dyDescent="0.2">
      <c r="A503" s="48">
        <v>95807</v>
      </c>
      <c r="B503" s="49">
        <v>95807</v>
      </c>
      <c r="C503" s="50" t="s">
        <v>574</v>
      </c>
      <c r="D503" s="51">
        <v>0</v>
      </c>
      <c r="E503" s="51">
        <v>0</v>
      </c>
      <c r="F503" s="51">
        <v>0</v>
      </c>
      <c r="G503" s="52">
        <v>0</v>
      </c>
      <c r="H503" s="52">
        <v>0</v>
      </c>
      <c r="I503" s="51">
        <v>0</v>
      </c>
      <c r="J503" s="51">
        <v>0</v>
      </c>
      <c r="K503" s="53">
        <v>5.658604499040532</v>
      </c>
      <c r="L503" s="53">
        <v>3.8638574432512063</v>
      </c>
      <c r="M503" s="53">
        <v>219.70136360863967</v>
      </c>
      <c r="N503" s="53">
        <v>4.9117039124310939E-5</v>
      </c>
      <c r="O503" s="53">
        <v>42.490034303141982</v>
      </c>
      <c r="P503" s="53">
        <v>42.490034303141982</v>
      </c>
      <c r="Q503" s="53" t="s">
        <v>73</v>
      </c>
      <c r="R503" s="53">
        <v>8.6519964583152589E-6</v>
      </c>
      <c r="S503" s="53" t="s">
        <v>74</v>
      </c>
      <c r="T503" s="53">
        <v>2.3837043977238743E-6</v>
      </c>
      <c r="U503" s="53" t="s">
        <v>74</v>
      </c>
      <c r="V503" s="53">
        <v>5.4684900625778321E-5</v>
      </c>
      <c r="W503" s="53" t="s">
        <v>74</v>
      </c>
      <c r="X503" s="53">
        <v>3.9551342036999171E-7</v>
      </c>
      <c r="Y503" s="53" t="s">
        <v>74</v>
      </c>
      <c r="Z503" s="53">
        <v>1.0579318521237372E-5</v>
      </c>
      <c r="AA503" s="53" t="s">
        <v>74</v>
      </c>
      <c r="AB503" s="53">
        <v>1.3516136255723605E-5</v>
      </c>
      <c r="AC503" s="53" t="s">
        <v>74</v>
      </c>
      <c r="AD503" s="53" t="s">
        <v>71</v>
      </c>
      <c r="AE503" s="53" t="s">
        <v>74</v>
      </c>
    </row>
    <row r="504" spans="1:31" x14ac:dyDescent="0.2">
      <c r="A504" s="48">
        <v>95829</v>
      </c>
      <c r="B504" s="49">
        <v>95829</v>
      </c>
      <c r="C504" s="50" t="s">
        <v>575</v>
      </c>
      <c r="D504" s="51">
        <v>0</v>
      </c>
      <c r="E504" s="51">
        <v>0</v>
      </c>
      <c r="F504" s="51">
        <v>0</v>
      </c>
      <c r="G504" s="52">
        <v>0</v>
      </c>
      <c r="H504" s="52">
        <v>0</v>
      </c>
      <c r="I504" s="51">
        <v>0</v>
      </c>
      <c r="J504" s="51">
        <v>0</v>
      </c>
      <c r="K504" s="53">
        <v>23.559170968073975</v>
      </c>
      <c r="L504" s="53">
        <v>21.72028350473909</v>
      </c>
      <c r="M504" s="53">
        <v>3527.3818924151137</v>
      </c>
      <c r="N504" s="53">
        <v>0.70322098281630785</v>
      </c>
      <c r="O504" s="53">
        <v>251.09208109489654</v>
      </c>
      <c r="P504" s="53">
        <v>251.09208109489663</v>
      </c>
      <c r="Q504" s="53" t="s">
        <v>71</v>
      </c>
      <c r="R504" s="53" t="s">
        <v>74</v>
      </c>
      <c r="S504" s="53" t="s">
        <v>74</v>
      </c>
      <c r="T504" s="53" t="s">
        <v>74</v>
      </c>
      <c r="U504" s="53" t="s">
        <v>74</v>
      </c>
      <c r="V504" s="53" t="s">
        <v>74</v>
      </c>
      <c r="W504" s="53" t="s">
        <v>74</v>
      </c>
      <c r="X504" s="53" t="s">
        <v>74</v>
      </c>
      <c r="Y504" s="53" t="s">
        <v>74</v>
      </c>
      <c r="Z504" s="53" t="s">
        <v>74</v>
      </c>
      <c r="AA504" s="53" t="s">
        <v>74</v>
      </c>
      <c r="AB504" s="53" t="s">
        <v>74</v>
      </c>
      <c r="AC504" s="53" t="s">
        <v>74</v>
      </c>
      <c r="AD504" s="53" t="s">
        <v>74</v>
      </c>
      <c r="AE504" s="53" t="s">
        <v>74</v>
      </c>
    </row>
    <row r="505" spans="1:31" x14ac:dyDescent="0.2">
      <c r="A505" s="48">
        <v>95830</v>
      </c>
      <c r="B505" s="49">
        <v>95830</v>
      </c>
      <c r="C505" s="50" t="s">
        <v>576</v>
      </c>
      <c r="D505" s="51">
        <v>0</v>
      </c>
      <c r="E505" s="51">
        <v>0</v>
      </c>
      <c r="F505" s="51">
        <v>0</v>
      </c>
      <c r="G505" s="52">
        <v>0</v>
      </c>
      <c r="H505" s="52">
        <v>0</v>
      </c>
      <c r="I505" s="51">
        <v>0</v>
      </c>
      <c r="J505" s="51">
        <v>0</v>
      </c>
      <c r="K505" s="53" t="s">
        <v>74</v>
      </c>
      <c r="L505" s="53" t="s">
        <v>74</v>
      </c>
      <c r="M505" s="53" t="s">
        <v>74</v>
      </c>
      <c r="N505" s="53" t="s">
        <v>74</v>
      </c>
      <c r="O505" s="53" t="s">
        <v>74</v>
      </c>
      <c r="P505" s="53" t="s">
        <v>74</v>
      </c>
      <c r="Q505" s="53" t="s">
        <v>74</v>
      </c>
      <c r="R505" s="53">
        <v>9.4637631877087862E-8</v>
      </c>
      <c r="S505" s="53" t="s">
        <v>74</v>
      </c>
      <c r="T505" s="53">
        <v>4.4652797848713419E-9</v>
      </c>
      <c r="U505" s="53" t="s">
        <v>74</v>
      </c>
      <c r="V505" s="53">
        <v>4.0626514073617698E-7</v>
      </c>
      <c r="W505" s="53" t="s">
        <v>74</v>
      </c>
      <c r="X505" s="53">
        <v>2.0568233704647595E-10</v>
      </c>
      <c r="Y505" s="53" t="s">
        <v>74</v>
      </c>
      <c r="Z505" s="53">
        <v>6.7129320481615206E-8</v>
      </c>
      <c r="AA505" s="53" t="s">
        <v>74</v>
      </c>
      <c r="AB505" s="53">
        <v>9.1270345093064321E-8</v>
      </c>
      <c r="AC505" s="53" t="s">
        <v>74</v>
      </c>
      <c r="AD505" s="53" t="s">
        <v>71</v>
      </c>
      <c r="AE505" s="53" t="s">
        <v>74</v>
      </c>
    </row>
    <row r="506" spans="1:31" x14ac:dyDescent="0.2">
      <c r="A506" s="48">
        <v>95841</v>
      </c>
      <c r="B506" s="49">
        <v>95841</v>
      </c>
      <c r="C506" s="50" t="s">
        <v>577</v>
      </c>
      <c r="D506" s="51">
        <v>0</v>
      </c>
      <c r="E506" s="51">
        <v>0</v>
      </c>
      <c r="F506" s="51">
        <v>0</v>
      </c>
      <c r="G506" s="52">
        <v>0</v>
      </c>
      <c r="H506" s="52">
        <v>0</v>
      </c>
      <c r="I506" s="51">
        <v>0</v>
      </c>
      <c r="J506" s="51">
        <v>0</v>
      </c>
      <c r="K506" s="53">
        <v>79.803831623255761</v>
      </c>
      <c r="L506" s="53">
        <v>25.898493477702125</v>
      </c>
      <c r="M506" s="53">
        <v>4182.9861192779226</v>
      </c>
      <c r="N506" s="53">
        <v>3.7505096167285857E-4</v>
      </c>
      <c r="O506" s="53">
        <v>194.76671772373604</v>
      </c>
      <c r="P506" s="53">
        <v>194.76671772373604</v>
      </c>
      <c r="Q506" s="53" t="s">
        <v>73</v>
      </c>
      <c r="R506" s="53" t="s">
        <v>74</v>
      </c>
      <c r="S506" s="53" t="s">
        <v>74</v>
      </c>
      <c r="T506" s="53" t="s">
        <v>74</v>
      </c>
      <c r="U506" s="53" t="s">
        <v>74</v>
      </c>
      <c r="V506" s="53" t="s">
        <v>74</v>
      </c>
      <c r="W506" s="53" t="s">
        <v>74</v>
      </c>
      <c r="X506" s="53" t="s">
        <v>74</v>
      </c>
      <c r="Y506" s="53" t="s">
        <v>74</v>
      </c>
      <c r="Z506" s="53" t="s">
        <v>74</v>
      </c>
      <c r="AA506" s="53" t="s">
        <v>74</v>
      </c>
      <c r="AB506" s="53" t="s">
        <v>74</v>
      </c>
      <c r="AC506" s="53" t="s">
        <v>74</v>
      </c>
      <c r="AD506" s="53" t="s">
        <v>74</v>
      </c>
      <c r="AE506" s="53" t="s">
        <v>74</v>
      </c>
    </row>
    <row r="507" spans="1:31" x14ac:dyDescent="0.2">
      <c r="A507" s="48">
        <v>95874</v>
      </c>
      <c r="B507" s="49">
        <v>95874</v>
      </c>
      <c r="C507" s="50" t="s">
        <v>578</v>
      </c>
      <c r="D507" s="51">
        <v>0</v>
      </c>
      <c r="E507" s="51">
        <v>0</v>
      </c>
      <c r="F507" s="51">
        <v>0</v>
      </c>
      <c r="G507" s="52">
        <v>0</v>
      </c>
      <c r="H507" s="52">
        <v>0</v>
      </c>
      <c r="I507" s="51">
        <v>0</v>
      </c>
      <c r="J507" s="51">
        <v>0</v>
      </c>
      <c r="K507" s="53">
        <v>8.5399829116422374</v>
      </c>
      <c r="L507" s="53">
        <v>2.7220907286420144</v>
      </c>
      <c r="M507" s="53">
        <v>1014.7880240402019</v>
      </c>
      <c r="N507" s="53">
        <v>5.2527243449961855E-3</v>
      </c>
      <c r="O507" s="53">
        <v>15.261796793124143</v>
      </c>
      <c r="P507" s="53">
        <v>15.261796793124143</v>
      </c>
      <c r="Q507" s="53" t="s">
        <v>71</v>
      </c>
      <c r="R507" s="53" t="s">
        <v>74</v>
      </c>
      <c r="S507" s="53" t="s">
        <v>74</v>
      </c>
      <c r="T507" s="53" t="s">
        <v>74</v>
      </c>
      <c r="U507" s="53" t="s">
        <v>74</v>
      </c>
      <c r="V507" s="53" t="s">
        <v>74</v>
      </c>
      <c r="W507" s="53" t="s">
        <v>74</v>
      </c>
      <c r="X507" s="53" t="s">
        <v>74</v>
      </c>
      <c r="Y507" s="53" t="s">
        <v>74</v>
      </c>
      <c r="Z507" s="53" t="s">
        <v>74</v>
      </c>
      <c r="AA507" s="53" t="s">
        <v>74</v>
      </c>
      <c r="AB507" s="53" t="s">
        <v>74</v>
      </c>
      <c r="AC507" s="53" t="s">
        <v>74</v>
      </c>
      <c r="AD507" s="53" t="s">
        <v>74</v>
      </c>
      <c r="AE507" s="53" t="s">
        <v>74</v>
      </c>
    </row>
    <row r="508" spans="1:31" x14ac:dyDescent="0.2">
      <c r="A508" s="48">
        <v>95885</v>
      </c>
      <c r="B508" s="49">
        <v>95885</v>
      </c>
      <c r="C508" s="50" t="s">
        <v>579</v>
      </c>
      <c r="D508" s="51">
        <v>0</v>
      </c>
      <c r="E508" s="51">
        <v>0</v>
      </c>
      <c r="F508" s="51">
        <v>0</v>
      </c>
      <c r="G508" s="52">
        <v>0</v>
      </c>
      <c r="H508" s="52">
        <v>0</v>
      </c>
      <c r="I508" s="51">
        <v>0</v>
      </c>
      <c r="J508" s="51">
        <v>0</v>
      </c>
      <c r="K508" s="53">
        <v>8.9869125705934731</v>
      </c>
      <c r="L508" s="53">
        <v>2.2183109114620994</v>
      </c>
      <c r="M508" s="53">
        <v>500.11393847819301</v>
      </c>
      <c r="N508" s="53">
        <v>3.9070295733324043E-5</v>
      </c>
      <c r="O508" s="53">
        <v>9.5755945491729282</v>
      </c>
      <c r="P508" s="53">
        <v>9.5755945491729264</v>
      </c>
      <c r="Q508" s="53" t="s">
        <v>73</v>
      </c>
      <c r="R508" s="53" t="s">
        <v>74</v>
      </c>
      <c r="S508" s="53" t="s">
        <v>74</v>
      </c>
      <c r="T508" s="53" t="s">
        <v>74</v>
      </c>
      <c r="U508" s="53" t="s">
        <v>74</v>
      </c>
      <c r="V508" s="53" t="s">
        <v>74</v>
      </c>
      <c r="W508" s="53" t="s">
        <v>74</v>
      </c>
      <c r="X508" s="53" t="s">
        <v>74</v>
      </c>
      <c r="Y508" s="53" t="s">
        <v>74</v>
      </c>
      <c r="Z508" s="53" t="s">
        <v>74</v>
      </c>
      <c r="AA508" s="53" t="s">
        <v>74</v>
      </c>
      <c r="AB508" s="53" t="s">
        <v>74</v>
      </c>
      <c r="AC508" s="53" t="s">
        <v>74</v>
      </c>
      <c r="AD508" s="53" t="s">
        <v>74</v>
      </c>
      <c r="AE508" s="53" t="s">
        <v>74</v>
      </c>
    </row>
    <row r="509" spans="1:31" x14ac:dyDescent="0.2">
      <c r="A509" s="48">
        <v>95921</v>
      </c>
      <c r="B509" s="49">
        <v>95921</v>
      </c>
      <c r="C509" s="50" t="s">
        <v>580</v>
      </c>
      <c r="D509" s="51">
        <v>0</v>
      </c>
      <c r="E509" s="51">
        <v>0</v>
      </c>
      <c r="F509" s="51">
        <v>0</v>
      </c>
      <c r="G509" s="52">
        <v>0</v>
      </c>
      <c r="H509" s="52">
        <v>0</v>
      </c>
      <c r="I509" s="51">
        <v>0</v>
      </c>
      <c r="J509" s="52">
        <v>0</v>
      </c>
      <c r="K509" s="53">
        <v>2.1373918937712473</v>
      </c>
      <c r="L509" s="53">
        <v>2.0346395529848129</v>
      </c>
      <c r="M509" s="53">
        <v>39.571341416559477</v>
      </c>
      <c r="N509" s="53">
        <v>7.1365991998101931E-3</v>
      </c>
      <c r="O509" s="53">
        <v>7.7795911865754706</v>
      </c>
      <c r="P509" s="53">
        <v>7.7795911865754688</v>
      </c>
      <c r="Q509" s="53" t="s">
        <v>71</v>
      </c>
      <c r="R509" s="53" t="s">
        <v>74</v>
      </c>
      <c r="S509" s="53" t="s">
        <v>74</v>
      </c>
      <c r="T509" s="53" t="s">
        <v>74</v>
      </c>
      <c r="U509" s="53" t="s">
        <v>74</v>
      </c>
      <c r="V509" s="53" t="s">
        <v>74</v>
      </c>
      <c r="W509" s="53" t="s">
        <v>74</v>
      </c>
      <c r="X509" s="53" t="s">
        <v>74</v>
      </c>
      <c r="Y509" s="53" t="s">
        <v>74</v>
      </c>
      <c r="Z509" s="53" t="s">
        <v>74</v>
      </c>
      <c r="AA509" s="53" t="s">
        <v>74</v>
      </c>
      <c r="AB509" s="53" t="s">
        <v>74</v>
      </c>
      <c r="AC509" s="53" t="s">
        <v>74</v>
      </c>
      <c r="AD509" s="53" t="s">
        <v>74</v>
      </c>
      <c r="AE509" s="53" t="s">
        <v>74</v>
      </c>
    </row>
    <row r="510" spans="1:31" x14ac:dyDescent="0.2">
      <c r="A510" s="48">
        <v>95932</v>
      </c>
      <c r="B510" s="49">
        <v>95932</v>
      </c>
      <c r="C510" s="50" t="s">
        <v>581</v>
      </c>
      <c r="D510" s="51">
        <v>0</v>
      </c>
      <c r="E510" s="51">
        <v>0</v>
      </c>
      <c r="F510" s="51">
        <v>0</v>
      </c>
      <c r="G510" s="52">
        <v>0</v>
      </c>
      <c r="H510" s="52">
        <v>0</v>
      </c>
      <c r="I510" s="51">
        <v>0</v>
      </c>
      <c r="J510" s="51">
        <v>9.2578717948717966</v>
      </c>
      <c r="K510" s="53">
        <v>3.0722200567175645E-2</v>
      </c>
      <c r="L510" s="53">
        <v>1.687057059014372E-2</v>
      </c>
      <c r="M510" s="53">
        <v>1037.5698342107814</v>
      </c>
      <c r="N510" s="53">
        <v>3.0579259018827763E-3</v>
      </c>
      <c r="O510" s="53">
        <v>3.4131347907754654</v>
      </c>
      <c r="P510" s="53">
        <v>3.4131347907754654</v>
      </c>
      <c r="Q510" s="53" t="s">
        <v>71</v>
      </c>
      <c r="R510" s="53" t="s">
        <v>74</v>
      </c>
      <c r="S510" s="53" t="s">
        <v>74</v>
      </c>
      <c r="T510" s="53" t="s">
        <v>74</v>
      </c>
      <c r="U510" s="53" t="s">
        <v>74</v>
      </c>
      <c r="V510" s="53" t="s">
        <v>74</v>
      </c>
      <c r="W510" s="53" t="s">
        <v>74</v>
      </c>
      <c r="X510" s="53" t="s">
        <v>74</v>
      </c>
      <c r="Y510" s="53" t="s">
        <v>74</v>
      </c>
      <c r="Z510" s="53" t="s">
        <v>74</v>
      </c>
      <c r="AA510" s="53" t="s">
        <v>74</v>
      </c>
      <c r="AB510" s="53" t="s">
        <v>74</v>
      </c>
      <c r="AC510" s="53" t="s">
        <v>74</v>
      </c>
      <c r="AD510" s="53" t="s">
        <v>74</v>
      </c>
      <c r="AE510" s="53" t="s">
        <v>74</v>
      </c>
    </row>
    <row r="511" spans="1:31" x14ac:dyDescent="0.2">
      <c r="A511" s="48">
        <v>95943</v>
      </c>
      <c r="B511" s="49">
        <v>95943</v>
      </c>
      <c r="C511" s="50" t="s">
        <v>582</v>
      </c>
      <c r="D511" s="51">
        <v>0</v>
      </c>
      <c r="E511" s="51">
        <v>0</v>
      </c>
      <c r="F511" s="51">
        <v>0</v>
      </c>
      <c r="G511" s="52">
        <v>0</v>
      </c>
      <c r="H511" s="52">
        <v>0</v>
      </c>
      <c r="I511" s="51">
        <v>0</v>
      </c>
      <c r="J511" s="51">
        <v>0</v>
      </c>
      <c r="K511" s="53">
        <v>18.216608475091206</v>
      </c>
      <c r="L511" s="53">
        <v>18.030267492686296</v>
      </c>
      <c r="M511" s="53">
        <v>1278.6089114876645</v>
      </c>
      <c r="N511" s="53">
        <v>4.0838149354628577</v>
      </c>
      <c r="O511" s="53">
        <v>8.1429123819726339</v>
      </c>
      <c r="P511" s="53">
        <v>8.1429123819726339</v>
      </c>
      <c r="Q511" s="53" t="s">
        <v>71</v>
      </c>
      <c r="R511" s="53" t="s">
        <v>74</v>
      </c>
      <c r="S511" s="53">
        <v>5.572782324629644E-5</v>
      </c>
      <c r="T511" s="53" t="s">
        <v>74</v>
      </c>
      <c r="U511" s="53">
        <v>3.7580187971916247E-5</v>
      </c>
      <c r="V511" s="53" t="s">
        <v>74</v>
      </c>
      <c r="W511" s="53">
        <v>2.6310014113078501E-4</v>
      </c>
      <c r="X511" s="53" t="s">
        <v>74</v>
      </c>
      <c r="Y511" s="53">
        <v>4.9291383910086243E-5</v>
      </c>
      <c r="Z511" s="53" t="s">
        <v>74</v>
      </c>
      <c r="AA511" s="53">
        <v>9.9697694520469379E-6</v>
      </c>
      <c r="AB511" s="53" t="s">
        <v>74</v>
      </c>
      <c r="AC511" s="53">
        <v>1.5338726621516321E-5</v>
      </c>
      <c r="AD511" s="53" t="s">
        <v>74</v>
      </c>
      <c r="AE511" s="53" t="s">
        <v>71</v>
      </c>
    </row>
    <row r="512" spans="1:31" x14ac:dyDescent="0.2">
      <c r="A512" s="48">
        <v>95954</v>
      </c>
      <c r="B512" s="49">
        <v>95954</v>
      </c>
      <c r="C512" s="50" t="s">
        <v>583</v>
      </c>
      <c r="D512" s="51">
        <v>0</v>
      </c>
      <c r="E512" s="51">
        <v>0</v>
      </c>
      <c r="F512" s="51">
        <v>0</v>
      </c>
      <c r="G512" s="52">
        <v>0</v>
      </c>
      <c r="H512" s="52">
        <v>0</v>
      </c>
      <c r="I512" s="51">
        <v>0</v>
      </c>
      <c r="J512" s="51">
        <v>0</v>
      </c>
      <c r="K512" s="53">
        <v>1867.3268287567726</v>
      </c>
      <c r="L512" s="53">
        <v>1551.4890767196673</v>
      </c>
      <c r="M512" s="53">
        <v>46715.617311651142</v>
      </c>
      <c r="N512" s="53">
        <v>12.700948537075949</v>
      </c>
      <c r="O512" s="53">
        <v>683.9634528791903</v>
      </c>
      <c r="P512" s="53">
        <v>683.9634528791903</v>
      </c>
      <c r="Q512" s="53" t="s">
        <v>71</v>
      </c>
      <c r="R512" s="53" t="s">
        <v>74</v>
      </c>
      <c r="S512" s="53">
        <v>3.6742965670924903E-7</v>
      </c>
      <c r="T512" s="53" t="s">
        <v>74</v>
      </c>
      <c r="U512" s="53">
        <v>3.0658313309260565E-7</v>
      </c>
      <c r="V512" s="53" t="s">
        <v>74</v>
      </c>
      <c r="W512" s="53">
        <v>1.3367020562841394E-6</v>
      </c>
      <c r="X512" s="53" t="s">
        <v>74</v>
      </c>
      <c r="Y512" s="53">
        <v>3.6348577449790408E-8</v>
      </c>
      <c r="Z512" s="53" t="s">
        <v>74</v>
      </c>
      <c r="AA512" s="53">
        <v>3.2822743550832424E-8</v>
      </c>
      <c r="AB512" s="53" t="s">
        <v>74</v>
      </c>
      <c r="AC512" s="53">
        <v>4.986771641618393E-8</v>
      </c>
      <c r="AD512" s="53" t="s">
        <v>74</v>
      </c>
      <c r="AE512" s="53" t="s">
        <v>71</v>
      </c>
    </row>
    <row r="513" spans="1:31" x14ac:dyDescent="0.2">
      <c r="A513" s="48">
        <v>96059</v>
      </c>
      <c r="B513" s="49">
        <v>96059</v>
      </c>
      <c r="C513" s="50" t="s">
        <v>584</v>
      </c>
      <c r="D513" s="51">
        <v>0</v>
      </c>
      <c r="E513" s="51">
        <v>0</v>
      </c>
      <c r="F513" s="51">
        <v>0</v>
      </c>
      <c r="G513" s="52">
        <v>0</v>
      </c>
      <c r="H513" s="52">
        <v>0</v>
      </c>
      <c r="I513" s="51">
        <v>0</v>
      </c>
      <c r="J513" s="51">
        <v>0</v>
      </c>
      <c r="K513" s="53">
        <v>1.2655221132780032</v>
      </c>
      <c r="L513" s="53">
        <v>1.2961287074361885</v>
      </c>
      <c r="M513" s="53">
        <v>4486.8849465491494</v>
      </c>
      <c r="N513" s="53">
        <v>0.10560094202868789</v>
      </c>
      <c r="O513" s="53">
        <v>258.7958166761187</v>
      </c>
      <c r="P513" s="53">
        <v>258.7958166761187</v>
      </c>
      <c r="Q513" s="53" t="s">
        <v>73</v>
      </c>
      <c r="R513" s="53" t="s">
        <v>74</v>
      </c>
      <c r="S513" s="53" t="s">
        <v>74</v>
      </c>
      <c r="T513" s="53" t="s">
        <v>74</v>
      </c>
      <c r="U513" s="53" t="s">
        <v>74</v>
      </c>
      <c r="V513" s="53" t="s">
        <v>74</v>
      </c>
      <c r="W513" s="53" t="s">
        <v>74</v>
      </c>
      <c r="X513" s="53" t="s">
        <v>74</v>
      </c>
      <c r="Y513" s="53" t="s">
        <v>74</v>
      </c>
      <c r="Z513" s="53" t="s">
        <v>74</v>
      </c>
      <c r="AA513" s="53" t="s">
        <v>74</v>
      </c>
      <c r="AB513" s="53" t="s">
        <v>74</v>
      </c>
      <c r="AC513" s="53" t="s">
        <v>74</v>
      </c>
      <c r="AD513" s="53" t="s">
        <v>74</v>
      </c>
      <c r="AE513" s="53" t="s">
        <v>74</v>
      </c>
    </row>
    <row r="514" spans="1:31" x14ac:dyDescent="0.2">
      <c r="A514" s="48">
        <v>96093</v>
      </c>
      <c r="B514" s="49">
        <v>96093</v>
      </c>
      <c r="C514" s="50" t="s">
        <v>585</v>
      </c>
      <c r="D514" s="51">
        <v>0</v>
      </c>
      <c r="E514" s="51">
        <v>0</v>
      </c>
      <c r="F514" s="51">
        <v>0</v>
      </c>
      <c r="G514" s="52">
        <v>0</v>
      </c>
      <c r="H514" s="52">
        <v>0</v>
      </c>
      <c r="I514" s="51">
        <v>0</v>
      </c>
      <c r="J514" s="51">
        <v>0</v>
      </c>
      <c r="K514" s="53">
        <v>13.530931554871371</v>
      </c>
      <c r="L514" s="53">
        <v>13.261719870674213</v>
      </c>
      <c r="M514" s="53">
        <v>650.63860513616646</v>
      </c>
      <c r="N514" s="53">
        <v>0.28174962765295647</v>
      </c>
      <c r="O514" s="53">
        <v>33.452168014498028</v>
      </c>
      <c r="P514" s="53">
        <v>33.452168014498042</v>
      </c>
      <c r="Q514" s="53" t="s">
        <v>71</v>
      </c>
      <c r="R514" s="53">
        <v>5.6609571036874263E-7</v>
      </c>
      <c r="S514" s="53" t="s">
        <v>74</v>
      </c>
      <c r="T514" s="53">
        <v>7.4712877920895854E-8</v>
      </c>
      <c r="U514" s="53" t="s">
        <v>74</v>
      </c>
      <c r="V514" s="53">
        <v>4.9333811757568308E-7</v>
      </c>
      <c r="W514" s="53" t="s">
        <v>74</v>
      </c>
      <c r="X514" s="53">
        <v>2.0437825998023917E-9</v>
      </c>
      <c r="Y514" s="53" t="s">
        <v>74</v>
      </c>
      <c r="Z514" s="53">
        <v>3.6770862838625061E-8</v>
      </c>
      <c r="AA514" s="53" t="s">
        <v>74</v>
      </c>
      <c r="AB514" s="53">
        <v>6.6711792000617231E-8</v>
      </c>
      <c r="AC514" s="53" t="s">
        <v>74</v>
      </c>
      <c r="AD514" s="53" t="s">
        <v>73</v>
      </c>
      <c r="AE514" s="53" t="s">
        <v>74</v>
      </c>
    </row>
    <row r="515" spans="1:31" x14ac:dyDescent="0.2">
      <c r="A515" s="48">
        <v>96128</v>
      </c>
      <c r="B515" s="49">
        <v>96128</v>
      </c>
      <c r="C515" s="50" t="s">
        <v>586</v>
      </c>
      <c r="D515" s="51">
        <v>0</v>
      </c>
      <c r="E515" s="51">
        <v>0</v>
      </c>
      <c r="F515" s="51">
        <v>0</v>
      </c>
      <c r="G515" s="52">
        <v>0</v>
      </c>
      <c r="H515" s="52">
        <v>0</v>
      </c>
      <c r="I515" s="51">
        <v>0</v>
      </c>
      <c r="J515" s="51">
        <v>0</v>
      </c>
      <c r="K515" s="53">
        <v>7.6613619804859852</v>
      </c>
      <c r="L515" s="53">
        <v>7.6459777180775221</v>
      </c>
      <c r="M515" s="53">
        <v>301.70233146690549</v>
      </c>
      <c r="N515" s="53">
        <v>0.93103158487665594</v>
      </c>
      <c r="O515" s="53">
        <v>32.70665636889288</v>
      </c>
      <c r="P515" s="53">
        <v>32.70665636889288</v>
      </c>
      <c r="Q515" s="53" t="s">
        <v>73</v>
      </c>
      <c r="R515" s="53">
        <v>2.6765845594984168E-4</v>
      </c>
      <c r="S515" s="53">
        <v>7.2534295920473842E-5</v>
      </c>
      <c r="T515" s="53">
        <v>8.2593520213679629E-5</v>
      </c>
      <c r="U515" s="53">
        <v>2.4881120696965498E-5</v>
      </c>
      <c r="V515" s="53">
        <v>8.7986049640717841E-5</v>
      </c>
      <c r="W515" s="53">
        <v>5.2638918788097328E-5</v>
      </c>
      <c r="X515" s="53">
        <v>1.0130635671495808E-5</v>
      </c>
      <c r="Y515" s="53">
        <v>3.3276079157464649E-6</v>
      </c>
      <c r="Z515" s="53">
        <v>4.3293475244414962E-5</v>
      </c>
      <c r="AA515" s="53">
        <v>1.55969192277955E-5</v>
      </c>
      <c r="AB515" s="53">
        <v>6.0897648339083344E-5</v>
      </c>
      <c r="AC515" s="53">
        <v>4.3915052209911757E-5</v>
      </c>
      <c r="AD515" s="53" t="s">
        <v>71</v>
      </c>
      <c r="AE515" s="53" t="s">
        <v>71</v>
      </c>
    </row>
    <row r="516" spans="1:31" x14ac:dyDescent="0.2">
      <c r="A516" s="48">
        <v>96139</v>
      </c>
      <c r="B516" s="49">
        <v>96139</v>
      </c>
      <c r="C516" s="50" t="s">
        <v>587</v>
      </c>
      <c r="D516" s="51">
        <v>0</v>
      </c>
      <c r="E516" s="51">
        <v>0</v>
      </c>
      <c r="F516" s="51">
        <v>0</v>
      </c>
      <c r="G516" s="52">
        <v>0</v>
      </c>
      <c r="H516" s="52">
        <v>0</v>
      </c>
      <c r="I516" s="51">
        <v>0</v>
      </c>
      <c r="J516" s="51">
        <v>0</v>
      </c>
      <c r="K516" s="53">
        <v>9.9360680950689773</v>
      </c>
      <c r="L516" s="53">
        <v>9.5039793833868309</v>
      </c>
      <c r="M516" s="53">
        <v>74.722522345942508</v>
      </c>
      <c r="N516" s="53">
        <v>6.9269512769967777E-3</v>
      </c>
      <c r="O516" s="53">
        <v>18.560109468128211</v>
      </c>
      <c r="P516" s="53">
        <v>18.560109468128214</v>
      </c>
      <c r="Q516" s="53" t="s">
        <v>71</v>
      </c>
      <c r="R516" s="53" t="s">
        <v>74</v>
      </c>
      <c r="S516" s="53" t="s">
        <v>74</v>
      </c>
      <c r="T516" s="53" t="s">
        <v>74</v>
      </c>
      <c r="U516" s="53" t="s">
        <v>74</v>
      </c>
      <c r="V516" s="53" t="s">
        <v>74</v>
      </c>
      <c r="W516" s="53" t="s">
        <v>74</v>
      </c>
      <c r="X516" s="53" t="s">
        <v>74</v>
      </c>
      <c r="Y516" s="53" t="s">
        <v>74</v>
      </c>
      <c r="Z516" s="53" t="s">
        <v>74</v>
      </c>
      <c r="AA516" s="53" t="s">
        <v>74</v>
      </c>
      <c r="AB516" s="53" t="s">
        <v>74</v>
      </c>
      <c r="AC516" s="53" t="s">
        <v>74</v>
      </c>
      <c r="AD516" s="53" t="s">
        <v>74</v>
      </c>
      <c r="AE516" s="53" t="s">
        <v>74</v>
      </c>
    </row>
    <row r="517" spans="1:31" x14ac:dyDescent="0.2">
      <c r="A517" s="48">
        <v>96140</v>
      </c>
      <c r="B517" s="49">
        <v>96140</v>
      </c>
      <c r="C517" s="57" t="s">
        <v>588</v>
      </c>
      <c r="D517" s="51">
        <v>0</v>
      </c>
      <c r="E517" s="51">
        <v>0</v>
      </c>
      <c r="F517" s="51">
        <v>0</v>
      </c>
      <c r="G517" s="52">
        <v>0</v>
      </c>
      <c r="H517" s="52">
        <v>0</v>
      </c>
      <c r="I517" s="51">
        <v>0</v>
      </c>
      <c r="J517" s="51">
        <v>1.8046897435897438</v>
      </c>
      <c r="K517" s="53" t="s">
        <v>74</v>
      </c>
      <c r="L517" s="53" t="s">
        <v>74</v>
      </c>
      <c r="M517" s="53" t="s">
        <v>74</v>
      </c>
      <c r="N517" s="53" t="s">
        <v>74</v>
      </c>
      <c r="O517" s="53" t="s">
        <v>74</v>
      </c>
      <c r="P517" s="53" t="s">
        <v>74</v>
      </c>
      <c r="Q517" s="53" t="s">
        <v>74</v>
      </c>
      <c r="R517" s="53" t="s">
        <v>74</v>
      </c>
      <c r="S517" s="53" t="s">
        <v>74</v>
      </c>
      <c r="T517" s="53" t="s">
        <v>74</v>
      </c>
      <c r="U517" s="53" t="s">
        <v>74</v>
      </c>
      <c r="V517" s="53" t="s">
        <v>74</v>
      </c>
      <c r="W517" s="53" t="s">
        <v>74</v>
      </c>
      <c r="X517" s="53" t="s">
        <v>74</v>
      </c>
      <c r="Y517" s="53" t="s">
        <v>74</v>
      </c>
      <c r="Z517" s="53" t="s">
        <v>74</v>
      </c>
      <c r="AA517" s="53" t="s">
        <v>74</v>
      </c>
      <c r="AB517" s="53" t="s">
        <v>74</v>
      </c>
      <c r="AC517" s="53" t="s">
        <v>74</v>
      </c>
      <c r="AD517" s="53" t="s">
        <v>74</v>
      </c>
      <c r="AE517" s="53" t="s">
        <v>74</v>
      </c>
    </row>
    <row r="518" spans="1:31" x14ac:dyDescent="0.2">
      <c r="A518" s="48">
        <v>96173</v>
      </c>
      <c r="B518" s="49">
        <v>96173</v>
      </c>
      <c r="C518" s="50" t="s">
        <v>589</v>
      </c>
      <c r="D518" s="51">
        <v>0</v>
      </c>
      <c r="E518" s="51">
        <v>0</v>
      </c>
      <c r="F518" s="51">
        <v>0</v>
      </c>
      <c r="G518" s="52">
        <v>0</v>
      </c>
      <c r="H518" s="52">
        <v>0</v>
      </c>
      <c r="I518" s="51">
        <v>0</v>
      </c>
      <c r="J518" s="51">
        <v>0</v>
      </c>
      <c r="K518" s="53">
        <v>1.2239653238790713</v>
      </c>
      <c r="L518" s="53">
        <v>1.2792289918198727</v>
      </c>
      <c r="M518" s="53">
        <v>530.71509567583564</v>
      </c>
      <c r="N518" s="53">
        <v>8.391114418476163E-2</v>
      </c>
      <c r="O518" s="53">
        <v>85.358411291513605</v>
      </c>
      <c r="P518" s="53">
        <v>85.358411291513605</v>
      </c>
      <c r="Q518" s="53" t="s">
        <v>73</v>
      </c>
      <c r="R518" s="53" t="s">
        <v>74</v>
      </c>
      <c r="S518" s="53" t="s">
        <v>74</v>
      </c>
      <c r="T518" s="53" t="s">
        <v>74</v>
      </c>
      <c r="U518" s="53" t="s">
        <v>74</v>
      </c>
      <c r="V518" s="53" t="s">
        <v>74</v>
      </c>
      <c r="W518" s="53" t="s">
        <v>74</v>
      </c>
      <c r="X518" s="53" t="s">
        <v>74</v>
      </c>
      <c r="Y518" s="53" t="s">
        <v>74</v>
      </c>
      <c r="Z518" s="53" t="s">
        <v>74</v>
      </c>
      <c r="AA518" s="53" t="s">
        <v>74</v>
      </c>
      <c r="AB518" s="53" t="s">
        <v>74</v>
      </c>
      <c r="AC518" s="53" t="s">
        <v>74</v>
      </c>
      <c r="AD518" s="53" t="s">
        <v>74</v>
      </c>
      <c r="AE518" s="53" t="s">
        <v>74</v>
      </c>
    </row>
    <row r="519" spans="1:31" x14ac:dyDescent="0.2">
      <c r="A519" s="48">
        <v>96184</v>
      </c>
      <c r="B519" s="49">
        <v>96184</v>
      </c>
      <c r="C519" s="50" t="s">
        <v>590</v>
      </c>
      <c r="D519" s="51">
        <v>0</v>
      </c>
      <c r="E519" s="51">
        <v>0</v>
      </c>
      <c r="F519" s="51">
        <v>0</v>
      </c>
      <c r="G519" s="52">
        <v>0</v>
      </c>
      <c r="H519" s="52">
        <v>0</v>
      </c>
      <c r="I519" s="51">
        <v>0</v>
      </c>
      <c r="J519" s="51">
        <v>0</v>
      </c>
      <c r="K519" s="53">
        <v>9.4893285308549409</v>
      </c>
      <c r="L519" s="53">
        <v>9.4700287877099107</v>
      </c>
      <c r="M519" s="53">
        <v>520.66143005070967</v>
      </c>
      <c r="N519" s="53">
        <v>1.5040573557388301</v>
      </c>
      <c r="O519" s="53">
        <v>35.952973660917493</v>
      </c>
      <c r="P519" s="53">
        <v>35.952973660917493</v>
      </c>
      <c r="Q519" s="53" t="s">
        <v>71</v>
      </c>
      <c r="R519" s="53">
        <v>8.5832637549040295E-5</v>
      </c>
      <c r="S519" s="53">
        <v>1.6378666383495782E-6</v>
      </c>
      <c r="T519" s="53">
        <v>2.9318638867658845E-5</v>
      </c>
      <c r="U519" s="53">
        <v>5.5946108443564426E-7</v>
      </c>
      <c r="V519" s="53">
        <v>5.5318547013274745E-5</v>
      </c>
      <c r="W519" s="53">
        <v>1.055593830298513E-6</v>
      </c>
      <c r="X519" s="53">
        <v>5.0222432260313155E-6</v>
      </c>
      <c r="Y519" s="53">
        <v>9.5834927883860958E-8</v>
      </c>
      <c r="Z519" s="53">
        <v>1.828246724675922E-5</v>
      </c>
      <c r="AA519" s="53">
        <v>3.4886779697381686E-7</v>
      </c>
      <c r="AB519" s="53">
        <v>2.6118099579860914E-5</v>
      </c>
      <c r="AC519" s="53">
        <v>4.9838808616949738E-7</v>
      </c>
      <c r="AD519" s="53" t="s">
        <v>71</v>
      </c>
      <c r="AE519" s="53" t="s">
        <v>71</v>
      </c>
    </row>
    <row r="520" spans="1:31" x14ac:dyDescent="0.2">
      <c r="A520" s="48">
        <v>96208</v>
      </c>
      <c r="B520" s="49">
        <v>96208</v>
      </c>
      <c r="C520" s="57" t="s">
        <v>591</v>
      </c>
      <c r="D520" s="51">
        <v>0</v>
      </c>
      <c r="E520" s="51">
        <v>0</v>
      </c>
      <c r="F520" s="51">
        <v>0</v>
      </c>
      <c r="G520" s="52">
        <v>0</v>
      </c>
      <c r="H520" s="52">
        <v>0</v>
      </c>
      <c r="I520" s="51">
        <v>0</v>
      </c>
      <c r="J520" s="51">
        <v>4.9774871794871798</v>
      </c>
      <c r="K520" s="53" t="s">
        <v>74</v>
      </c>
      <c r="L520" s="53" t="s">
        <v>74</v>
      </c>
      <c r="M520" s="53" t="s">
        <v>74</v>
      </c>
      <c r="N520" s="53" t="s">
        <v>74</v>
      </c>
      <c r="O520" s="53" t="s">
        <v>74</v>
      </c>
      <c r="P520" s="53" t="s">
        <v>74</v>
      </c>
      <c r="Q520" s="53" t="s">
        <v>74</v>
      </c>
      <c r="R520" s="53" t="s">
        <v>74</v>
      </c>
      <c r="S520" s="53" t="s">
        <v>74</v>
      </c>
      <c r="T520" s="53" t="s">
        <v>74</v>
      </c>
      <c r="U520" s="53" t="s">
        <v>74</v>
      </c>
      <c r="V520" s="53" t="s">
        <v>74</v>
      </c>
      <c r="W520" s="53" t="s">
        <v>74</v>
      </c>
      <c r="X520" s="53" t="s">
        <v>74</v>
      </c>
      <c r="Y520" s="53" t="s">
        <v>74</v>
      </c>
      <c r="Z520" s="53" t="s">
        <v>74</v>
      </c>
      <c r="AA520" s="53" t="s">
        <v>74</v>
      </c>
      <c r="AB520" s="53" t="s">
        <v>74</v>
      </c>
      <c r="AC520" s="53" t="s">
        <v>74</v>
      </c>
      <c r="AD520" s="53" t="s">
        <v>74</v>
      </c>
      <c r="AE520" s="53" t="s">
        <v>74</v>
      </c>
    </row>
    <row r="521" spans="1:31" x14ac:dyDescent="0.2">
      <c r="A521" s="48">
        <v>96220</v>
      </c>
      <c r="B521" s="49">
        <v>96220</v>
      </c>
      <c r="C521" s="50" t="s">
        <v>592</v>
      </c>
      <c r="D521" s="51">
        <v>0</v>
      </c>
      <c r="E521" s="51">
        <v>0</v>
      </c>
      <c r="F521" s="51">
        <v>0</v>
      </c>
      <c r="G521" s="52">
        <v>0</v>
      </c>
      <c r="H521" s="52">
        <v>0</v>
      </c>
      <c r="I521" s="51">
        <v>0</v>
      </c>
      <c r="J521" s="51">
        <v>1.2364000000000006</v>
      </c>
      <c r="K521" s="53">
        <v>0.17983993435837209</v>
      </c>
      <c r="L521" s="53">
        <v>0.17979443012767993</v>
      </c>
      <c r="M521" s="53">
        <v>6.2504376921638842</v>
      </c>
      <c r="N521" s="53">
        <v>8.7358756541001184E-3</v>
      </c>
      <c r="O521" s="53">
        <v>1.0074685672065535</v>
      </c>
      <c r="P521" s="53">
        <v>1.0074685672065535</v>
      </c>
      <c r="Q521" s="53" t="s">
        <v>71</v>
      </c>
      <c r="R521" s="53" t="s">
        <v>74</v>
      </c>
      <c r="S521" s="53" t="s">
        <v>74</v>
      </c>
      <c r="T521" s="53" t="s">
        <v>74</v>
      </c>
      <c r="U521" s="53" t="s">
        <v>74</v>
      </c>
      <c r="V521" s="53" t="s">
        <v>74</v>
      </c>
      <c r="W521" s="53" t="s">
        <v>74</v>
      </c>
      <c r="X521" s="53" t="s">
        <v>74</v>
      </c>
      <c r="Y521" s="53" t="s">
        <v>74</v>
      </c>
      <c r="Z521" s="53" t="s">
        <v>74</v>
      </c>
      <c r="AA521" s="53" t="s">
        <v>74</v>
      </c>
      <c r="AB521" s="53" t="s">
        <v>74</v>
      </c>
      <c r="AC521" s="53" t="s">
        <v>74</v>
      </c>
      <c r="AD521" s="53" t="s">
        <v>74</v>
      </c>
      <c r="AE521" s="53" t="s">
        <v>74</v>
      </c>
    </row>
    <row r="522" spans="1:31" x14ac:dyDescent="0.2">
      <c r="A522" s="48">
        <v>96231</v>
      </c>
      <c r="B522" s="49">
        <v>96231</v>
      </c>
      <c r="C522" s="50" t="s">
        <v>593</v>
      </c>
      <c r="D522" s="51">
        <v>0</v>
      </c>
      <c r="E522" s="51">
        <v>0</v>
      </c>
      <c r="F522" s="51">
        <v>0</v>
      </c>
      <c r="G522" s="52">
        <v>0</v>
      </c>
      <c r="H522" s="52">
        <v>0</v>
      </c>
      <c r="I522" s="51">
        <v>0</v>
      </c>
      <c r="J522" s="51">
        <v>0</v>
      </c>
      <c r="K522" s="53">
        <v>6.2727780024963948</v>
      </c>
      <c r="L522" s="53">
        <v>6.0789743060782939</v>
      </c>
      <c r="M522" s="53">
        <v>57.980401965874862</v>
      </c>
      <c r="N522" s="53">
        <v>3.0641446323865514E-2</v>
      </c>
      <c r="O522" s="53">
        <v>17.739413099218286</v>
      </c>
      <c r="P522" s="53">
        <v>17.739413099218289</v>
      </c>
      <c r="Q522" s="53" t="s">
        <v>71</v>
      </c>
      <c r="R522" s="53" t="s">
        <v>74</v>
      </c>
      <c r="S522" s="53" t="s">
        <v>74</v>
      </c>
      <c r="T522" s="53" t="s">
        <v>74</v>
      </c>
      <c r="U522" s="53" t="s">
        <v>74</v>
      </c>
      <c r="V522" s="53" t="s">
        <v>74</v>
      </c>
      <c r="W522" s="53" t="s">
        <v>74</v>
      </c>
      <c r="X522" s="53" t="s">
        <v>74</v>
      </c>
      <c r="Y522" s="53" t="s">
        <v>74</v>
      </c>
      <c r="Z522" s="53" t="s">
        <v>74</v>
      </c>
      <c r="AA522" s="53" t="s">
        <v>74</v>
      </c>
      <c r="AB522" s="53" t="s">
        <v>74</v>
      </c>
      <c r="AC522" s="53" t="s">
        <v>74</v>
      </c>
      <c r="AD522" s="53" t="s">
        <v>74</v>
      </c>
      <c r="AE522" s="53" t="s">
        <v>74</v>
      </c>
    </row>
    <row r="523" spans="1:31" x14ac:dyDescent="0.2">
      <c r="A523" s="48">
        <v>96242</v>
      </c>
      <c r="B523" s="49">
        <v>96242</v>
      </c>
      <c r="C523" s="50" t="s">
        <v>594</v>
      </c>
      <c r="D523" s="51">
        <v>0</v>
      </c>
      <c r="E523" s="51">
        <v>0</v>
      </c>
      <c r="F523" s="51">
        <v>0</v>
      </c>
      <c r="G523" s="52">
        <v>0</v>
      </c>
      <c r="H523" s="52">
        <v>0</v>
      </c>
      <c r="I523" s="51">
        <v>0</v>
      </c>
      <c r="J523" s="51">
        <v>0</v>
      </c>
      <c r="K523" s="53">
        <v>1.2693835235436723</v>
      </c>
      <c r="L523" s="53">
        <v>1.240693274151601</v>
      </c>
      <c r="M523" s="53">
        <v>7.7593679138515723</v>
      </c>
      <c r="N523" s="53">
        <v>6.5695844414474081E-5</v>
      </c>
      <c r="O523" s="53">
        <v>2.4703818729750204</v>
      </c>
      <c r="P523" s="53">
        <v>2.4703818729750195</v>
      </c>
      <c r="Q523" s="53" t="s">
        <v>73</v>
      </c>
      <c r="R523" s="53" t="s">
        <v>74</v>
      </c>
      <c r="S523" s="53" t="s">
        <v>74</v>
      </c>
      <c r="T523" s="53" t="s">
        <v>74</v>
      </c>
      <c r="U523" s="53" t="s">
        <v>74</v>
      </c>
      <c r="V523" s="53" t="s">
        <v>74</v>
      </c>
      <c r="W523" s="53" t="s">
        <v>74</v>
      </c>
      <c r="X523" s="53" t="s">
        <v>74</v>
      </c>
      <c r="Y523" s="53" t="s">
        <v>74</v>
      </c>
      <c r="Z523" s="53" t="s">
        <v>74</v>
      </c>
      <c r="AA523" s="53" t="s">
        <v>74</v>
      </c>
      <c r="AB523" s="53" t="s">
        <v>74</v>
      </c>
      <c r="AC523" s="53" t="s">
        <v>74</v>
      </c>
      <c r="AD523" s="53" t="s">
        <v>74</v>
      </c>
      <c r="AE523" s="53" t="s">
        <v>74</v>
      </c>
    </row>
    <row r="524" spans="1:31" x14ac:dyDescent="0.2">
      <c r="A524" s="48">
        <v>96264</v>
      </c>
      <c r="B524" s="49">
        <v>96264</v>
      </c>
      <c r="C524" s="57" t="s">
        <v>595</v>
      </c>
      <c r="D524" s="51">
        <v>0</v>
      </c>
      <c r="E524" s="51">
        <v>0</v>
      </c>
      <c r="F524" s="51">
        <v>0</v>
      </c>
      <c r="G524" s="52">
        <v>0</v>
      </c>
      <c r="H524" s="52">
        <v>0</v>
      </c>
      <c r="I524" s="51">
        <v>0</v>
      </c>
      <c r="J524" s="51">
        <v>3.9863333333333335</v>
      </c>
      <c r="K524" s="53" t="s">
        <v>74</v>
      </c>
      <c r="L524" s="53" t="s">
        <v>74</v>
      </c>
      <c r="M524" s="53" t="s">
        <v>74</v>
      </c>
      <c r="N524" s="53" t="s">
        <v>74</v>
      </c>
      <c r="O524" s="53" t="s">
        <v>74</v>
      </c>
      <c r="P524" s="53" t="s">
        <v>74</v>
      </c>
      <c r="Q524" s="53" t="s">
        <v>74</v>
      </c>
      <c r="R524" s="53" t="s">
        <v>74</v>
      </c>
      <c r="S524" s="53" t="s">
        <v>74</v>
      </c>
      <c r="T524" s="53" t="s">
        <v>74</v>
      </c>
      <c r="U524" s="53" t="s">
        <v>74</v>
      </c>
      <c r="V524" s="53" t="s">
        <v>74</v>
      </c>
      <c r="W524" s="53" t="s">
        <v>74</v>
      </c>
      <c r="X524" s="53" t="s">
        <v>74</v>
      </c>
      <c r="Y524" s="53" t="s">
        <v>74</v>
      </c>
      <c r="Z524" s="53" t="s">
        <v>74</v>
      </c>
      <c r="AA524" s="53" t="s">
        <v>74</v>
      </c>
      <c r="AB524" s="53" t="s">
        <v>74</v>
      </c>
      <c r="AC524" s="53" t="s">
        <v>74</v>
      </c>
      <c r="AD524" s="53" t="s">
        <v>74</v>
      </c>
      <c r="AE524" s="53" t="s">
        <v>74</v>
      </c>
    </row>
    <row r="525" spans="1:31" x14ac:dyDescent="0.2">
      <c r="A525" s="48">
        <v>96297</v>
      </c>
      <c r="B525" s="49">
        <v>96297</v>
      </c>
      <c r="C525" s="50" t="s">
        <v>596</v>
      </c>
      <c r="D525" s="51">
        <v>0</v>
      </c>
      <c r="E525" s="51">
        <v>0</v>
      </c>
      <c r="F525" s="51">
        <v>0</v>
      </c>
      <c r="G525" s="52">
        <v>0</v>
      </c>
      <c r="H525" s="52">
        <v>0</v>
      </c>
      <c r="I525" s="51">
        <v>0</v>
      </c>
      <c r="J525" s="58">
        <v>1.5751538461538466</v>
      </c>
      <c r="K525" s="53">
        <v>2.586553924676394</v>
      </c>
      <c r="L525" s="53">
        <v>2.3665135717050099</v>
      </c>
      <c r="M525" s="53">
        <v>41.565597487545368</v>
      </c>
      <c r="N525" s="53">
        <v>6.0951450840112734E-3</v>
      </c>
      <c r="O525" s="53">
        <v>2.3795684047631087</v>
      </c>
      <c r="P525" s="53">
        <v>2.3795684047631092</v>
      </c>
      <c r="Q525" s="53" t="s">
        <v>71</v>
      </c>
      <c r="R525" s="53">
        <v>5.0908349845915495E-7</v>
      </c>
      <c r="S525" s="53" t="s">
        <v>74</v>
      </c>
      <c r="T525" s="53">
        <v>1.446733334870867E-7</v>
      </c>
      <c r="U525" s="53" t="s">
        <v>74</v>
      </c>
      <c r="V525" s="53">
        <v>5.81766759555549E-7</v>
      </c>
      <c r="W525" s="53" t="s">
        <v>74</v>
      </c>
      <c r="X525" s="53">
        <v>9.3693040715752468E-10</v>
      </c>
      <c r="Y525" s="53" t="s">
        <v>74</v>
      </c>
      <c r="Z525" s="53">
        <v>4.3749571751744576E-8</v>
      </c>
      <c r="AA525" s="53" t="s">
        <v>74</v>
      </c>
      <c r="AB525" s="53">
        <v>6.0602630208261167E-8</v>
      </c>
      <c r="AC525" s="53" t="s">
        <v>74</v>
      </c>
      <c r="AD525" s="53" t="s">
        <v>71</v>
      </c>
      <c r="AE525" s="53" t="s">
        <v>74</v>
      </c>
    </row>
    <row r="526" spans="1:31" x14ac:dyDescent="0.2">
      <c r="A526" s="48">
        <v>96311</v>
      </c>
      <c r="B526" s="49">
        <v>96311</v>
      </c>
      <c r="C526" s="50" t="s">
        <v>597</v>
      </c>
      <c r="D526" s="51">
        <v>0</v>
      </c>
      <c r="E526" s="51">
        <v>0</v>
      </c>
      <c r="F526" s="51">
        <v>0</v>
      </c>
      <c r="G526" s="52">
        <v>0</v>
      </c>
      <c r="H526" s="52">
        <v>0</v>
      </c>
      <c r="I526" s="51">
        <v>0</v>
      </c>
      <c r="J526" s="51">
        <v>0</v>
      </c>
      <c r="K526" s="53">
        <v>2.2646468641502802</v>
      </c>
      <c r="L526" s="53">
        <v>2.2132951701831871</v>
      </c>
      <c r="M526" s="53">
        <v>11.265351418156319</v>
      </c>
      <c r="N526" s="53">
        <v>4.7887069606093293E-5</v>
      </c>
      <c r="O526" s="53">
        <v>3.2035948758500501</v>
      </c>
      <c r="P526" s="53">
        <v>3.2035948758500501</v>
      </c>
      <c r="Q526" s="53" t="s">
        <v>71</v>
      </c>
      <c r="R526" s="53" t="s">
        <v>74</v>
      </c>
      <c r="S526" s="53" t="s">
        <v>74</v>
      </c>
      <c r="T526" s="53" t="s">
        <v>74</v>
      </c>
      <c r="U526" s="53" t="s">
        <v>74</v>
      </c>
      <c r="V526" s="53" t="s">
        <v>74</v>
      </c>
      <c r="W526" s="53" t="s">
        <v>74</v>
      </c>
      <c r="X526" s="53" t="s">
        <v>74</v>
      </c>
      <c r="Y526" s="53" t="s">
        <v>74</v>
      </c>
      <c r="Z526" s="53" t="s">
        <v>74</v>
      </c>
      <c r="AA526" s="53" t="s">
        <v>74</v>
      </c>
      <c r="AB526" s="53" t="s">
        <v>74</v>
      </c>
      <c r="AC526" s="53" t="s">
        <v>74</v>
      </c>
      <c r="AD526" s="53" t="s">
        <v>74</v>
      </c>
      <c r="AE526" s="53" t="s">
        <v>74</v>
      </c>
    </row>
    <row r="527" spans="1:31" x14ac:dyDescent="0.2">
      <c r="A527" s="48">
        <v>96333</v>
      </c>
      <c r="B527" s="49">
        <v>96333</v>
      </c>
      <c r="C527" s="50" t="s">
        <v>598</v>
      </c>
      <c r="D527" s="51">
        <v>0</v>
      </c>
      <c r="E527" s="51">
        <v>0</v>
      </c>
      <c r="F527" s="51">
        <v>0</v>
      </c>
      <c r="G527" s="52">
        <v>0</v>
      </c>
      <c r="H527" s="52">
        <v>0</v>
      </c>
      <c r="I527" s="51">
        <v>0</v>
      </c>
      <c r="J527" s="51">
        <v>11.478179487179489</v>
      </c>
      <c r="K527" s="53">
        <v>2.6276295200669244</v>
      </c>
      <c r="L527" s="53">
        <v>2.666858460762592</v>
      </c>
      <c r="M527" s="53">
        <v>672.693769619161</v>
      </c>
      <c r="N527" s="53">
        <v>0.20542154817663186</v>
      </c>
      <c r="O527" s="53">
        <v>86.426049637596748</v>
      </c>
      <c r="P527" s="53">
        <v>86.426049637596748</v>
      </c>
      <c r="Q527" s="53" t="s">
        <v>71</v>
      </c>
      <c r="R527" s="53" t="s">
        <v>74</v>
      </c>
      <c r="S527" s="53" t="s">
        <v>74</v>
      </c>
      <c r="T527" s="53" t="s">
        <v>74</v>
      </c>
      <c r="U527" s="53" t="s">
        <v>74</v>
      </c>
      <c r="V527" s="53" t="s">
        <v>74</v>
      </c>
      <c r="W527" s="53" t="s">
        <v>74</v>
      </c>
      <c r="X527" s="53" t="s">
        <v>74</v>
      </c>
      <c r="Y527" s="53" t="s">
        <v>74</v>
      </c>
      <c r="Z527" s="53" t="s">
        <v>74</v>
      </c>
      <c r="AA527" s="53" t="s">
        <v>74</v>
      </c>
      <c r="AB527" s="53" t="s">
        <v>74</v>
      </c>
      <c r="AC527" s="53" t="s">
        <v>74</v>
      </c>
      <c r="AD527" s="53" t="s">
        <v>74</v>
      </c>
      <c r="AE527" s="53" t="s">
        <v>74</v>
      </c>
    </row>
    <row r="528" spans="1:31" x14ac:dyDescent="0.2">
      <c r="A528" s="48">
        <v>96344</v>
      </c>
      <c r="B528" s="49">
        <v>96344</v>
      </c>
      <c r="C528" s="50" t="s">
        <v>599</v>
      </c>
      <c r="D528" s="51">
        <v>0</v>
      </c>
      <c r="E528" s="51">
        <v>0</v>
      </c>
      <c r="F528" s="51">
        <v>0</v>
      </c>
      <c r="G528" s="52">
        <v>0</v>
      </c>
      <c r="H528" s="52">
        <v>0</v>
      </c>
      <c r="I528" s="51">
        <v>0</v>
      </c>
      <c r="J528" s="51">
        <v>0</v>
      </c>
      <c r="K528" s="53">
        <v>7.0371158165387682</v>
      </c>
      <c r="L528" s="53">
        <v>7.0054035418754568</v>
      </c>
      <c r="M528" s="53">
        <v>110.02852069450347</v>
      </c>
      <c r="N528" s="53">
        <v>0.20517016820199005</v>
      </c>
      <c r="O528" s="53">
        <v>22.135059895418173</v>
      </c>
      <c r="P528" s="53">
        <v>22.135059895418173</v>
      </c>
      <c r="Q528" s="53" t="s">
        <v>73</v>
      </c>
      <c r="R528" s="53" t="s">
        <v>74</v>
      </c>
      <c r="S528" s="53" t="s">
        <v>74</v>
      </c>
      <c r="T528" s="53" t="s">
        <v>74</v>
      </c>
      <c r="U528" s="53" t="s">
        <v>74</v>
      </c>
      <c r="V528" s="53" t="s">
        <v>74</v>
      </c>
      <c r="W528" s="53" t="s">
        <v>74</v>
      </c>
      <c r="X528" s="53" t="s">
        <v>74</v>
      </c>
      <c r="Y528" s="53" t="s">
        <v>74</v>
      </c>
      <c r="Z528" s="53" t="s">
        <v>74</v>
      </c>
      <c r="AA528" s="53" t="s">
        <v>74</v>
      </c>
      <c r="AB528" s="53" t="s">
        <v>74</v>
      </c>
      <c r="AC528" s="53" t="s">
        <v>74</v>
      </c>
      <c r="AD528" s="53" t="s">
        <v>74</v>
      </c>
      <c r="AE528" s="53" t="s">
        <v>74</v>
      </c>
    </row>
    <row r="529" spans="1:31" x14ac:dyDescent="0.2">
      <c r="A529" s="48">
        <v>96377</v>
      </c>
      <c r="B529" s="49">
        <v>96377</v>
      </c>
      <c r="C529" s="57" t="s">
        <v>600</v>
      </c>
      <c r="D529" s="51">
        <v>0</v>
      </c>
      <c r="E529" s="51">
        <v>0</v>
      </c>
      <c r="F529" s="51">
        <v>0</v>
      </c>
      <c r="G529" s="52">
        <v>0</v>
      </c>
      <c r="H529" s="52">
        <v>0</v>
      </c>
      <c r="I529" s="51">
        <v>0</v>
      </c>
      <c r="J529" s="51">
        <v>2.1906384615384611</v>
      </c>
      <c r="K529" s="53" t="s">
        <v>74</v>
      </c>
      <c r="L529" s="53" t="s">
        <v>74</v>
      </c>
      <c r="M529" s="53" t="s">
        <v>74</v>
      </c>
      <c r="N529" s="53" t="s">
        <v>74</v>
      </c>
      <c r="O529" s="53" t="s">
        <v>74</v>
      </c>
      <c r="P529" s="53" t="s">
        <v>74</v>
      </c>
      <c r="Q529" s="53" t="s">
        <v>74</v>
      </c>
      <c r="R529" s="53" t="s">
        <v>74</v>
      </c>
      <c r="S529" s="53" t="s">
        <v>74</v>
      </c>
      <c r="T529" s="53" t="s">
        <v>74</v>
      </c>
      <c r="U529" s="53" t="s">
        <v>74</v>
      </c>
      <c r="V529" s="53" t="s">
        <v>74</v>
      </c>
      <c r="W529" s="53" t="s">
        <v>74</v>
      </c>
      <c r="X529" s="53" t="s">
        <v>74</v>
      </c>
      <c r="Y529" s="53" t="s">
        <v>74</v>
      </c>
      <c r="Z529" s="53" t="s">
        <v>74</v>
      </c>
      <c r="AA529" s="53" t="s">
        <v>74</v>
      </c>
      <c r="AB529" s="53" t="s">
        <v>74</v>
      </c>
      <c r="AC529" s="53" t="s">
        <v>74</v>
      </c>
      <c r="AD529" s="53" t="s">
        <v>74</v>
      </c>
      <c r="AE529" s="53" t="s">
        <v>74</v>
      </c>
    </row>
    <row r="530" spans="1:31" x14ac:dyDescent="0.2">
      <c r="A530" s="48">
        <v>96413</v>
      </c>
      <c r="B530" s="49">
        <v>96413</v>
      </c>
      <c r="C530" s="50" t="s">
        <v>601</v>
      </c>
      <c r="D530" s="51">
        <v>0</v>
      </c>
      <c r="E530" s="51">
        <v>0</v>
      </c>
      <c r="F530" s="51">
        <v>0</v>
      </c>
      <c r="G530" s="52">
        <v>0</v>
      </c>
      <c r="H530" s="52">
        <v>0</v>
      </c>
      <c r="I530" s="51">
        <v>0</v>
      </c>
      <c r="J530" s="51">
        <v>1.7237923076923078</v>
      </c>
      <c r="K530" s="53">
        <v>0.17147444223209471</v>
      </c>
      <c r="L530" s="53">
        <v>0.16547276469226258</v>
      </c>
      <c r="M530" s="53">
        <v>9.4368550296640983</v>
      </c>
      <c r="N530" s="53">
        <v>1.8899248526605182E-3</v>
      </c>
      <c r="O530" s="53">
        <v>1.8694072120980307</v>
      </c>
      <c r="P530" s="53">
        <v>1.8694072120980314</v>
      </c>
      <c r="Q530" s="53" t="s">
        <v>73</v>
      </c>
      <c r="R530" s="53" t="s">
        <v>74</v>
      </c>
      <c r="S530" s="53" t="s">
        <v>74</v>
      </c>
      <c r="T530" s="53" t="s">
        <v>74</v>
      </c>
      <c r="U530" s="53" t="s">
        <v>74</v>
      </c>
      <c r="V530" s="53" t="s">
        <v>74</v>
      </c>
      <c r="W530" s="53" t="s">
        <v>74</v>
      </c>
      <c r="X530" s="53" t="s">
        <v>74</v>
      </c>
      <c r="Y530" s="53" t="s">
        <v>74</v>
      </c>
      <c r="Z530" s="53" t="s">
        <v>74</v>
      </c>
      <c r="AA530" s="53" t="s">
        <v>74</v>
      </c>
      <c r="AB530" s="53" t="s">
        <v>74</v>
      </c>
      <c r="AC530" s="53" t="s">
        <v>74</v>
      </c>
      <c r="AD530" s="53" t="s">
        <v>74</v>
      </c>
      <c r="AE530" s="53" t="s">
        <v>74</v>
      </c>
    </row>
    <row r="531" spans="1:31" x14ac:dyDescent="0.2">
      <c r="A531" s="48">
        <v>96457</v>
      </c>
      <c r="B531" s="49">
        <v>96457</v>
      </c>
      <c r="C531" s="50" t="s">
        <v>602</v>
      </c>
      <c r="D531" s="51">
        <v>0</v>
      </c>
      <c r="E531" s="51">
        <v>0</v>
      </c>
      <c r="F531" s="51">
        <v>0</v>
      </c>
      <c r="G531" s="52">
        <v>0</v>
      </c>
      <c r="H531" s="52">
        <v>0</v>
      </c>
      <c r="I531" s="51">
        <v>0</v>
      </c>
      <c r="J531" s="51">
        <v>0</v>
      </c>
      <c r="K531" s="53">
        <v>0.63259980542514238</v>
      </c>
      <c r="L531" s="53">
        <v>0.48068482328364637</v>
      </c>
      <c r="M531" s="53">
        <v>21.132095328322816</v>
      </c>
      <c r="N531" s="53">
        <v>1.2252315559104385E-8</v>
      </c>
      <c r="O531" s="53">
        <v>4.6061552804501948</v>
      </c>
      <c r="P531" s="53">
        <v>4.6061552804501948</v>
      </c>
      <c r="Q531" s="53" t="s">
        <v>71</v>
      </c>
      <c r="R531" s="53">
        <v>2.5642492072700085E-6</v>
      </c>
      <c r="S531" s="53">
        <v>2.1291756832917697E-6</v>
      </c>
      <c r="T531" s="53">
        <v>4.4013482266003643E-7</v>
      </c>
      <c r="U531" s="53">
        <v>3.654576002678699E-7</v>
      </c>
      <c r="V531" s="53">
        <v>5.5626012607417084E-6</v>
      </c>
      <c r="W531" s="53">
        <v>4.6188004296308908E-6</v>
      </c>
      <c r="X531" s="53">
        <v>1.8714767960282907E-9</v>
      </c>
      <c r="Y531" s="53">
        <v>1.5539452540927118E-9</v>
      </c>
      <c r="Z531" s="53">
        <v>1.2124818809756491E-6</v>
      </c>
      <c r="AA531" s="53">
        <v>1.0067613280667317E-6</v>
      </c>
      <c r="AB531" s="53">
        <v>1.8386940860409157E-6</v>
      </c>
      <c r="AC531" s="53">
        <v>1.5267247527702849E-6</v>
      </c>
      <c r="AD531" s="53" t="s">
        <v>71</v>
      </c>
      <c r="AE531" s="53" t="s">
        <v>71</v>
      </c>
    </row>
    <row r="532" spans="1:31" x14ac:dyDescent="0.2">
      <c r="A532" s="48">
        <v>96479</v>
      </c>
      <c r="B532" s="49">
        <v>96479</v>
      </c>
      <c r="C532" s="57" t="s">
        <v>603</v>
      </c>
      <c r="D532" s="51">
        <v>0</v>
      </c>
      <c r="E532" s="51">
        <v>0</v>
      </c>
      <c r="F532" s="51">
        <v>0</v>
      </c>
      <c r="G532" s="52">
        <v>0</v>
      </c>
      <c r="H532" s="52">
        <v>0</v>
      </c>
      <c r="I532" s="51">
        <v>0</v>
      </c>
      <c r="J532" s="51">
        <v>3.9687692307692304</v>
      </c>
      <c r="K532" s="53" t="s">
        <v>74</v>
      </c>
      <c r="L532" s="53" t="s">
        <v>74</v>
      </c>
      <c r="M532" s="53" t="s">
        <v>74</v>
      </c>
      <c r="N532" s="53" t="s">
        <v>74</v>
      </c>
      <c r="O532" s="53" t="s">
        <v>74</v>
      </c>
      <c r="P532" s="53" t="s">
        <v>74</v>
      </c>
      <c r="Q532" s="53" t="s">
        <v>74</v>
      </c>
      <c r="R532" s="53" t="s">
        <v>74</v>
      </c>
      <c r="S532" s="53" t="s">
        <v>74</v>
      </c>
      <c r="T532" s="53" t="s">
        <v>74</v>
      </c>
      <c r="U532" s="53" t="s">
        <v>74</v>
      </c>
      <c r="V532" s="53" t="s">
        <v>74</v>
      </c>
      <c r="W532" s="53" t="s">
        <v>74</v>
      </c>
      <c r="X532" s="53" t="s">
        <v>74</v>
      </c>
      <c r="Y532" s="53" t="s">
        <v>74</v>
      </c>
      <c r="Z532" s="53" t="s">
        <v>74</v>
      </c>
      <c r="AA532" s="53" t="s">
        <v>74</v>
      </c>
      <c r="AB532" s="53" t="s">
        <v>74</v>
      </c>
      <c r="AC532" s="53" t="s">
        <v>74</v>
      </c>
      <c r="AD532" s="53" t="s">
        <v>74</v>
      </c>
      <c r="AE532" s="53" t="s">
        <v>74</v>
      </c>
    </row>
    <row r="533" spans="1:31" x14ac:dyDescent="0.2">
      <c r="A533" s="48">
        <v>96480</v>
      </c>
      <c r="B533" s="49">
        <v>96480</v>
      </c>
      <c r="C533" s="50" t="s">
        <v>604</v>
      </c>
      <c r="D533" s="51">
        <v>0</v>
      </c>
      <c r="E533" s="51">
        <v>0</v>
      </c>
      <c r="F533" s="51">
        <v>0</v>
      </c>
      <c r="G533" s="52">
        <v>0</v>
      </c>
      <c r="H533" s="52">
        <v>0</v>
      </c>
      <c r="I533" s="51">
        <v>0</v>
      </c>
      <c r="J533" s="51">
        <v>0.95589487179487176</v>
      </c>
      <c r="K533" s="53">
        <v>30.316220647492248</v>
      </c>
      <c r="L533" s="53">
        <v>29.517552261716993</v>
      </c>
      <c r="M533" s="53">
        <v>154.64644923621839</v>
      </c>
      <c r="N533" s="53">
        <v>3.0745402895450743E-3</v>
      </c>
      <c r="O533" s="53">
        <v>40.447782554335106</v>
      </c>
      <c r="P533" s="53">
        <v>40.447782554335099</v>
      </c>
      <c r="Q533" s="53" t="s">
        <v>71</v>
      </c>
      <c r="R533" s="53" t="s">
        <v>74</v>
      </c>
      <c r="S533" s="53" t="s">
        <v>74</v>
      </c>
      <c r="T533" s="53" t="s">
        <v>74</v>
      </c>
      <c r="U533" s="53" t="s">
        <v>74</v>
      </c>
      <c r="V533" s="53" t="s">
        <v>74</v>
      </c>
      <c r="W533" s="53" t="s">
        <v>74</v>
      </c>
      <c r="X533" s="53" t="s">
        <v>74</v>
      </c>
      <c r="Y533" s="53" t="s">
        <v>74</v>
      </c>
      <c r="Z533" s="53" t="s">
        <v>74</v>
      </c>
      <c r="AA533" s="53" t="s">
        <v>74</v>
      </c>
      <c r="AB533" s="53" t="s">
        <v>74</v>
      </c>
      <c r="AC533" s="53" t="s">
        <v>74</v>
      </c>
      <c r="AD533" s="53" t="s">
        <v>74</v>
      </c>
      <c r="AE533" s="53" t="s">
        <v>74</v>
      </c>
    </row>
    <row r="534" spans="1:31" x14ac:dyDescent="0.2">
      <c r="A534" s="48">
        <v>96800</v>
      </c>
      <c r="B534" s="49">
        <v>96800</v>
      </c>
      <c r="C534" s="50" t="s">
        <v>605</v>
      </c>
      <c r="D534" s="51">
        <v>0</v>
      </c>
      <c r="E534" s="51">
        <v>0</v>
      </c>
      <c r="F534" s="51">
        <v>0</v>
      </c>
      <c r="G534" s="52">
        <v>0</v>
      </c>
      <c r="H534" s="52">
        <v>0</v>
      </c>
      <c r="I534" s="51">
        <v>0</v>
      </c>
      <c r="J534" s="51">
        <v>0</v>
      </c>
      <c r="K534" s="53">
        <v>0.5449255886730624</v>
      </c>
      <c r="L534" s="53">
        <v>0.29081275788257549</v>
      </c>
      <c r="M534" s="53">
        <v>86.927585452562795</v>
      </c>
      <c r="N534" s="53">
        <v>5.9930746510223969E-4</v>
      </c>
      <c r="O534" s="53">
        <v>16.19883450565279</v>
      </c>
      <c r="P534" s="53">
        <v>16.198834505652794</v>
      </c>
      <c r="Q534" s="53" t="s">
        <v>73</v>
      </c>
      <c r="R534" s="53" t="s">
        <v>74</v>
      </c>
      <c r="S534" s="53" t="s">
        <v>74</v>
      </c>
      <c r="T534" s="53" t="s">
        <v>74</v>
      </c>
      <c r="U534" s="53" t="s">
        <v>74</v>
      </c>
      <c r="V534" s="53" t="s">
        <v>74</v>
      </c>
      <c r="W534" s="53" t="s">
        <v>74</v>
      </c>
      <c r="X534" s="53" t="s">
        <v>74</v>
      </c>
      <c r="Y534" s="53" t="s">
        <v>74</v>
      </c>
      <c r="Z534" s="53" t="s">
        <v>74</v>
      </c>
      <c r="AA534" s="53" t="s">
        <v>74</v>
      </c>
      <c r="AB534" s="53" t="s">
        <v>74</v>
      </c>
      <c r="AC534" s="53" t="s">
        <v>74</v>
      </c>
      <c r="AD534" s="53" t="s">
        <v>74</v>
      </c>
      <c r="AE534" s="53" t="s">
        <v>74</v>
      </c>
    </row>
    <row r="535" spans="1:31" x14ac:dyDescent="0.2">
      <c r="A535" s="48">
        <v>96913</v>
      </c>
      <c r="B535" s="49">
        <v>96913</v>
      </c>
      <c r="C535" s="50" t="s">
        <v>606</v>
      </c>
      <c r="D535" s="51">
        <v>0</v>
      </c>
      <c r="E535" s="51">
        <v>0</v>
      </c>
      <c r="F535" s="51">
        <v>0</v>
      </c>
      <c r="G535" s="52">
        <v>0</v>
      </c>
      <c r="H535" s="52">
        <v>0</v>
      </c>
      <c r="I535" s="51">
        <v>0</v>
      </c>
      <c r="J535" s="51">
        <v>0</v>
      </c>
      <c r="K535" s="53">
        <v>74.142622622697658</v>
      </c>
      <c r="L535" s="53">
        <v>64.488564870767931</v>
      </c>
      <c r="M535" s="53">
        <v>778.21946872778585</v>
      </c>
      <c r="N535" s="53">
        <v>1.0746913306221495E-5</v>
      </c>
      <c r="O535" s="53">
        <v>56.709888102107932</v>
      </c>
      <c r="P535" s="53">
        <v>56.709888102107918</v>
      </c>
      <c r="Q535" s="53" t="s">
        <v>73</v>
      </c>
      <c r="R535" s="53" t="s">
        <v>74</v>
      </c>
      <c r="S535" s="53" t="s">
        <v>74</v>
      </c>
      <c r="T535" s="53" t="s">
        <v>74</v>
      </c>
      <c r="U535" s="53" t="s">
        <v>74</v>
      </c>
      <c r="V535" s="53" t="s">
        <v>74</v>
      </c>
      <c r="W535" s="53" t="s">
        <v>74</v>
      </c>
      <c r="X535" s="53" t="s">
        <v>74</v>
      </c>
      <c r="Y535" s="53" t="s">
        <v>74</v>
      </c>
      <c r="Z535" s="53" t="s">
        <v>74</v>
      </c>
      <c r="AA535" s="53" t="s">
        <v>74</v>
      </c>
      <c r="AB535" s="53" t="s">
        <v>74</v>
      </c>
      <c r="AC535" s="53" t="s">
        <v>74</v>
      </c>
      <c r="AD535" s="53" t="s">
        <v>74</v>
      </c>
      <c r="AE535" s="53" t="s">
        <v>74</v>
      </c>
    </row>
    <row r="536" spans="1:31" x14ac:dyDescent="0.2">
      <c r="A536" s="48">
        <v>97007</v>
      </c>
      <c r="B536" s="49">
        <v>97007</v>
      </c>
      <c r="C536" s="50" t="s">
        <v>607</v>
      </c>
      <c r="D536" s="51">
        <v>0</v>
      </c>
      <c r="E536" s="51">
        <v>0</v>
      </c>
      <c r="F536" s="51">
        <v>0</v>
      </c>
      <c r="G536" s="52">
        <v>0</v>
      </c>
      <c r="H536" s="52">
        <v>0</v>
      </c>
      <c r="I536" s="51">
        <v>0</v>
      </c>
      <c r="J536" s="51">
        <v>0</v>
      </c>
      <c r="K536" s="53">
        <v>3928.391733567229</v>
      </c>
      <c r="L536" s="53">
        <v>3755.8637575735879</v>
      </c>
      <c r="M536" s="53">
        <v>54837.284760865536</v>
      </c>
      <c r="N536" s="53">
        <v>51.503327073092322</v>
      </c>
      <c r="O536" s="53">
        <v>2834.4881756471109</v>
      </c>
      <c r="P536" s="53">
        <v>2834.4881756471113</v>
      </c>
      <c r="Q536" s="53" t="s">
        <v>71</v>
      </c>
      <c r="R536" s="53" t="s">
        <v>74</v>
      </c>
      <c r="S536" s="53" t="s">
        <v>74</v>
      </c>
      <c r="T536" s="53" t="s">
        <v>74</v>
      </c>
      <c r="U536" s="53" t="s">
        <v>74</v>
      </c>
      <c r="V536" s="53" t="s">
        <v>74</v>
      </c>
      <c r="W536" s="53" t="s">
        <v>74</v>
      </c>
      <c r="X536" s="53" t="s">
        <v>74</v>
      </c>
      <c r="Y536" s="53" t="s">
        <v>74</v>
      </c>
      <c r="Z536" s="53" t="s">
        <v>74</v>
      </c>
      <c r="AA536" s="53" t="s">
        <v>74</v>
      </c>
      <c r="AB536" s="53" t="s">
        <v>74</v>
      </c>
      <c r="AC536" s="53" t="s">
        <v>74</v>
      </c>
      <c r="AD536" s="53" t="s">
        <v>74</v>
      </c>
      <c r="AE536" s="53" t="s">
        <v>74</v>
      </c>
    </row>
    <row r="537" spans="1:31" x14ac:dyDescent="0.2">
      <c r="A537" s="48">
        <v>97029</v>
      </c>
      <c r="B537" s="49">
        <v>97029</v>
      </c>
      <c r="C537" s="50" t="s">
        <v>608</v>
      </c>
      <c r="D537" s="51">
        <v>0</v>
      </c>
      <c r="E537" s="51">
        <v>0</v>
      </c>
      <c r="F537" s="51">
        <v>0</v>
      </c>
      <c r="G537" s="52">
        <v>0</v>
      </c>
      <c r="H537" s="52">
        <v>0</v>
      </c>
      <c r="I537" s="51">
        <v>0</v>
      </c>
      <c r="J537" s="51">
        <v>0</v>
      </c>
      <c r="K537" s="53">
        <v>1229.5478632133286</v>
      </c>
      <c r="L537" s="53">
        <v>1087.9270196162508</v>
      </c>
      <c r="M537" s="53">
        <v>12205.758587072607</v>
      </c>
      <c r="N537" s="53">
        <v>5.162718823855752E-3</v>
      </c>
      <c r="O537" s="53">
        <v>1105.8394295951834</v>
      </c>
      <c r="P537" s="53">
        <v>1105.8394295951837</v>
      </c>
      <c r="Q537" s="53" t="s">
        <v>71</v>
      </c>
      <c r="R537" s="53" t="s">
        <v>74</v>
      </c>
      <c r="S537" s="53" t="s">
        <v>74</v>
      </c>
      <c r="T537" s="53" t="s">
        <v>74</v>
      </c>
      <c r="U537" s="53" t="s">
        <v>74</v>
      </c>
      <c r="V537" s="53" t="s">
        <v>74</v>
      </c>
      <c r="W537" s="53" t="s">
        <v>74</v>
      </c>
      <c r="X537" s="53" t="s">
        <v>74</v>
      </c>
      <c r="Y537" s="53" t="s">
        <v>74</v>
      </c>
      <c r="Z537" s="53" t="s">
        <v>74</v>
      </c>
      <c r="AA537" s="53" t="s">
        <v>74</v>
      </c>
      <c r="AB537" s="53" t="s">
        <v>74</v>
      </c>
      <c r="AC537" s="53" t="s">
        <v>74</v>
      </c>
      <c r="AD537" s="53" t="s">
        <v>74</v>
      </c>
      <c r="AE537" s="53" t="s">
        <v>74</v>
      </c>
    </row>
    <row r="538" spans="1:31" x14ac:dyDescent="0.2">
      <c r="A538" s="48">
        <v>97110</v>
      </c>
      <c r="B538" s="49">
        <v>97110</v>
      </c>
      <c r="C538" s="50" t="s">
        <v>609</v>
      </c>
      <c r="D538" s="51">
        <v>0</v>
      </c>
      <c r="E538" s="51">
        <v>0</v>
      </c>
      <c r="F538" s="51">
        <v>0</v>
      </c>
      <c r="G538" s="52">
        <v>0</v>
      </c>
      <c r="H538" s="52">
        <v>0</v>
      </c>
      <c r="I538" s="51">
        <v>0</v>
      </c>
      <c r="J538" s="51">
        <v>0</v>
      </c>
      <c r="K538" s="53">
        <v>112.12871829997496</v>
      </c>
      <c r="L538" s="53">
        <v>30.830285338961275</v>
      </c>
      <c r="M538" s="53">
        <v>141326.61366429145</v>
      </c>
      <c r="N538" s="53">
        <v>2.4313729251574556</v>
      </c>
      <c r="O538" s="53">
        <v>254.53690232967242</v>
      </c>
      <c r="P538" s="53">
        <v>254.53690232967242</v>
      </c>
      <c r="Q538" s="53" t="s">
        <v>73</v>
      </c>
      <c r="R538" s="53" t="s">
        <v>74</v>
      </c>
      <c r="S538" s="53" t="s">
        <v>74</v>
      </c>
      <c r="T538" s="53" t="s">
        <v>74</v>
      </c>
      <c r="U538" s="53" t="s">
        <v>74</v>
      </c>
      <c r="V538" s="53" t="s">
        <v>74</v>
      </c>
      <c r="W538" s="53" t="s">
        <v>74</v>
      </c>
      <c r="X538" s="53" t="s">
        <v>74</v>
      </c>
      <c r="Y538" s="53" t="s">
        <v>74</v>
      </c>
      <c r="Z538" s="53" t="s">
        <v>74</v>
      </c>
      <c r="AA538" s="53" t="s">
        <v>74</v>
      </c>
      <c r="AB538" s="53" t="s">
        <v>74</v>
      </c>
      <c r="AC538" s="53" t="s">
        <v>74</v>
      </c>
      <c r="AD538" s="53" t="s">
        <v>74</v>
      </c>
      <c r="AE538" s="53" t="s">
        <v>74</v>
      </c>
    </row>
    <row r="539" spans="1:31" x14ac:dyDescent="0.2">
      <c r="A539" s="48">
        <v>97176</v>
      </c>
      <c r="B539" s="49">
        <v>97176</v>
      </c>
      <c r="C539" s="50" t="s">
        <v>610</v>
      </c>
      <c r="D539" s="51">
        <v>0</v>
      </c>
      <c r="E539" s="51">
        <v>0</v>
      </c>
      <c r="F539" s="51">
        <v>0</v>
      </c>
      <c r="G539" s="52">
        <v>0</v>
      </c>
      <c r="H539" s="52">
        <v>0</v>
      </c>
      <c r="I539" s="51">
        <v>0</v>
      </c>
      <c r="J539" s="51">
        <v>0</v>
      </c>
      <c r="K539" s="53">
        <v>1.2305387743132501</v>
      </c>
      <c r="L539" s="53">
        <v>0.71350867005140839</v>
      </c>
      <c r="M539" s="53">
        <v>8894.8003114705734</v>
      </c>
      <c r="N539" s="53">
        <v>0.14312643479431691</v>
      </c>
      <c r="O539" s="53">
        <v>49.631405012582348</v>
      </c>
      <c r="P539" s="53">
        <v>49.631405012582341</v>
      </c>
      <c r="Q539" s="53" t="s">
        <v>71</v>
      </c>
      <c r="R539" s="53" t="s">
        <v>74</v>
      </c>
      <c r="S539" s="53" t="s">
        <v>74</v>
      </c>
      <c r="T539" s="53" t="s">
        <v>74</v>
      </c>
      <c r="U539" s="53" t="s">
        <v>74</v>
      </c>
      <c r="V539" s="53" t="s">
        <v>74</v>
      </c>
      <c r="W539" s="53" t="s">
        <v>74</v>
      </c>
      <c r="X539" s="53" t="s">
        <v>74</v>
      </c>
      <c r="Y539" s="53" t="s">
        <v>74</v>
      </c>
      <c r="Z539" s="53" t="s">
        <v>74</v>
      </c>
      <c r="AA539" s="53" t="s">
        <v>74</v>
      </c>
      <c r="AB539" s="53" t="s">
        <v>74</v>
      </c>
      <c r="AC539" s="53" t="s">
        <v>74</v>
      </c>
      <c r="AD539" s="53" t="s">
        <v>74</v>
      </c>
      <c r="AE539" s="53" t="s">
        <v>74</v>
      </c>
    </row>
    <row r="540" spans="1:31" x14ac:dyDescent="0.2">
      <c r="A540" s="48">
        <v>97234</v>
      </c>
      <c r="B540" s="49">
        <v>97234</v>
      </c>
      <c r="C540" s="50" t="s">
        <v>611</v>
      </c>
      <c r="D540" s="51">
        <v>0</v>
      </c>
      <c r="E540" s="51">
        <v>0</v>
      </c>
      <c r="F540" s="51">
        <v>0</v>
      </c>
      <c r="G540" s="52">
        <v>0</v>
      </c>
      <c r="H540" s="52">
        <v>0</v>
      </c>
      <c r="I540" s="51">
        <v>0</v>
      </c>
      <c r="J540" s="51">
        <v>0</v>
      </c>
      <c r="K540" s="53">
        <v>1368.4858036583755</v>
      </c>
      <c r="L540" s="53">
        <v>853.74531173292735</v>
      </c>
      <c r="M540" s="53">
        <v>35022.77962980904</v>
      </c>
      <c r="N540" s="53">
        <v>4.5576306665075111E-6</v>
      </c>
      <c r="O540" s="53">
        <v>32.531421257213353</v>
      </c>
      <c r="P540" s="53">
        <v>32.53142125721336</v>
      </c>
      <c r="Q540" s="53" t="s">
        <v>73</v>
      </c>
      <c r="R540" s="53" t="s">
        <v>74</v>
      </c>
      <c r="S540" s="53" t="s">
        <v>74</v>
      </c>
      <c r="T540" s="53" t="s">
        <v>74</v>
      </c>
      <c r="U540" s="53" t="s">
        <v>74</v>
      </c>
      <c r="V540" s="53" t="s">
        <v>74</v>
      </c>
      <c r="W540" s="53" t="s">
        <v>74</v>
      </c>
      <c r="X540" s="53" t="s">
        <v>74</v>
      </c>
      <c r="Y540" s="53" t="s">
        <v>74</v>
      </c>
      <c r="Z540" s="53" t="s">
        <v>74</v>
      </c>
      <c r="AA540" s="53" t="s">
        <v>74</v>
      </c>
      <c r="AB540" s="53" t="s">
        <v>74</v>
      </c>
      <c r="AC540" s="53" t="s">
        <v>74</v>
      </c>
      <c r="AD540" s="53" t="s">
        <v>74</v>
      </c>
      <c r="AE540" s="53" t="s">
        <v>74</v>
      </c>
    </row>
    <row r="541" spans="1:31" x14ac:dyDescent="0.2">
      <c r="A541" s="48">
        <v>97530</v>
      </c>
      <c r="B541" s="49">
        <v>97530</v>
      </c>
      <c r="C541" s="50" t="s">
        <v>612</v>
      </c>
      <c r="D541" s="51">
        <v>0</v>
      </c>
      <c r="E541" s="51">
        <v>0</v>
      </c>
      <c r="F541" s="51">
        <v>0</v>
      </c>
      <c r="G541" s="52">
        <v>0</v>
      </c>
      <c r="H541" s="52">
        <v>0</v>
      </c>
      <c r="I541" s="51">
        <v>0</v>
      </c>
      <c r="J541" s="51">
        <v>0</v>
      </c>
      <c r="K541" s="53">
        <v>4.9099106615129671</v>
      </c>
      <c r="L541" s="53">
        <v>1.8505959741283255</v>
      </c>
      <c r="M541" s="53">
        <v>696.77643871197483</v>
      </c>
      <c r="N541" s="53">
        <v>5.6564490870885022E-3</v>
      </c>
      <c r="O541" s="53">
        <v>7.6482210843460683</v>
      </c>
      <c r="P541" s="53">
        <v>7.6482210843460692</v>
      </c>
      <c r="Q541" s="53" t="s">
        <v>73</v>
      </c>
      <c r="R541" s="53" t="s">
        <v>74</v>
      </c>
      <c r="S541" s="53" t="s">
        <v>74</v>
      </c>
      <c r="T541" s="53" t="s">
        <v>74</v>
      </c>
      <c r="U541" s="53" t="s">
        <v>74</v>
      </c>
      <c r="V541" s="53" t="s">
        <v>74</v>
      </c>
      <c r="W541" s="53" t="s">
        <v>74</v>
      </c>
      <c r="X541" s="53" t="s">
        <v>74</v>
      </c>
      <c r="Y541" s="53" t="s">
        <v>74</v>
      </c>
      <c r="Z541" s="53" t="s">
        <v>74</v>
      </c>
      <c r="AA541" s="53" t="s">
        <v>74</v>
      </c>
      <c r="AB541" s="53" t="s">
        <v>74</v>
      </c>
      <c r="AC541" s="53" t="s">
        <v>74</v>
      </c>
      <c r="AD541" s="53" t="s">
        <v>74</v>
      </c>
      <c r="AE541" s="53" t="s">
        <v>74</v>
      </c>
    </row>
    <row r="542" spans="1:31" x14ac:dyDescent="0.2">
      <c r="A542" s="48">
        <v>97563</v>
      </c>
      <c r="B542" s="49">
        <v>97563</v>
      </c>
      <c r="C542" s="50" t="s">
        <v>613</v>
      </c>
      <c r="D542" s="51">
        <v>0</v>
      </c>
      <c r="E542" s="51">
        <v>0</v>
      </c>
      <c r="F542" s="51">
        <v>0</v>
      </c>
      <c r="G542" s="52">
        <v>0</v>
      </c>
      <c r="H542" s="52">
        <v>0</v>
      </c>
      <c r="I542" s="51">
        <v>0</v>
      </c>
      <c r="J542" s="51">
        <v>0</v>
      </c>
      <c r="K542" s="53" t="s">
        <v>74</v>
      </c>
      <c r="L542" s="53" t="s">
        <v>74</v>
      </c>
      <c r="M542" s="53" t="s">
        <v>74</v>
      </c>
      <c r="N542" s="53" t="s">
        <v>74</v>
      </c>
      <c r="O542" s="53" t="s">
        <v>74</v>
      </c>
      <c r="P542" s="53" t="s">
        <v>74</v>
      </c>
      <c r="Q542" s="53" t="s">
        <v>74</v>
      </c>
      <c r="R542" s="53">
        <v>1.1434556881288867E-5</v>
      </c>
      <c r="S542" s="53" t="s">
        <v>74</v>
      </c>
      <c r="T542" s="53">
        <v>4.8969833441952034E-6</v>
      </c>
      <c r="U542" s="53" t="s">
        <v>74</v>
      </c>
      <c r="V542" s="53">
        <v>1.3823116689721564E-4</v>
      </c>
      <c r="W542" s="53" t="s">
        <v>74</v>
      </c>
      <c r="X542" s="53">
        <v>3.0280903897969276E-6</v>
      </c>
      <c r="Y542" s="53" t="s">
        <v>74</v>
      </c>
      <c r="Z542" s="53">
        <v>9.1879162007059743E-7</v>
      </c>
      <c r="AA542" s="53" t="s">
        <v>74</v>
      </c>
      <c r="AB542" s="53">
        <v>3.4662547669920456E-6</v>
      </c>
      <c r="AC542" s="53" t="s">
        <v>74</v>
      </c>
      <c r="AD542" s="53" t="s">
        <v>71</v>
      </c>
      <c r="AE542" s="53" t="s">
        <v>74</v>
      </c>
    </row>
    <row r="543" spans="1:31" x14ac:dyDescent="0.2">
      <c r="A543" s="48">
        <v>97610</v>
      </c>
      <c r="B543" s="49">
        <v>97610</v>
      </c>
      <c r="C543" s="50" t="s">
        <v>614</v>
      </c>
      <c r="D543" s="51">
        <v>0</v>
      </c>
      <c r="E543" s="51">
        <v>0</v>
      </c>
      <c r="F543" s="51">
        <v>0</v>
      </c>
      <c r="G543" s="52">
        <v>0</v>
      </c>
      <c r="H543" s="52">
        <v>0</v>
      </c>
      <c r="I543" s="51">
        <v>0</v>
      </c>
      <c r="J543" s="51">
        <v>0</v>
      </c>
      <c r="K543" s="53">
        <v>0.55262155368584809</v>
      </c>
      <c r="L543" s="53">
        <v>0.52895966113722426</v>
      </c>
      <c r="M543" s="53">
        <v>17.636367280667088</v>
      </c>
      <c r="N543" s="53">
        <v>2.2573833578420311E-3</v>
      </c>
      <c r="O543" s="53">
        <v>2.6815935937535404</v>
      </c>
      <c r="P543" s="53">
        <v>2.6815935937535409</v>
      </c>
      <c r="Q543" s="53" t="s">
        <v>73</v>
      </c>
      <c r="R543" s="53" t="s">
        <v>74</v>
      </c>
      <c r="S543" s="53" t="s">
        <v>74</v>
      </c>
      <c r="T543" s="53" t="s">
        <v>74</v>
      </c>
      <c r="U543" s="53" t="s">
        <v>74</v>
      </c>
      <c r="V543" s="53" t="s">
        <v>74</v>
      </c>
      <c r="W543" s="53" t="s">
        <v>74</v>
      </c>
      <c r="X543" s="53" t="s">
        <v>74</v>
      </c>
      <c r="Y543" s="53" t="s">
        <v>74</v>
      </c>
      <c r="Z543" s="53" t="s">
        <v>74</v>
      </c>
      <c r="AA543" s="53" t="s">
        <v>74</v>
      </c>
      <c r="AB543" s="53" t="s">
        <v>74</v>
      </c>
      <c r="AC543" s="53" t="s">
        <v>74</v>
      </c>
      <c r="AD543" s="53" t="s">
        <v>74</v>
      </c>
      <c r="AE543" s="53" t="s">
        <v>74</v>
      </c>
    </row>
    <row r="544" spans="1:31" x14ac:dyDescent="0.2">
      <c r="A544" s="48">
        <v>97632</v>
      </c>
      <c r="B544" s="49">
        <v>97632</v>
      </c>
      <c r="C544" s="50" t="s">
        <v>615</v>
      </c>
      <c r="D544" s="51">
        <v>0</v>
      </c>
      <c r="E544" s="51">
        <v>0</v>
      </c>
      <c r="F544" s="51">
        <v>0</v>
      </c>
      <c r="G544" s="52">
        <v>0</v>
      </c>
      <c r="H544" s="52">
        <v>0</v>
      </c>
      <c r="I544" s="51">
        <v>0</v>
      </c>
      <c r="J544" s="51">
        <v>12.467923076923073</v>
      </c>
      <c r="K544" s="53">
        <v>1.299352035658994E-2</v>
      </c>
      <c r="L544" s="53">
        <v>1.3244735310896209E-2</v>
      </c>
      <c r="M544" s="53">
        <v>17.575082250201639</v>
      </c>
      <c r="N544" s="53">
        <v>1.0941772819080876E-3</v>
      </c>
      <c r="O544" s="53">
        <v>1.3253824526148603</v>
      </c>
      <c r="P544" s="53">
        <v>1.3253824526148599</v>
      </c>
      <c r="Q544" s="53" t="s">
        <v>73</v>
      </c>
      <c r="R544" s="53" t="s">
        <v>74</v>
      </c>
      <c r="S544" s="53" t="s">
        <v>74</v>
      </c>
      <c r="T544" s="53" t="s">
        <v>74</v>
      </c>
      <c r="U544" s="53" t="s">
        <v>74</v>
      </c>
      <c r="V544" s="53" t="s">
        <v>74</v>
      </c>
      <c r="W544" s="53" t="s">
        <v>74</v>
      </c>
      <c r="X544" s="53" t="s">
        <v>74</v>
      </c>
      <c r="Y544" s="53" t="s">
        <v>74</v>
      </c>
      <c r="Z544" s="53" t="s">
        <v>74</v>
      </c>
      <c r="AA544" s="53" t="s">
        <v>74</v>
      </c>
      <c r="AB544" s="53" t="s">
        <v>74</v>
      </c>
      <c r="AC544" s="53" t="s">
        <v>74</v>
      </c>
      <c r="AD544" s="53" t="s">
        <v>74</v>
      </c>
      <c r="AE544" s="53" t="s">
        <v>74</v>
      </c>
    </row>
    <row r="545" spans="1:31" x14ac:dyDescent="0.2">
      <c r="A545" s="48">
        <v>97643</v>
      </c>
      <c r="B545" s="49">
        <v>97643</v>
      </c>
      <c r="C545" s="50" t="s">
        <v>616</v>
      </c>
      <c r="D545" s="51">
        <v>0</v>
      </c>
      <c r="E545" s="51">
        <v>0</v>
      </c>
      <c r="F545" s="51">
        <v>0</v>
      </c>
      <c r="G545" s="52">
        <v>0</v>
      </c>
      <c r="H545" s="52">
        <v>0</v>
      </c>
      <c r="I545" s="51">
        <v>0</v>
      </c>
      <c r="J545" s="51">
        <v>2.4804871794871794</v>
      </c>
      <c r="K545" s="53">
        <v>2.4294680118245915</v>
      </c>
      <c r="L545" s="53">
        <v>2.3127806146762171</v>
      </c>
      <c r="M545" s="53">
        <v>22.033981034847358</v>
      </c>
      <c r="N545" s="53">
        <v>2.3702417411713464E-3</v>
      </c>
      <c r="O545" s="53">
        <v>6.1641420095024522</v>
      </c>
      <c r="P545" s="53">
        <v>6.1641420095024495</v>
      </c>
      <c r="Q545" s="53" t="s">
        <v>71</v>
      </c>
      <c r="R545" s="53" t="s">
        <v>74</v>
      </c>
      <c r="S545" s="53" t="s">
        <v>74</v>
      </c>
      <c r="T545" s="53" t="s">
        <v>74</v>
      </c>
      <c r="U545" s="53" t="s">
        <v>74</v>
      </c>
      <c r="V545" s="53" t="s">
        <v>74</v>
      </c>
      <c r="W545" s="53" t="s">
        <v>74</v>
      </c>
      <c r="X545" s="53" t="s">
        <v>74</v>
      </c>
      <c r="Y545" s="53" t="s">
        <v>74</v>
      </c>
      <c r="Z545" s="53" t="s">
        <v>74</v>
      </c>
      <c r="AA545" s="53" t="s">
        <v>74</v>
      </c>
      <c r="AB545" s="53" t="s">
        <v>74</v>
      </c>
      <c r="AC545" s="53" t="s">
        <v>74</v>
      </c>
      <c r="AD545" s="53" t="s">
        <v>74</v>
      </c>
      <c r="AE545" s="53" t="s">
        <v>74</v>
      </c>
    </row>
    <row r="546" spans="1:31" x14ac:dyDescent="0.2">
      <c r="A546" s="48">
        <v>97654</v>
      </c>
      <c r="B546" s="49">
        <v>97654</v>
      </c>
      <c r="C546" s="50" t="s">
        <v>617</v>
      </c>
      <c r="D546" s="51">
        <v>0</v>
      </c>
      <c r="E546" s="51">
        <v>0</v>
      </c>
      <c r="F546" s="51">
        <v>0</v>
      </c>
      <c r="G546" s="52">
        <v>0</v>
      </c>
      <c r="H546" s="52">
        <v>0</v>
      </c>
      <c r="I546" s="51">
        <v>0</v>
      </c>
      <c r="J546" s="51">
        <v>0</v>
      </c>
      <c r="K546" s="53">
        <v>5.4025666903772622</v>
      </c>
      <c r="L546" s="53">
        <v>4.6664168970185207</v>
      </c>
      <c r="M546" s="53">
        <v>84.672545267648303</v>
      </c>
      <c r="N546" s="53">
        <v>9.5112241297149552E-7</v>
      </c>
      <c r="O546" s="53">
        <v>13.507666792946303</v>
      </c>
      <c r="P546" s="53">
        <v>13.507666792946305</v>
      </c>
      <c r="Q546" s="53" t="s">
        <v>73</v>
      </c>
      <c r="R546" s="53" t="s">
        <v>74</v>
      </c>
      <c r="S546" s="53" t="s">
        <v>74</v>
      </c>
      <c r="T546" s="53" t="s">
        <v>74</v>
      </c>
      <c r="U546" s="53" t="s">
        <v>74</v>
      </c>
      <c r="V546" s="53" t="s">
        <v>74</v>
      </c>
      <c r="W546" s="53" t="s">
        <v>74</v>
      </c>
      <c r="X546" s="53" t="s">
        <v>74</v>
      </c>
      <c r="Y546" s="53" t="s">
        <v>74</v>
      </c>
      <c r="Z546" s="53" t="s">
        <v>74</v>
      </c>
      <c r="AA546" s="53" t="s">
        <v>74</v>
      </c>
      <c r="AB546" s="53" t="s">
        <v>74</v>
      </c>
      <c r="AC546" s="53" t="s">
        <v>74</v>
      </c>
      <c r="AD546" s="53" t="s">
        <v>74</v>
      </c>
      <c r="AE546" s="53" t="s">
        <v>74</v>
      </c>
    </row>
    <row r="547" spans="1:31" x14ac:dyDescent="0.2">
      <c r="A547" s="48">
        <v>97745</v>
      </c>
      <c r="B547" s="49">
        <v>97745</v>
      </c>
      <c r="C547" s="50" t="s">
        <v>618</v>
      </c>
      <c r="D547" s="51">
        <v>0</v>
      </c>
      <c r="E547" s="51">
        <v>0</v>
      </c>
      <c r="F547" s="51">
        <v>0</v>
      </c>
      <c r="G547" s="52">
        <v>0</v>
      </c>
      <c r="H547" s="52">
        <v>0</v>
      </c>
      <c r="I547" s="51">
        <v>0</v>
      </c>
      <c r="J547" s="51">
        <v>0</v>
      </c>
      <c r="K547" s="53">
        <v>2323.4903784110334</v>
      </c>
      <c r="L547" s="53">
        <v>903.99140353855671</v>
      </c>
      <c r="M547" s="53">
        <v>113808.77871840588</v>
      </c>
      <c r="N547" s="53">
        <v>2.501890443714266E-3</v>
      </c>
      <c r="O547" s="53">
        <v>5936.0777322747217</v>
      </c>
      <c r="P547" s="53">
        <v>5936.0777322747217</v>
      </c>
      <c r="Q547" s="53" t="s">
        <v>71</v>
      </c>
      <c r="R547" s="53" t="s">
        <v>74</v>
      </c>
      <c r="S547" s="53" t="s">
        <v>74</v>
      </c>
      <c r="T547" s="53" t="s">
        <v>74</v>
      </c>
      <c r="U547" s="53" t="s">
        <v>74</v>
      </c>
      <c r="V547" s="53" t="s">
        <v>74</v>
      </c>
      <c r="W547" s="53" t="s">
        <v>74</v>
      </c>
      <c r="X547" s="53" t="s">
        <v>74</v>
      </c>
      <c r="Y547" s="53" t="s">
        <v>74</v>
      </c>
      <c r="Z547" s="53" t="s">
        <v>74</v>
      </c>
      <c r="AA547" s="53" t="s">
        <v>74</v>
      </c>
      <c r="AB547" s="53" t="s">
        <v>74</v>
      </c>
      <c r="AC547" s="53" t="s">
        <v>74</v>
      </c>
      <c r="AD547" s="53" t="s">
        <v>74</v>
      </c>
      <c r="AE547" s="53" t="s">
        <v>74</v>
      </c>
    </row>
    <row r="548" spans="1:31" x14ac:dyDescent="0.2">
      <c r="A548" s="48">
        <v>97778</v>
      </c>
      <c r="B548" s="49">
        <v>97778</v>
      </c>
      <c r="C548" s="50" t="s">
        <v>619</v>
      </c>
      <c r="D548" s="51">
        <v>0</v>
      </c>
      <c r="E548" s="51">
        <v>0</v>
      </c>
      <c r="F548" s="51">
        <v>0</v>
      </c>
      <c r="G548" s="52">
        <v>0</v>
      </c>
      <c r="H548" s="52">
        <v>0</v>
      </c>
      <c r="I548" s="51">
        <v>0</v>
      </c>
      <c r="J548" s="51">
        <v>0</v>
      </c>
      <c r="K548" s="53">
        <v>1327.9377101443206</v>
      </c>
      <c r="L548" s="53">
        <v>100.28586391537239</v>
      </c>
      <c r="M548" s="53">
        <v>210165.91916680071</v>
      </c>
      <c r="N548" s="53">
        <v>0.19072947196864043</v>
      </c>
      <c r="O548" s="53">
        <v>531.17383665787872</v>
      </c>
      <c r="P548" s="53">
        <v>531.17383665787872</v>
      </c>
      <c r="Q548" s="53" t="s">
        <v>71</v>
      </c>
      <c r="R548" s="53" t="s">
        <v>74</v>
      </c>
      <c r="S548" s="53" t="s">
        <v>74</v>
      </c>
      <c r="T548" s="53" t="s">
        <v>74</v>
      </c>
      <c r="U548" s="53" t="s">
        <v>74</v>
      </c>
      <c r="V548" s="53" t="s">
        <v>74</v>
      </c>
      <c r="W548" s="53" t="s">
        <v>74</v>
      </c>
      <c r="X548" s="53" t="s">
        <v>74</v>
      </c>
      <c r="Y548" s="53" t="s">
        <v>74</v>
      </c>
      <c r="Z548" s="53" t="s">
        <v>74</v>
      </c>
      <c r="AA548" s="53" t="s">
        <v>74</v>
      </c>
      <c r="AB548" s="53" t="s">
        <v>74</v>
      </c>
      <c r="AC548" s="53" t="s">
        <v>74</v>
      </c>
      <c r="AD548" s="53" t="s">
        <v>74</v>
      </c>
      <c r="AE548" s="53" t="s">
        <v>74</v>
      </c>
    </row>
    <row r="549" spans="1:31" x14ac:dyDescent="0.2">
      <c r="A549" s="48">
        <v>97858</v>
      </c>
      <c r="B549" s="49">
        <v>97858</v>
      </c>
      <c r="C549" s="57" t="s">
        <v>620</v>
      </c>
      <c r="D549" s="51">
        <v>0</v>
      </c>
      <c r="E549" s="51">
        <v>0</v>
      </c>
      <c r="F549" s="51">
        <v>0</v>
      </c>
      <c r="G549" s="52">
        <v>0</v>
      </c>
      <c r="H549" s="52">
        <v>0</v>
      </c>
      <c r="I549" s="51">
        <v>0</v>
      </c>
      <c r="J549" s="51">
        <v>0.59542051282051278</v>
      </c>
      <c r="K549" s="53" t="s">
        <v>74</v>
      </c>
      <c r="L549" s="53" t="s">
        <v>74</v>
      </c>
      <c r="M549" s="53" t="s">
        <v>74</v>
      </c>
      <c r="N549" s="53" t="s">
        <v>74</v>
      </c>
      <c r="O549" s="53" t="s">
        <v>74</v>
      </c>
      <c r="P549" s="53" t="s">
        <v>74</v>
      </c>
      <c r="Q549" s="53" t="s">
        <v>74</v>
      </c>
      <c r="R549" s="53" t="s">
        <v>74</v>
      </c>
      <c r="S549" s="53" t="s">
        <v>74</v>
      </c>
      <c r="T549" s="53" t="s">
        <v>74</v>
      </c>
      <c r="U549" s="53" t="s">
        <v>74</v>
      </c>
      <c r="V549" s="53" t="s">
        <v>74</v>
      </c>
      <c r="W549" s="53" t="s">
        <v>74</v>
      </c>
      <c r="X549" s="53" t="s">
        <v>74</v>
      </c>
      <c r="Y549" s="53" t="s">
        <v>74</v>
      </c>
      <c r="Z549" s="53" t="s">
        <v>74</v>
      </c>
      <c r="AA549" s="53" t="s">
        <v>74</v>
      </c>
      <c r="AB549" s="53" t="s">
        <v>74</v>
      </c>
      <c r="AC549" s="53" t="s">
        <v>74</v>
      </c>
      <c r="AD549" s="53" t="s">
        <v>74</v>
      </c>
      <c r="AE549" s="53" t="s">
        <v>74</v>
      </c>
    </row>
    <row r="550" spans="1:31" x14ac:dyDescent="0.2">
      <c r="A550" s="48">
        <v>97869</v>
      </c>
      <c r="B550" s="49">
        <v>97869</v>
      </c>
      <c r="C550" s="50" t="s">
        <v>621</v>
      </c>
      <c r="D550" s="51">
        <v>0</v>
      </c>
      <c r="E550" s="51">
        <v>0</v>
      </c>
      <c r="F550" s="51">
        <v>0</v>
      </c>
      <c r="G550" s="52">
        <v>0</v>
      </c>
      <c r="H550" s="52">
        <v>0</v>
      </c>
      <c r="I550" s="51">
        <v>0</v>
      </c>
      <c r="J550" s="51">
        <v>8.6180512820512831</v>
      </c>
      <c r="K550" s="53">
        <v>0.24219823557869344</v>
      </c>
      <c r="L550" s="53">
        <v>0.24370198044506083</v>
      </c>
      <c r="M550" s="53">
        <v>359.93798255255672</v>
      </c>
      <c r="N550" s="53">
        <v>1.8961767623632525E-2</v>
      </c>
      <c r="O550" s="53">
        <v>18.338204880648188</v>
      </c>
      <c r="P550" s="53">
        <v>18.338204880648185</v>
      </c>
      <c r="Q550" s="53" t="s">
        <v>71</v>
      </c>
      <c r="R550" s="53" t="s">
        <v>74</v>
      </c>
      <c r="S550" s="53" t="s">
        <v>74</v>
      </c>
      <c r="T550" s="53" t="s">
        <v>74</v>
      </c>
      <c r="U550" s="53" t="s">
        <v>74</v>
      </c>
      <c r="V550" s="53" t="s">
        <v>74</v>
      </c>
      <c r="W550" s="53" t="s">
        <v>74</v>
      </c>
      <c r="X550" s="53" t="s">
        <v>74</v>
      </c>
      <c r="Y550" s="53" t="s">
        <v>74</v>
      </c>
      <c r="Z550" s="53" t="s">
        <v>74</v>
      </c>
      <c r="AA550" s="53" t="s">
        <v>74</v>
      </c>
      <c r="AB550" s="53" t="s">
        <v>74</v>
      </c>
      <c r="AC550" s="53" t="s">
        <v>74</v>
      </c>
      <c r="AD550" s="53" t="s">
        <v>74</v>
      </c>
      <c r="AE550" s="53" t="s">
        <v>74</v>
      </c>
    </row>
    <row r="551" spans="1:31" x14ac:dyDescent="0.2">
      <c r="A551" s="48">
        <v>97881</v>
      </c>
      <c r="B551" s="49">
        <v>97881</v>
      </c>
      <c r="C551" s="50" t="s">
        <v>622</v>
      </c>
      <c r="D551" s="51">
        <v>0</v>
      </c>
      <c r="E551" s="51">
        <v>0</v>
      </c>
      <c r="F551" s="51">
        <v>0</v>
      </c>
      <c r="G551" s="52">
        <v>0</v>
      </c>
      <c r="H551" s="52">
        <v>0</v>
      </c>
      <c r="I551" s="51">
        <v>0</v>
      </c>
      <c r="J551" s="51">
        <v>8.7012564102564109</v>
      </c>
      <c r="K551" s="53">
        <v>5.0680526883436508E-2</v>
      </c>
      <c r="L551" s="53">
        <v>5.0058484136450671E-2</v>
      </c>
      <c r="M551" s="53">
        <v>70.883074090920317</v>
      </c>
      <c r="N551" s="53">
        <v>2.3592701193559081E-3</v>
      </c>
      <c r="O551" s="53">
        <v>2.3414961543439365</v>
      </c>
      <c r="P551" s="53">
        <v>2.3414961543439365</v>
      </c>
      <c r="Q551" s="53" t="s">
        <v>71</v>
      </c>
      <c r="R551" s="53" t="s">
        <v>74</v>
      </c>
      <c r="S551" s="53" t="s">
        <v>74</v>
      </c>
      <c r="T551" s="53" t="s">
        <v>74</v>
      </c>
      <c r="U551" s="53" t="s">
        <v>74</v>
      </c>
      <c r="V551" s="53" t="s">
        <v>74</v>
      </c>
      <c r="W551" s="53" t="s">
        <v>74</v>
      </c>
      <c r="X551" s="53" t="s">
        <v>74</v>
      </c>
      <c r="Y551" s="53" t="s">
        <v>74</v>
      </c>
      <c r="Z551" s="53" t="s">
        <v>74</v>
      </c>
      <c r="AA551" s="53" t="s">
        <v>74</v>
      </c>
      <c r="AB551" s="53" t="s">
        <v>74</v>
      </c>
      <c r="AC551" s="53" t="s">
        <v>74</v>
      </c>
      <c r="AD551" s="53" t="s">
        <v>74</v>
      </c>
      <c r="AE551" s="53" t="s">
        <v>74</v>
      </c>
    </row>
    <row r="552" spans="1:31" x14ac:dyDescent="0.2">
      <c r="A552" s="48">
        <v>97994</v>
      </c>
      <c r="B552" s="49">
        <v>97994</v>
      </c>
      <c r="C552" s="50" t="s">
        <v>623</v>
      </c>
      <c r="D552" s="51">
        <v>0</v>
      </c>
      <c r="E552" s="51">
        <v>0</v>
      </c>
      <c r="F552" s="51">
        <v>0</v>
      </c>
      <c r="G552" s="52">
        <v>0</v>
      </c>
      <c r="H552" s="52">
        <v>0</v>
      </c>
      <c r="I552" s="51">
        <v>0</v>
      </c>
      <c r="J552" s="51">
        <v>3.3105128205128209</v>
      </c>
      <c r="K552" s="53">
        <v>0.37104492056816019</v>
      </c>
      <c r="L552" s="53">
        <v>0.34514874403918006</v>
      </c>
      <c r="M552" s="53">
        <v>5.1910420211890012</v>
      </c>
      <c r="N552" s="53">
        <v>6.9558997244615568E-5</v>
      </c>
      <c r="O552" s="53">
        <v>1.5249679439447625</v>
      </c>
      <c r="P552" s="53">
        <v>1.5249679439447621</v>
      </c>
      <c r="Q552" s="53" t="s">
        <v>73</v>
      </c>
      <c r="R552" s="53" t="s">
        <v>74</v>
      </c>
      <c r="S552" s="53" t="s">
        <v>74</v>
      </c>
      <c r="T552" s="53" t="s">
        <v>74</v>
      </c>
      <c r="U552" s="53" t="s">
        <v>74</v>
      </c>
      <c r="V552" s="53" t="s">
        <v>74</v>
      </c>
      <c r="W552" s="53" t="s">
        <v>74</v>
      </c>
      <c r="X552" s="53" t="s">
        <v>74</v>
      </c>
      <c r="Y552" s="53" t="s">
        <v>74</v>
      </c>
      <c r="Z552" s="53" t="s">
        <v>74</v>
      </c>
      <c r="AA552" s="53" t="s">
        <v>74</v>
      </c>
      <c r="AB552" s="53" t="s">
        <v>74</v>
      </c>
      <c r="AC552" s="53" t="s">
        <v>74</v>
      </c>
      <c r="AD552" s="53" t="s">
        <v>74</v>
      </c>
      <c r="AE552" s="53" t="s">
        <v>74</v>
      </c>
    </row>
    <row r="553" spans="1:31" x14ac:dyDescent="0.2">
      <c r="A553" s="48">
        <v>98000</v>
      </c>
      <c r="B553" s="49">
        <v>98000</v>
      </c>
      <c r="C553" s="50" t="s">
        <v>624</v>
      </c>
      <c r="D553" s="51">
        <v>0</v>
      </c>
      <c r="E553" s="51">
        <v>0</v>
      </c>
      <c r="F553" s="51">
        <v>0</v>
      </c>
      <c r="G553" s="52">
        <v>0</v>
      </c>
      <c r="H553" s="52">
        <v>0</v>
      </c>
      <c r="I553" s="51">
        <v>0</v>
      </c>
      <c r="J553" s="51">
        <v>0</v>
      </c>
      <c r="K553" s="53">
        <v>0.76978883647710972</v>
      </c>
      <c r="L553" s="53">
        <v>0.53987579621864101</v>
      </c>
      <c r="M553" s="53">
        <v>30.248241383706965</v>
      </c>
      <c r="N553" s="53">
        <v>8.0358344684954494E-5</v>
      </c>
      <c r="O553" s="53">
        <v>6.478116087631113</v>
      </c>
      <c r="P553" s="53">
        <v>6.478116087631113</v>
      </c>
      <c r="Q553" s="53" t="s">
        <v>71</v>
      </c>
      <c r="R553" s="53">
        <v>2.303056722733699E-6</v>
      </c>
      <c r="S553" s="53" t="s">
        <v>74</v>
      </c>
      <c r="T553" s="53">
        <v>2.8034913412517355E-7</v>
      </c>
      <c r="U553" s="53" t="s">
        <v>74</v>
      </c>
      <c r="V553" s="53">
        <v>4.6531881023666746E-6</v>
      </c>
      <c r="W553" s="53" t="s">
        <v>74</v>
      </c>
      <c r="X553" s="53">
        <v>9.1071045054747599E-10</v>
      </c>
      <c r="Y553" s="53" t="s">
        <v>74</v>
      </c>
      <c r="Z553" s="53">
        <v>1.0071462021141728E-6</v>
      </c>
      <c r="AA553" s="53" t="s">
        <v>74</v>
      </c>
      <c r="AB553" s="53">
        <v>1.609032367654998E-6</v>
      </c>
      <c r="AC553" s="53" t="s">
        <v>74</v>
      </c>
      <c r="AD553" s="53" t="s">
        <v>73</v>
      </c>
      <c r="AE553" s="53" t="s">
        <v>74</v>
      </c>
    </row>
    <row r="554" spans="1:31" x14ac:dyDescent="0.2">
      <c r="A554" s="48">
        <v>98011</v>
      </c>
      <c r="B554" s="49">
        <v>98011</v>
      </c>
      <c r="C554" s="50" t="s">
        <v>625</v>
      </c>
      <c r="D554" s="51">
        <v>0</v>
      </c>
      <c r="E554" s="51">
        <v>0</v>
      </c>
      <c r="F554" s="51">
        <v>0</v>
      </c>
      <c r="G554" s="52">
        <v>0</v>
      </c>
      <c r="H554" s="52">
        <v>0</v>
      </c>
      <c r="I554" s="51">
        <v>0</v>
      </c>
      <c r="J554" s="51">
        <v>0</v>
      </c>
      <c r="K554" s="53">
        <v>3.2179690041101225</v>
      </c>
      <c r="L554" s="53">
        <v>2.7714080541797315</v>
      </c>
      <c r="M554" s="53">
        <v>386.81744211970619</v>
      </c>
      <c r="N554" s="53">
        <v>1.851740782867365E-2</v>
      </c>
      <c r="O554" s="53">
        <v>77.919594996198057</v>
      </c>
      <c r="P554" s="53">
        <v>77.919594996198057</v>
      </c>
      <c r="Q554" s="53" t="s">
        <v>71</v>
      </c>
      <c r="R554" s="53">
        <v>4.4246320628479472E-9</v>
      </c>
      <c r="S554" s="53">
        <v>2.8828949857916089E-6</v>
      </c>
      <c r="T554" s="53">
        <v>4.2666893788091114E-9</v>
      </c>
      <c r="U554" s="53">
        <v>1.2147904000750451E-7</v>
      </c>
      <c r="V554" s="53">
        <v>3.2715457923200307E-7</v>
      </c>
      <c r="W554" s="53">
        <v>4.077087842928615E-6</v>
      </c>
      <c r="X554" s="53">
        <v>1.1296290547833965E-10</v>
      </c>
      <c r="Y554" s="53">
        <v>1.8580493732450495E-9</v>
      </c>
      <c r="Z554" s="53">
        <v>6.6394060047133213E-8</v>
      </c>
      <c r="AA554" s="53">
        <v>8.4492790203790615E-7</v>
      </c>
      <c r="AB554" s="53">
        <v>1.0760258707509844E-7</v>
      </c>
      <c r="AC554" s="53">
        <v>1.3567751250134144E-6</v>
      </c>
      <c r="AD554" s="53" t="s">
        <v>71</v>
      </c>
      <c r="AE554" s="53" t="s">
        <v>71</v>
      </c>
    </row>
    <row r="555" spans="1:31" x14ac:dyDescent="0.2">
      <c r="A555" s="48">
        <v>98044</v>
      </c>
      <c r="B555" s="49">
        <v>98044</v>
      </c>
      <c r="C555" s="50" t="s">
        <v>626</v>
      </c>
      <c r="D555" s="51">
        <v>0</v>
      </c>
      <c r="E555" s="51">
        <v>0</v>
      </c>
      <c r="F555" s="51">
        <v>0</v>
      </c>
      <c r="G555" s="52">
        <v>0</v>
      </c>
      <c r="H555" s="52">
        <v>0</v>
      </c>
      <c r="I555" s="51">
        <v>0</v>
      </c>
      <c r="J555" s="51">
        <v>0</v>
      </c>
      <c r="K555" s="53">
        <v>18.120413173394002</v>
      </c>
      <c r="L555" s="53">
        <v>16.563045108754824</v>
      </c>
      <c r="M555" s="53">
        <v>161.19136962258722</v>
      </c>
      <c r="N555" s="53">
        <v>1.515435774740738E-10</v>
      </c>
      <c r="O555" s="53">
        <v>22.677677245501705</v>
      </c>
      <c r="P555" s="53">
        <v>22.677677245501705</v>
      </c>
      <c r="Q555" s="53" t="s">
        <v>73</v>
      </c>
      <c r="R555" s="53" t="s">
        <v>74</v>
      </c>
      <c r="S555" s="53" t="s">
        <v>74</v>
      </c>
      <c r="T555" s="53" t="s">
        <v>74</v>
      </c>
      <c r="U555" s="53" t="s">
        <v>74</v>
      </c>
      <c r="V555" s="53" t="s">
        <v>74</v>
      </c>
      <c r="W555" s="53" t="s">
        <v>74</v>
      </c>
      <c r="X555" s="53" t="s">
        <v>74</v>
      </c>
      <c r="Y555" s="53" t="s">
        <v>74</v>
      </c>
      <c r="Z555" s="53" t="s">
        <v>74</v>
      </c>
      <c r="AA555" s="53" t="s">
        <v>74</v>
      </c>
      <c r="AB555" s="53" t="s">
        <v>74</v>
      </c>
      <c r="AC555" s="53" t="s">
        <v>74</v>
      </c>
      <c r="AD555" s="53" t="s">
        <v>74</v>
      </c>
      <c r="AE555" s="53" t="s">
        <v>74</v>
      </c>
    </row>
    <row r="556" spans="1:31" x14ac:dyDescent="0.2">
      <c r="A556" s="48">
        <v>98055</v>
      </c>
      <c r="B556" s="49">
        <v>98055</v>
      </c>
      <c r="C556" s="50" t="s">
        <v>627</v>
      </c>
      <c r="D556" s="51">
        <v>0</v>
      </c>
      <c r="E556" s="51">
        <v>0</v>
      </c>
      <c r="F556" s="51">
        <v>0</v>
      </c>
      <c r="G556" s="52">
        <v>0</v>
      </c>
      <c r="H556" s="52">
        <v>0</v>
      </c>
      <c r="I556" s="51">
        <v>0</v>
      </c>
      <c r="J556" s="51">
        <v>0</v>
      </c>
      <c r="K556" s="53">
        <v>1.303194326568955</v>
      </c>
      <c r="L556" s="53">
        <v>0.89690153806583806</v>
      </c>
      <c r="M556" s="53">
        <v>27.858732849769329</v>
      </c>
      <c r="N556" s="53">
        <v>2.4739867996260108E-9</v>
      </c>
      <c r="O556" s="53">
        <v>0.21796755855173666</v>
      </c>
      <c r="P556" s="53">
        <v>0.21796755855173666</v>
      </c>
      <c r="Q556" s="53" t="s">
        <v>73</v>
      </c>
      <c r="R556" s="53" t="s">
        <v>74</v>
      </c>
      <c r="S556" s="53" t="s">
        <v>74</v>
      </c>
      <c r="T556" s="53" t="s">
        <v>74</v>
      </c>
      <c r="U556" s="53" t="s">
        <v>74</v>
      </c>
      <c r="V556" s="53" t="s">
        <v>74</v>
      </c>
      <c r="W556" s="53" t="s">
        <v>74</v>
      </c>
      <c r="X556" s="53" t="s">
        <v>74</v>
      </c>
      <c r="Y556" s="53" t="s">
        <v>74</v>
      </c>
      <c r="Z556" s="53" t="s">
        <v>74</v>
      </c>
      <c r="AA556" s="53" t="s">
        <v>74</v>
      </c>
      <c r="AB556" s="53" t="s">
        <v>74</v>
      </c>
      <c r="AC556" s="53" t="s">
        <v>74</v>
      </c>
      <c r="AD556" s="53" t="s">
        <v>74</v>
      </c>
      <c r="AE556" s="53" t="s">
        <v>74</v>
      </c>
    </row>
    <row r="557" spans="1:31" x14ac:dyDescent="0.2">
      <c r="A557" s="48">
        <v>98066</v>
      </c>
      <c r="B557" s="49">
        <v>98066</v>
      </c>
      <c r="C557" s="50" t="s">
        <v>628</v>
      </c>
      <c r="D557" s="51">
        <v>0</v>
      </c>
      <c r="E557" s="51">
        <v>0</v>
      </c>
      <c r="F557" s="51">
        <v>0</v>
      </c>
      <c r="G557" s="52">
        <v>0</v>
      </c>
      <c r="H557" s="52">
        <v>0</v>
      </c>
      <c r="I557" s="51">
        <v>0</v>
      </c>
      <c r="J557" s="51">
        <v>1.9534102564102562</v>
      </c>
      <c r="K557" s="53">
        <v>1.2052302641876298E-2</v>
      </c>
      <c r="L557" s="53">
        <v>1.0624747746673322E-2</v>
      </c>
      <c r="M557" s="53">
        <v>83.289336732299901</v>
      </c>
      <c r="N557" s="53">
        <v>1.9296383369724998E-3</v>
      </c>
      <c r="O557" s="53">
        <v>0.42950202636991092</v>
      </c>
      <c r="P557" s="53">
        <v>0.42950202636991103</v>
      </c>
      <c r="Q557" s="53" t="s">
        <v>73</v>
      </c>
      <c r="R557" s="53" t="s">
        <v>74</v>
      </c>
      <c r="S557" s="53" t="s">
        <v>74</v>
      </c>
      <c r="T557" s="53" t="s">
        <v>74</v>
      </c>
      <c r="U557" s="53" t="s">
        <v>74</v>
      </c>
      <c r="V557" s="53" t="s">
        <v>74</v>
      </c>
      <c r="W557" s="53" t="s">
        <v>74</v>
      </c>
      <c r="X557" s="53" t="s">
        <v>74</v>
      </c>
      <c r="Y557" s="53" t="s">
        <v>74</v>
      </c>
      <c r="Z557" s="53" t="s">
        <v>74</v>
      </c>
      <c r="AA557" s="53" t="s">
        <v>74</v>
      </c>
      <c r="AB557" s="53" t="s">
        <v>74</v>
      </c>
      <c r="AC557" s="53" t="s">
        <v>74</v>
      </c>
      <c r="AD557" s="53" t="s">
        <v>74</v>
      </c>
      <c r="AE557" s="53" t="s">
        <v>74</v>
      </c>
    </row>
    <row r="558" spans="1:31" x14ac:dyDescent="0.2">
      <c r="A558" s="48">
        <v>98077</v>
      </c>
      <c r="B558" s="49">
        <v>98077</v>
      </c>
      <c r="C558" s="50" t="s">
        <v>629</v>
      </c>
      <c r="D558" s="51">
        <v>0</v>
      </c>
      <c r="E558" s="51">
        <v>0</v>
      </c>
      <c r="F558" s="51">
        <v>0</v>
      </c>
      <c r="G558" s="52">
        <v>0</v>
      </c>
      <c r="H558" s="52">
        <v>0</v>
      </c>
      <c r="I558" s="51">
        <v>0</v>
      </c>
      <c r="J558" s="51">
        <v>0</v>
      </c>
      <c r="K558" s="53">
        <v>0.52013926465895177</v>
      </c>
      <c r="L558" s="53">
        <v>0.51656557550454951</v>
      </c>
      <c r="M558" s="53">
        <v>110.68292815200483</v>
      </c>
      <c r="N558" s="53">
        <v>0.12211889897557585</v>
      </c>
      <c r="O558" s="53">
        <v>1.7667105239388896</v>
      </c>
      <c r="P558" s="53">
        <v>1.7667105239388896</v>
      </c>
      <c r="Q558" s="53" t="s">
        <v>73</v>
      </c>
      <c r="R558" s="53">
        <v>2.1217080750551989E-4</v>
      </c>
      <c r="S558" s="53" t="s">
        <v>74</v>
      </c>
      <c r="T558" s="53">
        <v>8.7313023916810056E-5</v>
      </c>
      <c r="U558" s="53" t="s">
        <v>74</v>
      </c>
      <c r="V558" s="53">
        <v>3.4581466397942516E-4</v>
      </c>
      <c r="W558" s="53" t="s">
        <v>74</v>
      </c>
      <c r="X558" s="53">
        <v>5.964574561820886E-5</v>
      </c>
      <c r="Y558" s="53" t="s">
        <v>74</v>
      </c>
      <c r="Z558" s="53">
        <v>5.2838074509702402E-5</v>
      </c>
      <c r="AA558" s="53" t="s">
        <v>74</v>
      </c>
      <c r="AB558" s="53">
        <v>1.0093272505219563E-4</v>
      </c>
      <c r="AC558" s="53" t="s">
        <v>74</v>
      </c>
      <c r="AD558" s="53" t="s">
        <v>71</v>
      </c>
      <c r="AE558" s="53" t="s">
        <v>74</v>
      </c>
    </row>
    <row r="559" spans="1:31" x14ac:dyDescent="0.2">
      <c r="A559" s="48">
        <v>98088</v>
      </c>
      <c r="B559" s="49">
        <v>98088</v>
      </c>
      <c r="C559" s="50" t="s">
        <v>630</v>
      </c>
      <c r="D559" s="51">
        <v>0</v>
      </c>
      <c r="E559" s="51">
        <v>0</v>
      </c>
      <c r="F559" s="51">
        <v>0</v>
      </c>
      <c r="G559" s="52">
        <v>0</v>
      </c>
      <c r="H559" s="52">
        <v>0</v>
      </c>
      <c r="I559" s="51">
        <v>0</v>
      </c>
      <c r="J559" s="51">
        <v>0.29449743589743588</v>
      </c>
      <c r="K559" s="53">
        <v>0.84366751084705305</v>
      </c>
      <c r="L559" s="53">
        <v>0.8212177611611341</v>
      </c>
      <c r="M559" s="53">
        <v>1401.8159751570806</v>
      </c>
      <c r="N559" s="53">
        <v>0.14955827745550726</v>
      </c>
      <c r="O559" s="53">
        <v>7.2521972717124745</v>
      </c>
      <c r="P559" s="53">
        <v>7.2521972717124745</v>
      </c>
      <c r="Q559" s="53" t="s">
        <v>73</v>
      </c>
      <c r="R559" s="53" t="s">
        <v>74</v>
      </c>
      <c r="S559" s="53" t="s">
        <v>74</v>
      </c>
      <c r="T559" s="53" t="s">
        <v>74</v>
      </c>
      <c r="U559" s="53" t="s">
        <v>74</v>
      </c>
      <c r="V559" s="53" t="s">
        <v>74</v>
      </c>
      <c r="W559" s="53" t="s">
        <v>74</v>
      </c>
      <c r="X559" s="53" t="s">
        <v>74</v>
      </c>
      <c r="Y559" s="53" t="s">
        <v>74</v>
      </c>
      <c r="Z559" s="53" t="s">
        <v>74</v>
      </c>
      <c r="AA559" s="53" t="s">
        <v>74</v>
      </c>
      <c r="AB559" s="53" t="s">
        <v>74</v>
      </c>
      <c r="AC559" s="53" t="s">
        <v>74</v>
      </c>
      <c r="AD559" s="53" t="s">
        <v>74</v>
      </c>
      <c r="AE559" s="53" t="s">
        <v>74</v>
      </c>
    </row>
    <row r="560" spans="1:31" x14ac:dyDescent="0.2">
      <c r="A560" s="48">
        <v>98099</v>
      </c>
      <c r="B560" s="49">
        <v>98099</v>
      </c>
      <c r="C560" s="50" t="s">
        <v>631</v>
      </c>
      <c r="D560" s="51">
        <v>0</v>
      </c>
      <c r="E560" s="51">
        <v>0</v>
      </c>
      <c r="F560" s="51">
        <v>0</v>
      </c>
      <c r="G560" s="52">
        <v>0</v>
      </c>
      <c r="H560" s="52">
        <v>0</v>
      </c>
      <c r="I560" s="51">
        <v>0</v>
      </c>
      <c r="J560" s="51">
        <v>0</v>
      </c>
      <c r="K560" s="53">
        <v>80.458348147442734</v>
      </c>
      <c r="L560" s="53">
        <v>80.193018301841221</v>
      </c>
      <c r="M560" s="53">
        <v>2246.3917611336828</v>
      </c>
      <c r="N560" s="53">
        <v>3.8784775839341865</v>
      </c>
      <c r="O560" s="53">
        <v>188.92101477451709</v>
      </c>
      <c r="P560" s="53">
        <v>188.92101477451703</v>
      </c>
      <c r="Q560" s="53" t="s">
        <v>73</v>
      </c>
      <c r="R560" s="53" t="s">
        <v>74</v>
      </c>
      <c r="S560" s="53" t="s">
        <v>74</v>
      </c>
      <c r="T560" s="53" t="s">
        <v>74</v>
      </c>
      <c r="U560" s="53" t="s">
        <v>74</v>
      </c>
      <c r="V560" s="53" t="s">
        <v>74</v>
      </c>
      <c r="W560" s="53" t="s">
        <v>74</v>
      </c>
      <c r="X560" s="53" t="s">
        <v>74</v>
      </c>
      <c r="Y560" s="53" t="s">
        <v>74</v>
      </c>
      <c r="Z560" s="53" t="s">
        <v>74</v>
      </c>
      <c r="AA560" s="53" t="s">
        <v>74</v>
      </c>
      <c r="AB560" s="53" t="s">
        <v>74</v>
      </c>
      <c r="AC560" s="53" t="s">
        <v>74</v>
      </c>
      <c r="AD560" s="53" t="s">
        <v>74</v>
      </c>
      <c r="AE560" s="53" t="s">
        <v>74</v>
      </c>
    </row>
    <row r="561" spans="1:31" x14ac:dyDescent="0.2">
      <c r="A561" s="48">
        <v>98113</v>
      </c>
      <c r="B561" s="49">
        <v>98113</v>
      </c>
      <c r="C561" s="50" t="s">
        <v>632</v>
      </c>
      <c r="D561" s="51">
        <v>0</v>
      </c>
      <c r="E561" s="51">
        <v>0</v>
      </c>
      <c r="F561" s="51">
        <v>0</v>
      </c>
      <c r="G561" s="52">
        <v>0</v>
      </c>
      <c r="H561" s="52">
        <v>0</v>
      </c>
      <c r="I561" s="51">
        <v>0</v>
      </c>
      <c r="J561" s="51">
        <v>0</v>
      </c>
      <c r="K561" s="53">
        <v>0.25678174760740469</v>
      </c>
      <c r="L561" s="53">
        <v>0.24923699140564495</v>
      </c>
      <c r="M561" s="53">
        <v>1.2239319929329064</v>
      </c>
      <c r="N561" s="53">
        <v>2.0843745971658701E-9</v>
      </c>
      <c r="O561" s="53">
        <v>0.29018732224224153</v>
      </c>
      <c r="P561" s="53">
        <v>0.29018732224224153</v>
      </c>
      <c r="Q561" s="53" t="s">
        <v>73</v>
      </c>
      <c r="R561" s="53" t="s">
        <v>74</v>
      </c>
      <c r="S561" s="53" t="s">
        <v>74</v>
      </c>
      <c r="T561" s="53" t="s">
        <v>74</v>
      </c>
      <c r="U561" s="53" t="s">
        <v>74</v>
      </c>
      <c r="V561" s="53" t="s">
        <v>74</v>
      </c>
      <c r="W561" s="53" t="s">
        <v>74</v>
      </c>
      <c r="X561" s="53" t="s">
        <v>74</v>
      </c>
      <c r="Y561" s="53" t="s">
        <v>74</v>
      </c>
      <c r="Z561" s="53" t="s">
        <v>74</v>
      </c>
      <c r="AA561" s="53" t="s">
        <v>74</v>
      </c>
      <c r="AB561" s="53" t="s">
        <v>74</v>
      </c>
      <c r="AC561" s="53" t="s">
        <v>74</v>
      </c>
      <c r="AD561" s="53" t="s">
        <v>74</v>
      </c>
      <c r="AE561" s="53" t="s">
        <v>74</v>
      </c>
    </row>
    <row r="562" spans="1:31" x14ac:dyDescent="0.2">
      <c r="A562" s="48">
        <v>98135</v>
      </c>
      <c r="B562" s="49">
        <v>98135</v>
      </c>
      <c r="C562" s="50" t="s">
        <v>633</v>
      </c>
      <c r="D562" s="51">
        <v>0</v>
      </c>
      <c r="E562" s="51">
        <v>0</v>
      </c>
      <c r="F562" s="51">
        <v>0</v>
      </c>
      <c r="G562" s="52">
        <v>0</v>
      </c>
      <c r="H562" s="52">
        <v>0</v>
      </c>
      <c r="I562" s="51">
        <v>0</v>
      </c>
      <c r="J562" s="51">
        <v>0</v>
      </c>
      <c r="K562" s="53">
        <v>1.358334389003244E-2</v>
      </c>
      <c r="L562" s="53">
        <v>1.2824561372662337E-2</v>
      </c>
      <c r="M562" s="53">
        <v>16.389471150613517</v>
      </c>
      <c r="N562" s="53">
        <v>9.8838334438465926E-4</v>
      </c>
      <c r="O562" s="53">
        <v>7.5182864496535787E-2</v>
      </c>
      <c r="P562" s="53">
        <v>7.5182864496535773E-2</v>
      </c>
      <c r="Q562" s="53" t="s">
        <v>73</v>
      </c>
      <c r="R562" s="53" t="s">
        <v>74</v>
      </c>
      <c r="S562" s="53" t="s">
        <v>74</v>
      </c>
      <c r="T562" s="53" t="s">
        <v>74</v>
      </c>
      <c r="U562" s="53" t="s">
        <v>74</v>
      </c>
      <c r="V562" s="53" t="s">
        <v>74</v>
      </c>
      <c r="W562" s="53" t="s">
        <v>74</v>
      </c>
      <c r="X562" s="53" t="s">
        <v>74</v>
      </c>
      <c r="Y562" s="53" t="s">
        <v>74</v>
      </c>
      <c r="Z562" s="53" t="s">
        <v>74</v>
      </c>
      <c r="AA562" s="53" t="s">
        <v>74</v>
      </c>
      <c r="AB562" s="53" t="s">
        <v>74</v>
      </c>
      <c r="AC562" s="53" t="s">
        <v>74</v>
      </c>
      <c r="AD562" s="53" t="s">
        <v>74</v>
      </c>
      <c r="AE562" s="53" t="s">
        <v>74</v>
      </c>
    </row>
    <row r="563" spans="1:31" x14ac:dyDescent="0.2">
      <c r="A563" s="48">
        <v>98168</v>
      </c>
      <c r="B563" s="49">
        <v>98168</v>
      </c>
      <c r="C563" s="50" t="s">
        <v>634</v>
      </c>
      <c r="D563" s="51">
        <v>0</v>
      </c>
      <c r="E563" s="51">
        <v>0</v>
      </c>
      <c r="F563" s="51">
        <v>0</v>
      </c>
      <c r="G563" s="52">
        <v>0</v>
      </c>
      <c r="H563" s="52">
        <v>0</v>
      </c>
      <c r="I563" s="51">
        <v>0</v>
      </c>
      <c r="J563" s="51">
        <v>0</v>
      </c>
      <c r="K563" s="53">
        <v>5.1109117783272939</v>
      </c>
      <c r="L563" s="53">
        <v>5.0412786089142188</v>
      </c>
      <c r="M563" s="53">
        <v>796.58239297535772</v>
      </c>
      <c r="N563" s="53">
        <v>0.46884798407334993</v>
      </c>
      <c r="O563" s="53">
        <v>64.416870281321138</v>
      </c>
      <c r="P563" s="53">
        <v>64.41687028132111</v>
      </c>
      <c r="Q563" s="53" t="s">
        <v>71</v>
      </c>
      <c r="R563" s="53" t="s">
        <v>74</v>
      </c>
      <c r="S563" s="53" t="s">
        <v>74</v>
      </c>
      <c r="T563" s="53" t="s">
        <v>74</v>
      </c>
      <c r="U563" s="53" t="s">
        <v>74</v>
      </c>
      <c r="V563" s="53" t="s">
        <v>74</v>
      </c>
      <c r="W563" s="53" t="s">
        <v>74</v>
      </c>
      <c r="X563" s="53" t="s">
        <v>74</v>
      </c>
      <c r="Y563" s="53" t="s">
        <v>74</v>
      </c>
      <c r="Z563" s="53" t="s">
        <v>74</v>
      </c>
      <c r="AA563" s="53" t="s">
        <v>74</v>
      </c>
      <c r="AB563" s="53" t="s">
        <v>74</v>
      </c>
      <c r="AC563" s="53" t="s">
        <v>74</v>
      </c>
      <c r="AD563" s="53" t="s">
        <v>74</v>
      </c>
      <c r="AE563" s="53" t="s">
        <v>74</v>
      </c>
    </row>
    <row r="564" spans="1:31" x14ac:dyDescent="0.2">
      <c r="A564" s="48">
        <v>98179</v>
      </c>
      <c r="B564" s="49">
        <v>98179</v>
      </c>
      <c r="C564" s="50" t="s">
        <v>635</v>
      </c>
      <c r="D564" s="51">
        <v>0</v>
      </c>
      <c r="E564" s="51">
        <v>0</v>
      </c>
      <c r="F564" s="51">
        <v>0</v>
      </c>
      <c r="G564" s="52">
        <v>0</v>
      </c>
      <c r="H564" s="52">
        <v>0</v>
      </c>
      <c r="I564" s="51">
        <v>0</v>
      </c>
      <c r="J564" s="51">
        <v>0</v>
      </c>
      <c r="K564" s="53">
        <v>3.6177783916817354</v>
      </c>
      <c r="L564" s="53">
        <v>3.5497167367479392</v>
      </c>
      <c r="M564" s="53">
        <v>580.05634817712144</v>
      </c>
      <c r="N564" s="53">
        <v>0.48658237518107983</v>
      </c>
      <c r="O564" s="53">
        <v>7.5771073425086009</v>
      </c>
      <c r="P564" s="53">
        <v>7.5771073425086009</v>
      </c>
      <c r="Q564" s="53" t="s">
        <v>73</v>
      </c>
      <c r="R564" s="53" t="s">
        <v>74</v>
      </c>
      <c r="S564" s="53" t="s">
        <v>74</v>
      </c>
      <c r="T564" s="53" t="s">
        <v>74</v>
      </c>
      <c r="U564" s="53" t="s">
        <v>74</v>
      </c>
      <c r="V564" s="53" t="s">
        <v>74</v>
      </c>
      <c r="W564" s="53" t="s">
        <v>74</v>
      </c>
      <c r="X564" s="53" t="s">
        <v>74</v>
      </c>
      <c r="Y564" s="53" t="s">
        <v>74</v>
      </c>
      <c r="Z564" s="53" t="s">
        <v>74</v>
      </c>
      <c r="AA564" s="53" t="s">
        <v>74</v>
      </c>
      <c r="AB564" s="53" t="s">
        <v>74</v>
      </c>
      <c r="AC564" s="53" t="s">
        <v>74</v>
      </c>
      <c r="AD564" s="53" t="s">
        <v>74</v>
      </c>
      <c r="AE564" s="53" t="s">
        <v>74</v>
      </c>
    </row>
    <row r="565" spans="1:31" x14ac:dyDescent="0.2">
      <c r="A565" s="48">
        <v>98191</v>
      </c>
      <c r="B565" s="49">
        <v>98191</v>
      </c>
      <c r="C565" s="57" t="s">
        <v>636</v>
      </c>
      <c r="D565" s="51">
        <v>0</v>
      </c>
      <c r="E565" s="51">
        <v>0</v>
      </c>
      <c r="F565" s="51">
        <v>0</v>
      </c>
      <c r="G565" s="52">
        <v>0</v>
      </c>
      <c r="H565" s="52">
        <v>0</v>
      </c>
      <c r="I565" s="51">
        <v>0</v>
      </c>
      <c r="J565" s="51">
        <v>8.017769230769229</v>
      </c>
      <c r="K565" s="53" t="s">
        <v>74</v>
      </c>
      <c r="L565" s="53" t="s">
        <v>74</v>
      </c>
      <c r="M565" s="53" t="s">
        <v>74</v>
      </c>
      <c r="N565" s="53" t="s">
        <v>74</v>
      </c>
      <c r="O565" s="53" t="s">
        <v>74</v>
      </c>
      <c r="P565" s="53" t="s">
        <v>74</v>
      </c>
      <c r="Q565" s="53" t="s">
        <v>74</v>
      </c>
      <c r="R565" s="53" t="s">
        <v>74</v>
      </c>
      <c r="S565" s="53" t="s">
        <v>74</v>
      </c>
      <c r="T565" s="53" t="s">
        <v>74</v>
      </c>
      <c r="U565" s="53" t="s">
        <v>74</v>
      </c>
      <c r="V565" s="53" t="s">
        <v>74</v>
      </c>
      <c r="W565" s="53" t="s">
        <v>74</v>
      </c>
      <c r="X565" s="53" t="s">
        <v>74</v>
      </c>
      <c r="Y565" s="53" t="s">
        <v>74</v>
      </c>
      <c r="Z565" s="53" t="s">
        <v>74</v>
      </c>
      <c r="AA565" s="53" t="s">
        <v>74</v>
      </c>
      <c r="AB565" s="53" t="s">
        <v>74</v>
      </c>
      <c r="AC565" s="53" t="s">
        <v>74</v>
      </c>
      <c r="AD565" s="53" t="s">
        <v>74</v>
      </c>
      <c r="AE565" s="53" t="s">
        <v>74</v>
      </c>
    </row>
    <row r="566" spans="1:31" x14ac:dyDescent="0.2">
      <c r="A566" s="48">
        <v>98511</v>
      </c>
      <c r="B566" s="49">
        <v>98511</v>
      </c>
      <c r="C566" s="50" t="s">
        <v>637</v>
      </c>
      <c r="D566" s="51">
        <v>0</v>
      </c>
      <c r="E566" s="51">
        <v>0</v>
      </c>
      <c r="F566" s="51">
        <v>0</v>
      </c>
      <c r="G566" s="52">
        <v>0</v>
      </c>
      <c r="H566" s="52">
        <v>0</v>
      </c>
      <c r="I566" s="51">
        <v>0</v>
      </c>
      <c r="J566" s="51">
        <v>0</v>
      </c>
      <c r="K566" s="53">
        <v>3.0905120520885735E-2</v>
      </c>
      <c r="L566" s="53">
        <v>1.7264819978987947E-2</v>
      </c>
      <c r="M566" s="53">
        <v>1100.5086697082597</v>
      </c>
      <c r="N566" s="53">
        <v>3.0412053118754412E-3</v>
      </c>
      <c r="O566" s="53">
        <v>2.8400394513992437</v>
      </c>
      <c r="P566" s="53">
        <v>2.8400394513992437</v>
      </c>
      <c r="Q566" s="53" t="s">
        <v>71</v>
      </c>
      <c r="R566" s="53" t="s">
        <v>74</v>
      </c>
      <c r="S566" s="53" t="s">
        <v>74</v>
      </c>
      <c r="T566" s="53" t="s">
        <v>74</v>
      </c>
      <c r="U566" s="53" t="s">
        <v>74</v>
      </c>
      <c r="V566" s="53" t="s">
        <v>74</v>
      </c>
      <c r="W566" s="53" t="s">
        <v>74</v>
      </c>
      <c r="X566" s="53" t="s">
        <v>74</v>
      </c>
      <c r="Y566" s="53" t="s">
        <v>74</v>
      </c>
      <c r="Z566" s="53" t="s">
        <v>74</v>
      </c>
      <c r="AA566" s="53" t="s">
        <v>74</v>
      </c>
      <c r="AB566" s="53" t="s">
        <v>74</v>
      </c>
      <c r="AC566" s="53" t="s">
        <v>74</v>
      </c>
      <c r="AD566" s="53" t="s">
        <v>74</v>
      </c>
      <c r="AE566" s="53" t="s">
        <v>74</v>
      </c>
    </row>
    <row r="567" spans="1:31" x14ac:dyDescent="0.2">
      <c r="A567" s="48">
        <v>98522</v>
      </c>
      <c r="B567" s="49">
        <v>98522</v>
      </c>
      <c r="C567" s="50" t="s">
        <v>638</v>
      </c>
      <c r="D567" s="51">
        <v>0</v>
      </c>
      <c r="E567" s="51">
        <v>0</v>
      </c>
      <c r="F567" s="51">
        <v>0</v>
      </c>
      <c r="G567" s="52">
        <v>0</v>
      </c>
      <c r="H567" s="52">
        <v>0</v>
      </c>
      <c r="I567" s="51">
        <v>0</v>
      </c>
      <c r="J567" s="51">
        <v>0</v>
      </c>
      <c r="K567" s="53">
        <v>0.39142399393524074</v>
      </c>
      <c r="L567" s="53">
        <v>0.39416352756847567</v>
      </c>
      <c r="M567" s="53">
        <v>186.12611558913622</v>
      </c>
      <c r="N567" s="53">
        <v>2.4274021217473612E-2</v>
      </c>
      <c r="O567" s="53">
        <v>9.4863519351333796</v>
      </c>
      <c r="P567" s="53">
        <v>9.4863519351333796</v>
      </c>
      <c r="Q567" s="53" t="s">
        <v>71</v>
      </c>
      <c r="R567" s="53" t="s">
        <v>74</v>
      </c>
      <c r="S567" s="53" t="s">
        <v>74</v>
      </c>
      <c r="T567" s="53" t="s">
        <v>74</v>
      </c>
      <c r="U567" s="53" t="s">
        <v>74</v>
      </c>
      <c r="V567" s="53" t="s">
        <v>74</v>
      </c>
      <c r="W567" s="53" t="s">
        <v>74</v>
      </c>
      <c r="X567" s="53" t="s">
        <v>74</v>
      </c>
      <c r="Y567" s="53" t="s">
        <v>74</v>
      </c>
      <c r="Z567" s="53" t="s">
        <v>74</v>
      </c>
      <c r="AA567" s="53" t="s">
        <v>74</v>
      </c>
      <c r="AB567" s="53" t="s">
        <v>74</v>
      </c>
      <c r="AC567" s="53" t="s">
        <v>74</v>
      </c>
      <c r="AD567" s="53" t="s">
        <v>74</v>
      </c>
      <c r="AE567" s="53" t="s">
        <v>74</v>
      </c>
    </row>
    <row r="568" spans="1:31" x14ac:dyDescent="0.2">
      <c r="A568" s="48">
        <v>98544</v>
      </c>
      <c r="B568" s="49">
        <v>98544</v>
      </c>
      <c r="C568" s="50" t="s">
        <v>639</v>
      </c>
      <c r="D568" s="51">
        <v>0</v>
      </c>
      <c r="E568" s="51">
        <v>0</v>
      </c>
      <c r="F568" s="51">
        <v>0</v>
      </c>
      <c r="G568" s="52">
        <v>0</v>
      </c>
      <c r="H568" s="52">
        <v>0</v>
      </c>
      <c r="I568" s="51">
        <v>0</v>
      </c>
      <c r="J568" s="51">
        <v>0</v>
      </c>
      <c r="K568" s="53">
        <v>51.794286890373535</v>
      </c>
      <c r="L568" s="53">
        <v>21.851470612475165</v>
      </c>
      <c r="M568" s="53">
        <v>4591.6312691962867</v>
      </c>
      <c r="N568" s="53">
        <v>9.7340553942525082E-2</v>
      </c>
      <c r="O568" s="53">
        <v>67.117211941899427</v>
      </c>
      <c r="P568" s="53">
        <v>67.117211941899441</v>
      </c>
      <c r="Q568" s="53" t="s">
        <v>71</v>
      </c>
      <c r="R568" s="53" t="s">
        <v>74</v>
      </c>
      <c r="S568" s="53" t="s">
        <v>74</v>
      </c>
      <c r="T568" s="53" t="s">
        <v>74</v>
      </c>
      <c r="U568" s="53" t="s">
        <v>74</v>
      </c>
      <c r="V568" s="53" t="s">
        <v>74</v>
      </c>
      <c r="W568" s="53" t="s">
        <v>74</v>
      </c>
      <c r="X568" s="53" t="s">
        <v>74</v>
      </c>
      <c r="Y568" s="53" t="s">
        <v>74</v>
      </c>
      <c r="Z568" s="53" t="s">
        <v>74</v>
      </c>
      <c r="AA568" s="53" t="s">
        <v>74</v>
      </c>
      <c r="AB568" s="53" t="s">
        <v>74</v>
      </c>
      <c r="AC568" s="53" t="s">
        <v>74</v>
      </c>
      <c r="AD568" s="53" t="s">
        <v>74</v>
      </c>
      <c r="AE568" s="53" t="s">
        <v>74</v>
      </c>
    </row>
    <row r="569" spans="1:31" x14ac:dyDescent="0.2">
      <c r="A569" s="48">
        <v>98555</v>
      </c>
      <c r="B569" s="49">
        <v>98555</v>
      </c>
      <c r="C569" s="57" t="s">
        <v>640</v>
      </c>
      <c r="D569" s="51">
        <v>0</v>
      </c>
      <c r="E569" s="51">
        <v>0</v>
      </c>
      <c r="F569" s="51">
        <v>0</v>
      </c>
      <c r="G569" s="52">
        <v>0</v>
      </c>
      <c r="H569" s="52">
        <v>0</v>
      </c>
      <c r="I569" s="51">
        <v>0</v>
      </c>
      <c r="J569" s="51">
        <v>4.6321025641025626</v>
      </c>
      <c r="K569" s="53" t="s">
        <v>74</v>
      </c>
      <c r="L569" s="53" t="s">
        <v>74</v>
      </c>
      <c r="M569" s="53" t="s">
        <v>74</v>
      </c>
      <c r="N569" s="53" t="s">
        <v>74</v>
      </c>
      <c r="O569" s="53" t="s">
        <v>74</v>
      </c>
      <c r="P569" s="53" t="s">
        <v>74</v>
      </c>
      <c r="Q569" s="53" t="s">
        <v>74</v>
      </c>
      <c r="R569" s="53" t="s">
        <v>74</v>
      </c>
      <c r="S569" s="53" t="s">
        <v>74</v>
      </c>
      <c r="T569" s="53" t="s">
        <v>74</v>
      </c>
      <c r="U569" s="53" t="s">
        <v>74</v>
      </c>
      <c r="V569" s="53" t="s">
        <v>74</v>
      </c>
      <c r="W569" s="53" t="s">
        <v>74</v>
      </c>
      <c r="X569" s="53" t="s">
        <v>74</v>
      </c>
      <c r="Y569" s="53" t="s">
        <v>74</v>
      </c>
      <c r="Z569" s="53" t="s">
        <v>74</v>
      </c>
      <c r="AA569" s="53" t="s">
        <v>74</v>
      </c>
      <c r="AB569" s="53" t="s">
        <v>74</v>
      </c>
      <c r="AC569" s="53" t="s">
        <v>74</v>
      </c>
      <c r="AD569" s="53" t="s">
        <v>74</v>
      </c>
      <c r="AE569" s="53" t="s">
        <v>74</v>
      </c>
    </row>
    <row r="570" spans="1:31" x14ac:dyDescent="0.2">
      <c r="A570" s="48">
        <v>98566</v>
      </c>
      <c r="B570" s="49">
        <v>98566</v>
      </c>
      <c r="C570" s="57" t="s">
        <v>641</v>
      </c>
      <c r="D570" s="51">
        <v>0</v>
      </c>
      <c r="E570" s="51">
        <v>0</v>
      </c>
      <c r="F570" s="51">
        <v>0</v>
      </c>
      <c r="G570" s="52">
        <v>0</v>
      </c>
      <c r="H570" s="52">
        <v>0</v>
      </c>
      <c r="I570" s="51">
        <v>0</v>
      </c>
      <c r="J570" s="51">
        <v>0.12591000000000002</v>
      </c>
      <c r="K570" s="53" t="s">
        <v>74</v>
      </c>
      <c r="L570" s="53" t="s">
        <v>74</v>
      </c>
      <c r="M570" s="53" t="s">
        <v>74</v>
      </c>
      <c r="N570" s="53" t="s">
        <v>74</v>
      </c>
      <c r="O570" s="53" t="s">
        <v>74</v>
      </c>
      <c r="P570" s="53" t="s">
        <v>74</v>
      </c>
      <c r="Q570" s="53" t="s">
        <v>74</v>
      </c>
      <c r="R570" s="53" t="s">
        <v>74</v>
      </c>
      <c r="S570" s="53" t="s">
        <v>74</v>
      </c>
      <c r="T570" s="53" t="s">
        <v>74</v>
      </c>
      <c r="U570" s="53" t="s">
        <v>74</v>
      </c>
      <c r="V570" s="53" t="s">
        <v>74</v>
      </c>
      <c r="W570" s="53" t="s">
        <v>74</v>
      </c>
      <c r="X570" s="53" t="s">
        <v>74</v>
      </c>
      <c r="Y570" s="53" t="s">
        <v>74</v>
      </c>
      <c r="Z570" s="53" t="s">
        <v>74</v>
      </c>
      <c r="AA570" s="53" t="s">
        <v>74</v>
      </c>
      <c r="AB570" s="53" t="s">
        <v>74</v>
      </c>
      <c r="AC570" s="53" t="s">
        <v>74</v>
      </c>
      <c r="AD570" s="53" t="s">
        <v>74</v>
      </c>
      <c r="AE570" s="53" t="s">
        <v>74</v>
      </c>
    </row>
    <row r="571" spans="1:31" x14ac:dyDescent="0.2">
      <c r="A571" s="48">
        <v>98737</v>
      </c>
      <c r="B571" s="49">
        <v>98737</v>
      </c>
      <c r="C571" s="50" t="s">
        <v>642</v>
      </c>
      <c r="D571" s="51">
        <v>0</v>
      </c>
      <c r="E571" s="51">
        <v>0</v>
      </c>
      <c r="F571" s="51">
        <v>0</v>
      </c>
      <c r="G571" s="52">
        <v>0</v>
      </c>
      <c r="H571" s="52">
        <v>0</v>
      </c>
      <c r="I571" s="51">
        <v>0</v>
      </c>
      <c r="J571" s="51">
        <v>0</v>
      </c>
      <c r="K571" s="53">
        <v>233.51606374494745</v>
      </c>
      <c r="L571" s="53">
        <v>210.56422958397985</v>
      </c>
      <c r="M571" s="53">
        <v>3168.3731401132491</v>
      </c>
      <c r="N571" s="53">
        <v>0.50178805973864948</v>
      </c>
      <c r="O571" s="53">
        <v>371.33361977408742</v>
      </c>
      <c r="P571" s="53">
        <v>371.33361977408742</v>
      </c>
      <c r="Q571" s="53" t="s">
        <v>73</v>
      </c>
      <c r="R571" s="53" t="s">
        <v>74</v>
      </c>
      <c r="S571" s="53" t="s">
        <v>74</v>
      </c>
      <c r="T571" s="53" t="s">
        <v>74</v>
      </c>
      <c r="U571" s="53" t="s">
        <v>74</v>
      </c>
      <c r="V571" s="53" t="s">
        <v>74</v>
      </c>
      <c r="W571" s="53" t="s">
        <v>74</v>
      </c>
      <c r="X571" s="53" t="s">
        <v>74</v>
      </c>
      <c r="Y571" s="53" t="s">
        <v>74</v>
      </c>
      <c r="Z571" s="53" t="s">
        <v>74</v>
      </c>
      <c r="AA571" s="53" t="s">
        <v>74</v>
      </c>
      <c r="AB571" s="53" t="s">
        <v>74</v>
      </c>
      <c r="AC571" s="53" t="s">
        <v>74</v>
      </c>
      <c r="AD571" s="53" t="s">
        <v>74</v>
      </c>
      <c r="AE571" s="53" t="s">
        <v>74</v>
      </c>
    </row>
    <row r="572" spans="1:31" x14ac:dyDescent="0.2">
      <c r="A572" s="48">
        <v>98828</v>
      </c>
      <c r="B572" s="49">
        <v>98828</v>
      </c>
      <c r="C572" s="50" t="s">
        <v>643</v>
      </c>
      <c r="D572" s="51">
        <v>0</v>
      </c>
      <c r="E572" s="51">
        <v>0</v>
      </c>
      <c r="F572" s="51">
        <v>0</v>
      </c>
      <c r="G572" s="52">
        <v>0</v>
      </c>
      <c r="H572" s="52">
        <v>0</v>
      </c>
      <c r="I572" s="51">
        <v>0</v>
      </c>
      <c r="J572" s="51">
        <v>2.5155384615384619</v>
      </c>
      <c r="K572" s="53">
        <v>9.072745464528173E-2</v>
      </c>
      <c r="L572" s="53">
        <v>7.407715125994449E-2</v>
      </c>
      <c r="M572" s="53">
        <v>665.07018807497002</v>
      </c>
      <c r="N572" s="53">
        <v>6.5470571643746799E-3</v>
      </c>
      <c r="O572" s="53">
        <v>2.4742100852035849</v>
      </c>
      <c r="P572" s="53">
        <v>2.4742100852035849</v>
      </c>
      <c r="Q572" s="53" t="s">
        <v>71</v>
      </c>
      <c r="R572" s="53" t="s">
        <v>74</v>
      </c>
      <c r="S572" s="53">
        <v>2.0228460325481762E-8</v>
      </c>
      <c r="T572" s="53" t="s">
        <v>74</v>
      </c>
      <c r="U572" s="53">
        <v>2.0153977173538369E-9</v>
      </c>
      <c r="V572" s="53" t="s">
        <v>74</v>
      </c>
      <c r="W572" s="53">
        <v>2.7671897603633558E-8</v>
      </c>
      <c r="X572" s="53" t="s">
        <v>74</v>
      </c>
      <c r="Y572" s="53">
        <v>7.2806109739350551E-10</v>
      </c>
      <c r="Z572" s="53" t="s">
        <v>74</v>
      </c>
      <c r="AA572" s="53">
        <v>1.4525086718078118E-9</v>
      </c>
      <c r="AB572" s="53" t="s">
        <v>74</v>
      </c>
      <c r="AC572" s="53">
        <v>5.3475935522707485E-9</v>
      </c>
      <c r="AD572" s="53" t="s">
        <v>74</v>
      </c>
      <c r="AE572" s="53" t="s">
        <v>71</v>
      </c>
    </row>
    <row r="573" spans="1:31" x14ac:dyDescent="0.2">
      <c r="A573" s="48">
        <v>98839</v>
      </c>
      <c r="B573" s="49">
        <v>98839</v>
      </c>
      <c r="C573" s="57" t="s">
        <v>644</v>
      </c>
      <c r="D573" s="51">
        <v>0</v>
      </c>
      <c r="E573" s="51">
        <v>0</v>
      </c>
      <c r="F573" s="51">
        <v>0</v>
      </c>
      <c r="G573" s="52">
        <v>0</v>
      </c>
      <c r="H573" s="52">
        <v>0</v>
      </c>
      <c r="I573" s="51">
        <v>0</v>
      </c>
      <c r="J573" s="51">
        <v>1.5273538461538467</v>
      </c>
      <c r="K573" s="53" t="s">
        <v>74</v>
      </c>
      <c r="L573" s="53" t="s">
        <v>74</v>
      </c>
      <c r="M573" s="53" t="s">
        <v>74</v>
      </c>
      <c r="N573" s="53" t="s">
        <v>74</v>
      </c>
      <c r="O573" s="53" t="s">
        <v>74</v>
      </c>
      <c r="P573" s="53" t="s">
        <v>74</v>
      </c>
      <c r="Q573" s="53" t="s">
        <v>74</v>
      </c>
      <c r="R573" s="53" t="s">
        <v>74</v>
      </c>
      <c r="S573" s="53" t="s">
        <v>74</v>
      </c>
      <c r="T573" s="53" t="s">
        <v>74</v>
      </c>
      <c r="U573" s="53" t="s">
        <v>74</v>
      </c>
      <c r="V573" s="53" t="s">
        <v>74</v>
      </c>
      <c r="W573" s="53" t="s">
        <v>74</v>
      </c>
      <c r="X573" s="53" t="s">
        <v>74</v>
      </c>
      <c r="Y573" s="53" t="s">
        <v>74</v>
      </c>
      <c r="Z573" s="53" t="s">
        <v>74</v>
      </c>
      <c r="AA573" s="53" t="s">
        <v>74</v>
      </c>
      <c r="AB573" s="53" t="s">
        <v>74</v>
      </c>
      <c r="AC573" s="53" t="s">
        <v>74</v>
      </c>
      <c r="AD573" s="53" t="s">
        <v>74</v>
      </c>
      <c r="AE573" s="53" t="s">
        <v>74</v>
      </c>
    </row>
    <row r="574" spans="1:31" x14ac:dyDescent="0.2">
      <c r="A574" s="48">
        <v>98851</v>
      </c>
      <c r="B574" s="49">
        <v>98851</v>
      </c>
      <c r="C574" s="50" t="s">
        <v>645</v>
      </c>
      <c r="D574" s="51">
        <v>0</v>
      </c>
      <c r="E574" s="51">
        <v>0</v>
      </c>
      <c r="F574" s="51">
        <v>0</v>
      </c>
      <c r="G574" s="52">
        <v>0</v>
      </c>
      <c r="H574" s="52">
        <v>0</v>
      </c>
      <c r="I574" s="51">
        <v>0</v>
      </c>
      <c r="J574" s="51">
        <v>4.5271794871794873</v>
      </c>
      <c r="K574" s="53" t="s">
        <v>74</v>
      </c>
      <c r="L574" s="53" t="s">
        <v>74</v>
      </c>
      <c r="M574" s="53" t="s">
        <v>74</v>
      </c>
      <c r="N574" s="53" t="s">
        <v>74</v>
      </c>
      <c r="O574" s="53" t="s">
        <v>74</v>
      </c>
      <c r="P574" s="53" t="s">
        <v>74</v>
      </c>
      <c r="Q574" s="53" t="s">
        <v>74</v>
      </c>
      <c r="R574" s="53">
        <v>6.4087855877596544E-8</v>
      </c>
      <c r="S574" s="53" t="s">
        <v>74</v>
      </c>
      <c r="T574" s="53">
        <v>6.1755358302427417E-9</v>
      </c>
      <c r="U574" s="53" t="s">
        <v>74</v>
      </c>
      <c r="V574" s="53">
        <v>7.9653733178790779E-8</v>
      </c>
      <c r="W574" s="53" t="s">
        <v>74</v>
      </c>
      <c r="X574" s="53">
        <v>9.0058332194712129E-11</v>
      </c>
      <c r="Y574" s="53" t="s">
        <v>74</v>
      </c>
      <c r="Z574" s="53">
        <v>1.0456962874248043E-8</v>
      </c>
      <c r="AA574" s="53" t="s">
        <v>74</v>
      </c>
      <c r="AB574" s="53">
        <v>1.8369384939719227E-8</v>
      </c>
      <c r="AC574" s="53" t="s">
        <v>74</v>
      </c>
      <c r="AD574" s="53" t="s">
        <v>71</v>
      </c>
      <c r="AE574" s="53" t="s">
        <v>74</v>
      </c>
    </row>
    <row r="575" spans="1:31" x14ac:dyDescent="0.2">
      <c r="A575" s="48">
        <v>98862</v>
      </c>
      <c r="B575" s="49">
        <v>98862</v>
      </c>
      <c r="C575" s="50" t="s">
        <v>646</v>
      </c>
      <c r="D575" s="51">
        <v>0</v>
      </c>
      <c r="E575" s="51">
        <v>0</v>
      </c>
      <c r="F575" s="51">
        <v>0</v>
      </c>
      <c r="G575" s="52">
        <v>0</v>
      </c>
      <c r="H575" s="52">
        <v>0</v>
      </c>
      <c r="I575" s="51">
        <v>0</v>
      </c>
      <c r="J575" s="51">
        <v>0</v>
      </c>
      <c r="K575" s="53">
        <v>2.4761133368528734</v>
      </c>
      <c r="L575" s="53">
        <v>2.4295814723935303</v>
      </c>
      <c r="M575" s="53">
        <v>72.300135319404632</v>
      </c>
      <c r="N575" s="53">
        <v>3.6981891086545066E-2</v>
      </c>
      <c r="O575" s="53">
        <v>5.8428119649863275</v>
      </c>
      <c r="P575" s="53">
        <v>5.8428119649863275</v>
      </c>
      <c r="Q575" s="53" t="s">
        <v>73</v>
      </c>
      <c r="R575" s="53" t="s">
        <v>74</v>
      </c>
      <c r="S575" s="53">
        <v>1.7782819906867033E-8</v>
      </c>
      <c r="T575" s="53" t="s">
        <v>74</v>
      </c>
      <c r="U575" s="53">
        <v>3.4048244547055046E-9</v>
      </c>
      <c r="V575" s="53" t="s">
        <v>74</v>
      </c>
      <c r="W575" s="53">
        <v>1.6658819535216977E-8</v>
      </c>
      <c r="X575" s="53" t="s">
        <v>74</v>
      </c>
      <c r="Y575" s="53">
        <v>6.8742723447101346E-11</v>
      </c>
      <c r="Z575" s="53" t="s">
        <v>74</v>
      </c>
      <c r="AA575" s="53">
        <v>1.8927469472695566E-9</v>
      </c>
      <c r="AB575" s="53" t="s">
        <v>74</v>
      </c>
      <c r="AC575" s="53">
        <v>3.2216680946985688E-9</v>
      </c>
      <c r="AD575" s="53" t="s">
        <v>74</v>
      </c>
      <c r="AE575" s="53" t="s">
        <v>71</v>
      </c>
    </row>
    <row r="576" spans="1:31" x14ac:dyDescent="0.2">
      <c r="A576" s="48">
        <v>98884</v>
      </c>
      <c r="B576" s="49">
        <v>98884</v>
      </c>
      <c r="C576" s="50" t="s">
        <v>647</v>
      </c>
      <c r="D576" s="51">
        <v>0</v>
      </c>
      <c r="E576" s="51">
        <v>0</v>
      </c>
      <c r="F576" s="51">
        <v>0</v>
      </c>
      <c r="G576" s="52">
        <v>0</v>
      </c>
      <c r="H576" s="52">
        <v>0</v>
      </c>
      <c r="I576" s="51">
        <v>0</v>
      </c>
      <c r="J576" s="51">
        <v>0</v>
      </c>
      <c r="K576" s="53">
        <v>3.8511812288703378</v>
      </c>
      <c r="L576" s="53">
        <v>3.8338226011830527</v>
      </c>
      <c r="M576" s="53">
        <v>112.38040481832975</v>
      </c>
      <c r="N576" s="53">
        <v>0.11151569336778842</v>
      </c>
      <c r="O576" s="53">
        <v>16.350109149230978</v>
      </c>
      <c r="P576" s="53">
        <v>16.350109149230974</v>
      </c>
      <c r="Q576" s="53" t="s">
        <v>73</v>
      </c>
      <c r="R576" s="53" t="s">
        <v>74</v>
      </c>
      <c r="S576" s="53" t="s">
        <v>74</v>
      </c>
      <c r="T576" s="53" t="s">
        <v>74</v>
      </c>
      <c r="U576" s="53" t="s">
        <v>74</v>
      </c>
      <c r="V576" s="53" t="s">
        <v>74</v>
      </c>
      <c r="W576" s="53" t="s">
        <v>74</v>
      </c>
      <c r="X576" s="53" t="s">
        <v>74</v>
      </c>
      <c r="Y576" s="53" t="s">
        <v>74</v>
      </c>
      <c r="Z576" s="53" t="s">
        <v>74</v>
      </c>
      <c r="AA576" s="53" t="s">
        <v>74</v>
      </c>
      <c r="AB576" s="53" t="s">
        <v>74</v>
      </c>
      <c r="AC576" s="53" t="s">
        <v>74</v>
      </c>
      <c r="AD576" s="53" t="s">
        <v>74</v>
      </c>
      <c r="AE576" s="53" t="s">
        <v>74</v>
      </c>
    </row>
    <row r="577" spans="1:31" x14ac:dyDescent="0.2">
      <c r="A577" s="48">
        <v>98920</v>
      </c>
      <c r="B577" s="49">
        <v>98920</v>
      </c>
      <c r="C577" s="50" t="s">
        <v>648</v>
      </c>
      <c r="D577" s="51">
        <v>0</v>
      </c>
      <c r="E577" s="51">
        <v>0</v>
      </c>
      <c r="F577" s="51">
        <v>0</v>
      </c>
      <c r="G577" s="52">
        <v>0</v>
      </c>
      <c r="H577" s="52">
        <v>0</v>
      </c>
      <c r="I577" s="51">
        <v>0</v>
      </c>
      <c r="J577" s="51">
        <v>0</v>
      </c>
      <c r="K577" s="53">
        <v>29489.682538112036</v>
      </c>
      <c r="L577" s="53">
        <v>29261.648336959657</v>
      </c>
      <c r="M577" s="53">
        <v>115436.222829632</v>
      </c>
      <c r="N577" s="53">
        <v>7.6856169081735521E-3</v>
      </c>
      <c r="O577" s="53">
        <v>41037.483101998347</v>
      </c>
      <c r="P577" s="53">
        <v>41037.483101998339</v>
      </c>
      <c r="Q577" s="53" t="s">
        <v>73</v>
      </c>
      <c r="R577" s="53" t="s">
        <v>74</v>
      </c>
      <c r="S577" s="53" t="s">
        <v>74</v>
      </c>
      <c r="T577" s="53" t="s">
        <v>74</v>
      </c>
      <c r="U577" s="53" t="s">
        <v>74</v>
      </c>
      <c r="V577" s="53" t="s">
        <v>74</v>
      </c>
      <c r="W577" s="53" t="s">
        <v>74</v>
      </c>
      <c r="X577" s="53" t="s">
        <v>74</v>
      </c>
      <c r="Y577" s="53" t="s">
        <v>74</v>
      </c>
      <c r="Z577" s="53" t="s">
        <v>74</v>
      </c>
      <c r="AA577" s="53" t="s">
        <v>74</v>
      </c>
      <c r="AB577" s="53" t="s">
        <v>74</v>
      </c>
      <c r="AC577" s="53" t="s">
        <v>74</v>
      </c>
      <c r="AD577" s="53" t="s">
        <v>74</v>
      </c>
      <c r="AE577" s="53" t="s">
        <v>74</v>
      </c>
    </row>
    <row r="578" spans="1:31" x14ac:dyDescent="0.2">
      <c r="A578" s="48">
        <v>98942</v>
      </c>
      <c r="B578" s="49">
        <v>98942</v>
      </c>
      <c r="C578" s="50" t="s">
        <v>649</v>
      </c>
      <c r="D578" s="51">
        <v>0</v>
      </c>
      <c r="E578" s="51">
        <v>0</v>
      </c>
      <c r="F578" s="51">
        <v>0</v>
      </c>
      <c r="G578" s="52">
        <v>0</v>
      </c>
      <c r="H578" s="52">
        <v>0</v>
      </c>
      <c r="I578" s="51">
        <v>0</v>
      </c>
      <c r="J578" s="51">
        <v>0</v>
      </c>
      <c r="K578" s="53">
        <v>2.2363883343175401</v>
      </c>
      <c r="L578" s="53">
        <v>2.2679403282966155</v>
      </c>
      <c r="M578" s="53">
        <v>1789.4522030713661</v>
      </c>
      <c r="N578" s="53">
        <v>0.14256065009311572</v>
      </c>
      <c r="O578" s="53">
        <v>290.717669422065</v>
      </c>
      <c r="P578" s="53">
        <v>290.717669422065</v>
      </c>
      <c r="Q578" s="53" t="s">
        <v>73</v>
      </c>
      <c r="R578" s="53" t="s">
        <v>74</v>
      </c>
      <c r="S578" s="53" t="s">
        <v>74</v>
      </c>
      <c r="T578" s="53" t="s">
        <v>74</v>
      </c>
      <c r="U578" s="53" t="s">
        <v>74</v>
      </c>
      <c r="V578" s="53" t="s">
        <v>74</v>
      </c>
      <c r="W578" s="53" t="s">
        <v>74</v>
      </c>
      <c r="X578" s="53" t="s">
        <v>74</v>
      </c>
      <c r="Y578" s="53" t="s">
        <v>74</v>
      </c>
      <c r="Z578" s="53" t="s">
        <v>74</v>
      </c>
      <c r="AA578" s="53" t="s">
        <v>74</v>
      </c>
      <c r="AB578" s="53" t="s">
        <v>74</v>
      </c>
      <c r="AC578" s="53" t="s">
        <v>74</v>
      </c>
      <c r="AD578" s="53" t="s">
        <v>74</v>
      </c>
      <c r="AE578" s="53" t="s">
        <v>74</v>
      </c>
    </row>
    <row r="579" spans="1:31" x14ac:dyDescent="0.2">
      <c r="A579" s="48">
        <v>98953</v>
      </c>
      <c r="B579" s="49">
        <v>98953</v>
      </c>
      <c r="C579" s="50" t="s">
        <v>650</v>
      </c>
      <c r="D579" s="51">
        <v>0</v>
      </c>
      <c r="E579" s="51">
        <v>0</v>
      </c>
      <c r="F579" s="51">
        <v>0</v>
      </c>
      <c r="G579" s="52">
        <v>0</v>
      </c>
      <c r="H579" s="52">
        <v>0</v>
      </c>
      <c r="I579" s="51">
        <v>0</v>
      </c>
      <c r="J579" s="51">
        <v>5.6462307692307694E-2</v>
      </c>
      <c r="K579" s="53">
        <v>10.950634994296214</v>
      </c>
      <c r="L579" s="53">
        <v>10.873985437419714</v>
      </c>
      <c r="M579" s="53">
        <v>179.42485103928362</v>
      </c>
      <c r="N579" s="53">
        <v>0.30927450902609899</v>
      </c>
      <c r="O579" s="53">
        <v>12.490750425354662</v>
      </c>
      <c r="P579" s="53">
        <v>12.490750425354667</v>
      </c>
      <c r="Q579" s="53" t="s">
        <v>71</v>
      </c>
      <c r="R579" s="53">
        <v>1.5975171503377293E-6</v>
      </c>
      <c r="S579" s="53">
        <v>7.8538211420053023E-6</v>
      </c>
      <c r="T579" s="53">
        <v>5.089268905852151E-7</v>
      </c>
      <c r="U579" s="53">
        <v>2.5020205712146349E-6</v>
      </c>
      <c r="V579" s="53">
        <v>1.1419098633549139E-6</v>
      </c>
      <c r="W579" s="53">
        <v>5.6139339882424545E-6</v>
      </c>
      <c r="X579" s="53">
        <v>1.5937186420689129E-8</v>
      </c>
      <c r="Y579" s="53">
        <v>7.8351466604553508E-8</v>
      </c>
      <c r="Z579" s="53">
        <v>1.7451954177280624E-7</v>
      </c>
      <c r="AA579" s="53">
        <v>8.5798469617592308E-7</v>
      </c>
      <c r="AB579" s="53">
        <v>2.6720189981648446E-7</v>
      </c>
      <c r="AC579" s="53">
        <v>1.3136359315573138E-6</v>
      </c>
      <c r="AD579" s="53" t="s">
        <v>71</v>
      </c>
      <c r="AE579" s="53" t="s">
        <v>71</v>
      </c>
    </row>
    <row r="580" spans="1:31" x14ac:dyDescent="0.2">
      <c r="A580" s="48">
        <v>98986</v>
      </c>
      <c r="B580" s="49">
        <v>98986</v>
      </c>
      <c r="C580" s="50" t="s">
        <v>651</v>
      </c>
      <c r="D580" s="51">
        <v>0</v>
      </c>
      <c r="E580" s="51">
        <v>0</v>
      </c>
      <c r="F580" s="51">
        <v>0</v>
      </c>
      <c r="G580" s="52">
        <v>0</v>
      </c>
      <c r="H580" s="52">
        <v>0</v>
      </c>
      <c r="I580" s="51">
        <v>0</v>
      </c>
      <c r="J580" s="51">
        <v>0</v>
      </c>
      <c r="K580" s="53">
        <v>39.061244562885754</v>
      </c>
      <c r="L580" s="53">
        <v>38.046963491827533</v>
      </c>
      <c r="M580" s="53">
        <v>179.52285783960986</v>
      </c>
      <c r="N580" s="53">
        <v>1.5382883560107023E-5</v>
      </c>
      <c r="O580" s="53">
        <v>45.062393782948689</v>
      </c>
      <c r="P580" s="53">
        <v>45.062393782948689</v>
      </c>
      <c r="Q580" s="53" t="s">
        <v>73</v>
      </c>
      <c r="R580" s="53" t="s">
        <v>74</v>
      </c>
      <c r="S580" s="53" t="s">
        <v>74</v>
      </c>
      <c r="T580" s="53" t="s">
        <v>74</v>
      </c>
      <c r="U580" s="53" t="s">
        <v>74</v>
      </c>
      <c r="V580" s="53" t="s">
        <v>74</v>
      </c>
      <c r="W580" s="53" t="s">
        <v>74</v>
      </c>
      <c r="X580" s="53" t="s">
        <v>74</v>
      </c>
      <c r="Y580" s="53" t="s">
        <v>74</v>
      </c>
      <c r="Z580" s="53" t="s">
        <v>74</v>
      </c>
      <c r="AA580" s="53" t="s">
        <v>74</v>
      </c>
      <c r="AB580" s="53" t="s">
        <v>74</v>
      </c>
      <c r="AC580" s="53" t="s">
        <v>74</v>
      </c>
      <c r="AD580" s="53" t="s">
        <v>74</v>
      </c>
      <c r="AE580" s="53" t="s">
        <v>74</v>
      </c>
    </row>
    <row r="581" spans="1:31" x14ac:dyDescent="0.2">
      <c r="A581" s="48">
        <v>99069</v>
      </c>
      <c r="B581" s="49">
        <v>99069</v>
      </c>
      <c r="C581" s="50" t="s">
        <v>652</v>
      </c>
      <c r="D581" s="51">
        <v>0</v>
      </c>
      <c r="E581" s="51">
        <v>0</v>
      </c>
      <c r="F581" s="51">
        <v>0</v>
      </c>
      <c r="G581" s="52">
        <v>0</v>
      </c>
      <c r="H581" s="52">
        <v>0</v>
      </c>
      <c r="I581" s="51">
        <v>0</v>
      </c>
      <c r="J581" s="51">
        <v>0</v>
      </c>
      <c r="K581" s="53">
        <v>23.556642505285474</v>
      </c>
      <c r="L581" s="53">
        <v>21.579946769406433</v>
      </c>
      <c r="M581" s="53">
        <v>239.52908642393467</v>
      </c>
      <c r="N581" s="53">
        <v>9.0730843596307136E-6</v>
      </c>
      <c r="O581" s="53">
        <v>42.566086238430231</v>
      </c>
      <c r="P581" s="53">
        <v>42.566086238430209</v>
      </c>
      <c r="Q581" s="53" t="s">
        <v>73</v>
      </c>
      <c r="R581" s="53" t="s">
        <v>74</v>
      </c>
      <c r="S581" s="53" t="s">
        <v>74</v>
      </c>
      <c r="T581" s="53" t="s">
        <v>74</v>
      </c>
      <c r="U581" s="53" t="s">
        <v>74</v>
      </c>
      <c r="V581" s="53" t="s">
        <v>74</v>
      </c>
      <c r="W581" s="53" t="s">
        <v>74</v>
      </c>
      <c r="X581" s="53" t="s">
        <v>74</v>
      </c>
      <c r="Y581" s="53" t="s">
        <v>74</v>
      </c>
      <c r="Z581" s="53" t="s">
        <v>74</v>
      </c>
      <c r="AA581" s="53" t="s">
        <v>74</v>
      </c>
      <c r="AB581" s="53" t="s">
        <v>74</v>
      </c>
      <c r="AC581" s="53" t="s">
        <v>74</v>
      </c>
      <c r="AD581" s="53" t="s">
        <v>74</v>
      </c>
      <c r="AE581" s="53" t="s">
        <v>74</v>
      </c>
    </row>
    <row r="582" spans="1:31" x14ac:dyDescent="0.2">
      <c r="A582" s="48">
        <v>99081</v>
      </c>
      <c r="B582" s="49">
        <v>99081</v>
      </c>
      <c r="C582" s="50" t="s">
        <v>653</v>
      </c>
      <c r="D582" s="51">
        <v>0</v>
      </c>
      <c r="E582" s="51">
        <v>0</v>
      </c>
      <c r="F582" s="51">
        <v>0</v>
      </c>
      <c r="G582" s="52">
        <v>0</v>
      </c>
      <c r="H582" s="52">
        <v>0</v>
      </c>
      <c r="I582" s="51">
        <v>0</v>
      </c>
      <c r="J582" s="51">
        <v>0.50174871794871811</v>
      </c>
      <c r="K582" s="53">
        <v>54.509688651120449</v>
      </c>
      <c r="L582" s="53">
        <v>53.419144931584277</v>
      </c>
      <c r="M582" s="53">
        <v>1074.9098536176505</v>
      </c>
      <c r="N582" s="53">
        <v>1.6232862092285993</v>
      </c>
      <c r="O582" s="53">
        <v>52.460194863565668</v>
      </c>
      <c r="P582" s="53">
        <v>52.460194863565675</v>
      </c>
      <c r="Q582" s="53" t="s">
        <v>71</v>
      </c>
      <c r="R582" s="53" t="s">
        <v>74</v>
      </c>
      <c r="S582" s="53" t="s">
        <v>74</v>
      </c>
      <c r="T582" s="53" t="s">
        <v>74</v>
      </c>
      <c r="U582" s="53" t="s">
        <v>74</v>
      </c>
      <c r="V582" s="53" t="s">
        <v>74</v>
      </c>
      <c r="W582" s="53" t="s">
        <v>74</v>
      </c>
      <c r="X582" s="53" t="s">
        <v>74</v>
      </c>
      <c r="Y582" s="53" t="s">
        <v>74</v>
      </c>
      <c r="Z582" s="53" t="s">
        <v>74</v>
      </c>
      <c r="AA582" s="53" t="s">
        <v>74</v>
      </c>
      <c r="AB582" s="53" t="s">
        <v>74</v>
      </c>
      <c r="AC582" s="53" t="s">
        <v>74</v>
      </c>
      <c r="AD582" s="53" t="s">
        <v>74</v>
      </c>
      <c r="AE582" s="53" t="s">
        <v>74</v>
      </c>
    </row>
    <row r="583" spans="1:31" x14ac:dyDescent="0.2">
      <c r="A583" s="48">
        <v>99092</v>
      </c>
      <c r="B583" s="49">
        <v>99092</v>
      </c>
      <c r="C583" s="50" t="s">
        <v>654</v>
      </c>
      <c r="D583" s="51">
        <v>0</v>
      </c>
      <c r="E583" s="51">
        <v>0</v>
      </c>
      <c r="F583" s="51">
        <v>0</v>
      </c>
      <c r="G583" s="52">
        <v>0</v>
      </c>
      <c r="H583" s="52">
        <v>0</v>
      </c>
      <c r="I583" s="51">
        <v>0</v>
      </c>
      <c r="J583" s="51">
        <v>0</v>
      </c>
      <c r="K583" s="53">
        <v>80.091604897001631</v>
      </c>
      <c r="L583" s="53">
        <v>74.35752382880213</v>
      </c>
      <c r="M583" s="53">
        <v>753.17168870529429</v>
      </c>
      <c r="N583" s="53">
        <v>2.3231298345999596E-3</v>
      </c>
      <c r="O583" s="53">
        <v>147.95332837811969</v>
      </c>
      <c r="P583" s="53">
        <v>147.95332837811969</v>
      </c>
      <c r="Q583" s="53" t="s">
        <v>71</v>
      </c>
      <c r="R583" s="53" t="s">
        <v>74</v>
      </c>
      <c r="S583" s="53" t="s">
        <v>74</v>
      </c>
      <c r="T583" s="53" t="s">
        <v>74</v>
      </c>
      <c r="U583" s="53" t="s">
        <v>74</v>
      </c>
      <c r="V583" s="53" t="s">
        <v>74</v>
      </c>
      <c r="W583" s="53" t="s">
        <v>74</v>
      </c>
      <c r="X583" s="53" t="s">
        <v>74</v>
      </c>
      <c r="Y583" s="53" t="s">
        <v>74</v>
      </c>
      <c r="Z583" s="53" t="s">
        <v>74</v>
      </c>
      <c r="AA583" s="53" t="s">
        <v>74</v>
      </c>
      <c r="AB583" s="53" t="s">
        <v>74</v>
      </c>
      <c r="AC583" s="53" t="s">
        <v>74</v>
      </c>
      <c r="AD583" s="53" t="s">
        <v>74</v>
      </c>
      <c r="AE583" s="53" t="s">
        <v>74</v>
      </c>
    </row>
    <row r="584" spans="1:31" x14ac:dyDescent="0.2">
      <c r="A584" s="48">
        <v>99309</v>
      </c>
      <c r="B584" s="49">
        <v>99309</v>
      </c>
      <c r="C584" s="50" t="s">
        <v>655</v>
      </c>
      <c r="D584" s="51">
        <v>0</v>
      </c>
      <c r="E584" s="51">
        <v>0</v>
      </c>
      <c r="F584" s="51">
        <v>0</v>
      </c>
      <c r="G584" s="52">
        <v>0</v>
      </c>
      <c r="H584" s="52">
        <v>0</v>
      </c>
      <c r="I584" s="51">
        <v>0</v>
      </c>
      <c r="J584" s="51">
        <v>0</v>
      </c>
      <c r="K584" s="53">
        <v>1127.043289678157</v>
      </c>
      <c r="L584" s="53">
        <v>897.2478814590678</v>
      </c>
      <c r="M584" s="53">
        <v>16555.435935162532</v>
      </c>
      <c r="N584" s="53">
        <v>0.21704042267891524</v>
      </c>
      <c r="O584" s="53">
        <v>497.58147959696197</v>
      </c>
      <c r="P584" s="53">
        <v>497.58147959696197</v>
      </c>
      <c r="Q584" s="53" t="s">
        <v>71</v>
      </c>
      <c r="R584" s="53" t="s">
        <v>74</v>
      </c>
      <c r="S584" s="53">
        <v>2.4959711838017773E-6</v>
      </c>
      <c r="T584" s="53" t="s">
        <v>74</v>
      </c>
      <c r="U584" s="53">
        <v>1.9074052342363013E-6</v>
      </c>
      <c r="V584" s="53" t="s">
        <v>74</v>
      </c>
      <c r="W584" s="53">
        <v>3.9235353018047972E-6</v>
      </c>
      <c r="X584" s="53" t="s">
        <v>74</v>
      </c>
      <c r="Y584" s="53">
        <v>2.6031549161251306E-8</v>
      </c>
      <c r="Z584" s="53" t="s">
        <v>74</v>
      </c>
      <c r="AA584" s="53">
        <v>1.268391686136347E-7</v>
      </c>
      <c r="AB584" s="53" t="s">
        <v>74</v>
      </c>
      <c r="AC584" s="53">
        <v>2.4692069345236569E-7</v>
      </c>
      <c r="AD584" s="53" t="s">
        <v>74</v>
      </c>
      <c r="AE584" s="53" t="s">
        <v>71</v>
      </c>
    </row>
    <row r="585" spans="1:31" x14ac:dyDescent="0.2">
      <c r="A585" s="48">
        <v>99354</v>
      </c>
      <c r="B585" s="49">
        <v>99354</v>
      </c>
      <c r="C585" s="50" t="s">
        <v>656</v>
      </c>
      <c r="D585" s="51">
        <v>0</v>
      </c>
      <c r="E585" s="51">
        <v>0</v>
      </c>
      <c r="F585" s="51">
        <v>0</v>
      </c>
      <c r="G585" s="52">
        <v>0</v>
      </c>
      <c r="H585" s="52">
        <v>0</v>
      </c>
      <c r="I585" s="51">
        <v>0</v>
      </c>
      <c r="J585" s="51">
        <v>0</v>
      </c>
      <c r="K585" s="53">
        <v>2144.0717928490649</v>
      </c>
      <c r="L585" s="53">
        <v>1624.7002502591672</v>
      </c>
      <c r="M585" s="53">
        <v>35574.384507196955</v>
      </c>
      <c r="N585" s="53">
        <v>5.4211079248104775E-2</v>
      </c>
      <c r="O585" s="53">
        <v>652.61585110147905</v>
      </c>
      <c r="P585" s="53">
        <v>652.61585110147917</v>
      </c>
      <c r="Q585" s="53" t="s">
        <v>71</v>
      </c>
      <c r="R585" s="53" t="s">
        <v>74</v>
      </c>
      <c r="S585" s="53">
        <v>3.9586517890076862E-6</v>
      </c>
      <c r="T585" s="53" t="s">
        <v>74</v>
      </c>
      <c r="U585" s="53">
        <v>2.9266842035307748E-6</v>
      </c>
      <c r="V585" s="53" t="s">
        <v>74</v>
      </c>
      <c r="W585" s="53">
        <v>5.1859390504225947E-6</v>
      </c>
      <c r="X585" s="53" t="s">
        <v>74</v>
      </c>
      <c r="Y585" s="53">
        <v>2.2722781645975774E-9</v>
      </c>
      <c r="Z585" s="53" t="s">
        <v>74</v>
      </c>
      <c r="AA585" s="53">
        <v>9.6385543807301037E-8</v>
      </c>
      <c r="AB585" s="53" t="s">
        <v>74</v>
      </c>
      <c r="AC585" s="53">
        <v>1.550822920344458E-7</v>
      </c>
      <c r="AD585" s="53" t="s">
        <v>74</v>
      </c>
      <c r="AE585" s="53" t="s">
        <v>71</v>
      </c>
    </row>
    <row r="586" spans="1:31" x14ac:dyDescent="0.2">
      <c r="A586" s="48">
        <v>99514</v>
      </c>
      <c r="B586" s="49">
        <v>99514</v>
      </c>
      <c r="C586" s="50" t="s">
        <v>657</v>
      </c>
      <c r="D586" s="51">
        <v>0</v>
      </c>
      <c r="E586" s="51">
        <v>0</v>
      </c>
      <c r="F586" s="51">
        <v>0</v>
      </c>
      <c r="G586" s="52">
        <v>0</v>
      </c>
      <c r="H586" s="52">
        <v>0</v>
      </c>
      <c r="I586" s="51">
        <v>0</v>
      </c>
      <c r="J586" s="51">
        <v>0</v>
      </c>
      <c r="K586" s="53">
        <v>68.214568033882628</v>
      </c>
      <c r="L586" s="53">
        <v>66.095246722258139</v>
      </c>
      <c r="M586" s="53">
        <v>1408.5534131143238</v>
      </c>
      <c r="N586" s="53">
        <v>1.5616267603496246</v>
      </c>
      <c r="O586" s="53">
        <v>46.467454174268553</v>
      </c>
      <c r="P586" s="53">
        <v>46.467454174268546</v>
      </c>
      <c r="Q586" s="53" t="s">
        <v>71</v>
      </c>
      <c r="R586" s="53" t="s">
        <v>74</v>
      </c>
      <c r="S586" s="53" t="s">
        <v>74</v>
      </c>
      <c r="T586" s="53" t="s">
        <v>74</v>
      </c>
      <c r="U586" s="53" t="s">
        <v>74</v>
      </c>
      <c r="V586" s="53" t="s">
        <v>74</v>
      </c>
      <c r="W586" s="53" t="s">
        <v>74</v>
      </c>
      <c r="X586" s="53" t="s">
        <v>74</v>
      </c>
      <c r="Y586" s="53" t="s">
        <v>74</v>
      </c>
      <c r="Z586" s="53" t="s">
        <v>74</v>
      </c>
      <c r="AA586" s="53" t="s">
        <v>74</v>
      </c>
      <c r="AB586" s="53" t="s">
        <v>74</v>
      </c>
      <c r="AC586" s="53" t="s">
        <v>74</v>
      </c>
      <c r="AD586" s="53" t="s">
        <v>74</v>
      </c>
      <c r="AE586" s="53" t="s">
        <v>74</v>
      </c>
    </row>
    <row r="587" spans="1:31" x14ac:dyDescent="0.2">
      <c r="A587" s="48">
        <v>99525</v>
      </c>
      <c r="B587" s="49">
        <v>99525</v>
      </c>
      <c r="C587" s="50" t="s">
        <v>658</v>
      </c>
      <c r="D587" s="51">
        <v>0</v>
      </c>
      <c r="E587" s="51">
        <v>0</v>
      </c>
      <c r="F587" s="51">
        <v>0</v>
      </c>
      <c r="G587" s="52">
        <v>0</v>
      </c>
      <c r="H587" s="52">
        <v>0</v>
      </c>
      <c r="I587" s="51">
        <v>0</v>
      </c>
      <c r="J587" s="51">
        <v>0</v>
      </c>
      <c r="K587" s="53">
        <v>21.726807739138508</v>
      </c>
      <c r="L587" s="53">
        <v>17.048338525421713</v>
      </c>
      <c r="M587" s="53">
        <v>448.64518556393108</v>
      </c>
      <c r="N587" s="53">
        <v>2.7448114034739164E-3</v>
      </c>
      <c r="O587" s="53">
        <v>39.314195552082019</v>
      </c>
      <c r="P587" s="53">
        <v>39.314195552082012</v>
      </c>
      <c r="Q587" s="53" t="s">
        <v>73</v>
      </c>
      <c r="R587" s="53" t="s">
        <v>74</v>
      </c>
      <c r="S587" s="53" t="s">
        <v>74</v>
      </c>
      <c r="T587" s="53" t="s">
        <v>74</v>
      </c>
      <c r="U587" s="53" t="s">
        <v>74</v>
      </c>
      <c r="V587" s="53" t="s">
        <v>74</v>
      </c>
      <c r="W587" s="53" t="s">
        <v>74</v>
      </c>
      <c r="X587" s="53" t="s">
        <v>74</v>
      </c>
      <c r="Y587" s="53" t="s">
        <v>74</v>
      </c>
      <c r="Z587" s="53" t="s">
        <v>74</v>
      </c>
      <c r="AA587" s="53" t="s">
        <v>74</v>
      </c>
      <c r="AB587" s="53" t="s">
        <v>74</v>
      </c>
      <c r="AC587" s="53" t="s">
        <v>74</v>
      </c>
      <c r="AD587" s="53" t="s">
        <v>74</v>
      </c>
      <c r="AE587" s="53" t="s">
        <v>74</v>
      </c>
    </row>
    <row r="588" spans="1:31" x14ac:dyDescent="0.2">
      <c r="A588" s="48">
        <v>99547</v>
      </c>
      <c r="B588" s="49">
        <v>99547</v>
      </c>
      <c r="C588" s="50" t="s">
        <v>659</v>
      </c>
      <c r="D588" s="51">
        <v>0</v>
      </c>
      <c r="E588" s="51">
        <v>0</v>
      </c>
      <c r="F588" s="51">
        <v>0</v>
      </c>
      <c r="G588" s="52">
        <v>0</v>
      </c>
      <c r="H588" s="52">
        <v>0</v>
      </c>
      <c r="I588" s="51">
        <v>0</v>
      </c>
      <c r="J588" s="51">
        <v>0</v>
      </c>
      <c r="K588" s="53">
        <v>690.82235724367058</v>
      </c>
      <c r="L588" s="53">
        <v>679.80807306409258</v>
      </c>
      <c r="M588" s="53">
        <v>9927.8330046924439</v>
      </c>
      <c r="N588" s="53">
        <v>24.388562093623332</v>
      </c>
      <c r="O588" s="53">
        <v>757.35892567492931</v>
      </c>
      <c r="P588" s="53">
        <v>757.35892567492954</v>
      </c>
      <c r="Q588" s="53" t="s">
        <v>71</v>
      </c>
      <c r="R588" s="53" t="s">
        <v>74</v>
      </c>
      <c r="S588" s="53" t="s">
        <v>74</v>
      </c>
      <c r="T588" s="53" t="s">
        <v>74</v>
      </c>
      <c r="U588" s="53" t="s">
        <v>74</v>
      </c>
      <c r="V588" s="53" t="s">
        <v>74</v>
      </c>
      <c r="W588" s="53" t="s">
        <v>74</v>
      </c>
      <c r="X588" s="53" t="s">
        <v>74</v>
      </c>
      <c r="Y588" s="53" t="s">
        <v>74</v>
      </c>
      <c r="Z588" s="53" t="s">
        <v>74</v>
      </c>
      <c r="AA588" s="53" t="s">
        <v>74</v>
      </c>
      <c r="AB588" s="53" t="s">
        <v>74</v>
      </c>
      <c r="AC588" s="53" t="s">
        <v>74</v>
      </c>
      <c r="AD588" s="53" t="s">
        <v>74</v>
      </c>
      <c r="AE588" s="53" t="s">
        <v>74</v>
      </c>
    </row>
    <row r="589" spans="1:31" x14ac:dyDescent="0.2">
      <c r="A589" s="48">
        <v>99558</v>
      </c>
      <c r="B589" s="49">
        <v>99558</v>
      </c>
      <c r="C589" s="50" t="s">
        <v>660</v>
      </c>
      <c r="D589" s="51">
        <v>0</v>
      </c>
      <c r="E589" s="51">
        <v>0</v>
      </c>
      <c r="F589" s="51">
        <v>0</v>
      </c>
      <c r="G589" s="52">
        <v>0</v>
      </c>
      <c r="H589" s="52">
        <v>0</v>
      </c>
      <c r="I589" s="51">
        <v>0</v>
      </c>
      <c r="J589" s="51">
        <v>0</v>
      </c>
      <c r="K589" s="53">
        <v>97.832854202762533</v>
      </c>
      <c r="L589" s="53">
        <v>79.82616301018345</v>
      </c>
      <c r="M589" s="53">
        <v>1723.8585256167235</v>
      </c>
      <c r="N589" s="53">
        <v>1.9172028915445307E-2</v>
      </c>
      <c r="O589" s="53">
        <v>150.83243710339283</v>
      </c>
      <c r="P589" s="53">
        <v>150.83243710339283</v>
      </c>
      <c r="Q589" s="53" t="s">
        <v>73</v>
      </c>
      <c r="R589" s="53">
        <v>3.2835605504632068E-7</v>
      </c>
      <c r="S589" s="53" t="s">
        <v>74</v>
      </c>
      <c r="T589" s="53">
        <v>1.6839793916239129E-7</v>
      </c>
      <c r="U589" s="53" t="s">
        <v>74</v>
      </c>
      <c r="V589" s="53">
        <v>6.2200754333597358E-7</v>
      </c>
      <c r="W589" s="53" t="s">
        <v>74</v>
      </c>
      <c r="X589" s="53">
        <v>7.3913254330230121E-10</v>
      </c>
      <c r="Y589" s="53" t="s">
        <v>74</v>
      </c>
      <c r="Z589" s="53">
        <v>5.7098818233750278E-8</v>
      </c>
      <c r="AA589" s="53" t="s">
        <v>74</v>
      </c>
      <c r="AB589" s="53">
        <v>9.7755154574316416E-8</v>
      </c>
      <c r="AC589" s="53" t="s">
        <v>74</v>
      </c>
      <c r="AD589" s="53" t="s">
        <v>71</v>
      </c>
      <c r="AE589" s="53" t="s">
        <v>74</v>
      </c>
    </row>
    <row r="590" spans="1:31" x14ac:dyDescent="0.2">
      <c r="A590" s="48">
        <v>99569</v>
      </c>
      <c r="B590" s="49">
        <v>99569</v>
      </c>
      <c r="C590" s="50" t="s">
        <v>661</v>
      </c>
      <c r="D590" s="51">
        <v>0</v>
      </c>
      <c r="E590" s="51">
        <v>0</v>
      </c>
      <c r="F590" s="51">
        <v>0</v>
      </c>
      <c r="G590" s="52">
        <v>0</v>
      </c>
      <c r="H590" s="52">
        <v>0</v>
      </c>
      <c r="I590" s="51">
        <v>0</v>
      </c>
      <c r="J590" s="51">
        <v>0</v>
      </c>
      <c r="K590" s="53">
        <v>58.112693520942507</v>
      </c>
      <c r="L590" s="53">
        <v>51.583591156435467</v>
      </c>
      <c r="M590" s="53">
        <v>852.30499048804154</v>
      </c>
      <c r="N590" s="53">
        <v>2.120357362772119E-5</v>
      </c>
      <c r="O590" s="53">
        <v>168.06104233932248</v>
      </c>
      <c r="P590" s="53">
        <v>168.06104233932246</v>
      </c>
      <c r="Q590" s="53" t="s">
        <v>73</v>
      </c>
      <c r="R590" s="53" t="s">
        <v>74</v>
      </c>
      <c r="S590" s="53" t="s">
        <v>74</v>
      </c>
      <c r="T590" s="53" t="s">
        <v>74</v>
      </c>
      <c r="U590" s="53" t="s">
        <v>74</v>
      </c>
      <c r="V590" s="53" t="s">
        <v>74</v>
      </c>
      <c r="W590" s="53" t="s">
        <v>74</v>
      </c>
      <c r="X590" s="53" t="s">
        <v>74</v>
      </c>
      <c r="Y590" s="53" t="s">
        <v>74</v>
      </c>
      <c r="Z590" s="53" t="s">
        <v>74</v>
      </c>
      <c r="AA590" s="53" t="s">
        <v>74</v>
      </c>
      <c r="AB590" s="53" t="s">
        <v>74</v>
      </c>
      <c r="AC590" s="53" t="s">
        <v>74</v>
      </c>
      <c r="AD590" s="53" t="s">
        <v>74</v>
      </c>
      <c r="AE590" s="53" t="s">
        <v>74</v>
      </c>
    </row>
    <row r="591" spans="1:31" x14ac:dyDescent="0.2">
      <c r="A591" s="48">
        <v>99570</v>
      </c>
      <c r="B591" s="49">
        <v>99570</v>
      </c>
      <c r="C591" s="50" t="s">
        <v>662</v>
      </c>
      <c r="D591" s="51">
        <v>0</v>
      </c>
      <c r="E591" s="51">
        <v>0</v>
      </c>
      <c r="F591" s="51">
        <v>0</v>
      </c>
      <c r="G591" s="52">
        <v>0</v>
      </c>
      <c r="H591" s="52">
        <v>0</v>
      </c>
      <c r="I591" s="51">
        <v>0</v>
      </c>
      <c r="J591" s="51">
        <v>0</v>
      </c>
      <c r="K591" s="53" t="s">
        <v>74</v>
      </c>
      <c r="L591" s="53" t="s">
        <v>74</v>
      </c>
      <c r="M591" s="53" t="s">
        <v>74</v>
      </c>
      <c r="N591" s="53" t="s">
        <v>74</v>
      </c>
      <c r="O591" s="53" t="s">
        <v>74</v>
      </c>
      <c r="P591" s="53" t="s">
        <v>74</v>
      </c>
      <c r="Q591" s="53" t="s">
        <v>74</v>
      </c>
      <c r="R591" s="53">
        <v>8.2349610091547699E-8</v>
      </c>
      <c r="S591" s="53" t="s">
        <v>74</v>
      </c>
      <c r="T591" s="53">
        <v>5.3425578324853126E-8</v>
      </c>
      <c r="U591" s="53" t="s">
        <v>74</v>
      </c>
      <c r="V591" s="53">
        <v>1.11893706307821E-7</v>
      </c>
      <c r="W591" s="53" t="s">
        <v>74</v>
      </c>
      <c r="X591" s="53">
        <v>3.3711489105168931E-11</v>
      </c>
      <c r="Y591" s="53" t="s">
        <v>74</v>
      </c>
      <c r="Z591" s="53">
        <v>1.1780933081760062E-8</v>
      </c>
      <c r="AA591" s="53" t="s">
        <v>74</v>
      </c>
      <c r="AB591" s="53">
        <v>2.0610366921271469E-8</v>
      </c>
      <c r="AC591" s="53" t="s">
        <v>74</v>
      </c>
      <c r="AD591" s="53" t="s">
        <v>71</v>
      </c>
      <c r="AE591" s="53" t="s">
        <v>74</v>
      </c>
    </row>
    <row r="592" spans="1:31" x14ac:dyDescent="0.2">
      <c r="A592" s="48">
        <v>99592</v>
      </c>
      <c r="B592" s="49">
        <v>99592</v>
      </c>
      <c r="C592" s="50" t="s">
        <v>663</v>
      </c>
      <c r="D592" s="51">
        <v>0</v>
      </c>
      <c r="E592" s="51">
        <v>0</v>
      </c>
      <c r="F592" s="51">
        <v>0</v>
      </c>
      <c r="G592" s="52">
        <v>0</v>
      </c>
      <c r="H592" s="52">
        <v>0</v>
      </c>
      <c r="I592" s="51">
        <v>0</v>
      </c>
      <c r="J592" s="51">
        <v>0</v>
      </c>
      <c r="K592" s="53" t="s">
        <v>74</v>
      </c>
      <c r="L592" s="53" t="s">
        <v>74</v>
      </c>
      <c r="M592" s="53" t="s">
        <v>74</v>
      </c>
      <c r="N592" s="53" t="s">
        <v>74</v>
      </c>
      <c r="O592" s="53" t="s">
        <v>74</v>
      </c>
      <c r="P592" s="53" t="s">
        <v>74</v>
      </c>
      <c r="Q592" s="53" t="s">
        <v>74</v>
      </c>
      <c r="R592" s="53">
        <v>7.4529805641638671E-7</v>
      </c>
      <c r="S592" s="53" t="s">
        <v>74</v>
      </c>
      <c r="T592" s="53">
        <v>2.5853595812320516E-7</v>
      </c>
      <c r="U592" s="53" t="s">
        <v>74</v>
      </c>
      <c r="V592" s="53">
        <v>1.7035824257418513E-6</v>
      </c>
      <c r="W592" s="53" t="s">
        <v>74</v>
      </c>
      <c r="X592" s="53">
        <v>1.3727410422122964E-9</v>
      </c>
      <c r="Y592" s="53" t="s">
        <v>74</v>
      </c>
      <c r="Z592" s="53">
        <v>2.8297264554535376E-7</v>
      </c>
      <c r="AA592" s="53" t="s">
        <v>74</v>
      </c>
      <c r="AB592" s="53">
        <v>3.8936896595669767E-7</v>
      </c>
      <c r="AC592" s="53" t="s">
        <v>74</v>
      </c>
      <c r="AD592" s="53" t="s">
        <v>71</v>
      </c>
      <c r="AE592" s="53" t="s">
        <v>74</v>
      </c>
    </row>
    <row r="593" spans="1:31" x14ac:dyDescent="0.2">
      <c r="A593" s="48">
        <v>99616</v>
      </c>
      <c r="B593" s="49">
        <v>99616</v>
      </c>
      <c r="C593" s="50" t="s">
        <v>664</v>
      </c>
      <c r="D593" s="51">
        <v>0</v>
      </c>
      <c r="E593" s="51">
        <v>0</v>
      </c>
      <c r="F593" s="51">
        <v>0</v>
      </c>
      <c r="G593" s="52">
        <v>0</v>
      </c>
      <c r="H593" s="52">
        <v>0</v>
      </c>
      <c r="I593" s="51">
        <v>0</v>
      </c>
      <c r="J593" s="51">
        <v>0</v>
      </c>
      <c r="K593" s="53">
        <v>202.17449574681777</v>
      </c>
      <c r="L593" s="53">
        <v>175.29860615694159</v>
      </c>
      <c r="M593" s="53">
        <v>6117.398224923847</v>
      </c>
      <c r="N593" s="53">
        <v>0.58473279752403573</v>
      </c>
      <c r="O593" s="53">
        <v>1516.2411786224905</v>
      </c>
      <c r="P593" s="53">
        <v>1516.2411786224898</v>
      </c>
      <c r="Q593" s="53" t="s">
        <v>73</v>
      </c>
      <c r="R593" s="53" t="s">
        <v>74</v>
      </c>
      <c r="S593" s="53" t="s">
        <v>74</v>
      </c>
      <c r="T593" s="53" t="s">
        <v>74</v>
      </c>
      <c r="U593" s="53" t="s">
        <v>74</v>
      </c>
      <c r="V593" s="53" t="s">
        <v>74</v>
      </c>
      <c r="W593" s="53" t="s">
        <v>74</v>
      </c>
      <c r="X593" s="53" t="s">
        <v>74</v>
      </c>
      <c r="Y593" s="53" t="s">
        <v>74</v>
      </c>
      <c r="Z593" s="53" t="s">
        <v>74</v>
      </c>
      <c r="AA593" s="53" t="s">
        <v>74</v>
      </c>
      <c r="AB593" s="53" t="s">
        <v>74</v>
      </c>
      <c r="AC593" s="53" t="s">
        <v>74</v>
      </c>
      <c r="AD593" s="53" t="s">
        <v>74</v>
      </c>
      <c r="AE593" s="53" t="s">
        <v>74</v>
      </c>
    </row>
    <row r="594" spans="1:31" x14ac:dyDescent="0.2">
      <c r="A594" s="48">
        <v>99627</v>
      </c>
      <c r="B594" s="49">
        <v>99627</v>
      </c>
      <c r="C594" s="57" t="s">
        <v>665</v>
      </c>
      <c r="D594" s="51">
        <v>0</v>
      </c>
      <c r="E594" s="51">
        <v>0</v>
      </c>
      <c r="F594" s="51">
        <v>0</v>
      </c>
      <c r="G594" s="52">
        <v>0</v>
      </c>
      <c r="H594" s="52">
        <v>0</v>
      </c>
      <c r="I594" s="51">
        <v>0</v>
      </c>
      <c r="J594" s="51">
        <v>5.4929487179487184</v>
      </c>
      <c r="K594" s="53" t="s">
        <v>74</v>
      </c>
      <c r="L594" s="53" t="s">
        <v>74</v>
      </c>
      <c r="M594" s="53" t="s">
        <v>74</v>
      </c>
      <c r="N594" s="53" t="s">
        <v>74</v>
      </c>
      <c r="O594" s="53" t="s">
        <v>74</v>
      </c>
      <c r="P594" s="53" t="s">
        <v>74</v>
      </c>
      <c r="Q594" s="53" t="s">
        <v>74</v>
      </c>
      <c r="R594" s="53" t="s">
        <v>74</v>
      </c>
      <c r="S594" s="53" t="s">
        <v>74</v>
      </c>
      <c r="T594" s="53" t="s">
        <v>74</v>
      </c>
      <c r="U594" s="53" t="s">
        <v>74</v>
      </c>
      <c r="V594" s="53" t="s">
        <v>74</v>
      </c>
      <c r="W594" s="53" t="s">
        <v>74</v>
      </c>
      <c r="X594" s="53" t="s">
        <v>74</v>
      </c>
      <c r="Y594" s="53" t="s">
        <v>74</v>
      </c>
      <c r="Z594" s="53" t="s">
        <v>74</v>
      </c>
      <c r="AA594" s="53" t="s">
        <v>74</v>
      </c>
      <c r="AB594" s="53" t="s">
        <v>74</v>
      </c>
      <c r="AC594" s="53" t="s">
        <v>74</v>
      </c>
      <c r="AD594" s="53" t="s">
        <v>74</v>
      </c>
      <c r="AE594" s="53" t="s">
        <v>74</v>
      </c>
    </row>
    <row r="595" spans="1:31" x14ac:dyDescent="0.2">
      <c r="A595" s="48">
        <v>99650</v>
      </c>
      <c r="B595" s="49">
        <v>99650</v>
      </c>
      <c r="C595" s="50" t="s">
        <v>666</v>
      </c>
      <c r="D595" s="51">
        <v>0</v>
      </c>
      <c r="E595" s="51">
        <v>0</v>
      </c>
      <c r="F595" s="51">
        <v>0</v>
      </c>
      <c r="G595" s="52">
        <v>0</v>
      </c>
      <c r="H595" s="52">
        <v>0</v>
      </c>
      <c r="I595" s="51">
        <v>0</v>
      </c>
      <c r="J595" s="51">
        <v>0</v>
      </c>
      <c r="K595" s="53">
        <v>1031.8815129042664</v>
      </c>
      <c r="L595" s="53">
        <v>871.22914545038566</v>
      </c>
      <c r="M595" s="53">
        <v>12359.818015866078</v>
      </c>
      <c r="N595" s="53">
        <v>0.15760309246786416</v>
      </c>
      <c r="O595" s="53">
        <v>621.13506134362206</v>
      </c>
      <c r="P595" s="53">
        <v>621.13506134362206</v>
      </c>
      <c r="Q595" s="53" t="s">
        <v>71</v>
      </c>
      <c r="R595" s="53" t="s">
        <v>74</v>
      </c>
      <c r="S595" s="53">
        <v>3.7149395919126747E-5</v>
      </c>
      <c r="T595" s="53" t="s">
        <v>74</v>
      </c>
      <c r="U595" s="53">
        <v>2.2728742923314969E-5</v>
      </c>
      <c r="V595" s="53" t="s">
        <v>74</v>
      </c>
      <c r="W595" s="53">
        <v>5.3722812785838916E-5</v>
      </c>
      <c r="X595" s="53" t="s">
        <v>74</v>
      </c>
      <c r="Y595" s="53">
        <v>6.8127981489468825E-8</v>
      </c>
      <c r="Z595" s="53" t="s">
        <v>74</v>
      </c>
      <c r="AA595" s="53">
        <v>2.8698847630418359E-6</v>
      </c>
      <c r="AB595" s="53" t="s">
        <v>74</v>
      </c>
      <c r="AC595" s="53">
        <v>4.4952778841747537E-6</v>
      </c>
      <c r="AD595" s="53" t="s">
        <v>74</v>
      </c>
      <c r="AE595" s="53" t="s">
        <v>71</v>
      </c>
    </row>
    <row r="596" spans="1:31" x14ac:dyDescent="0.2">
      <c r="A596" s="48">
        <v>99661</v>
      </c>
      <c r="B596" s="49">
        <v>99661</v>
      </c>
      <c r="C596" s="50" t="s">
        <v>667</v>
      </c>
      <c r="D596" s="51">
        <v>0</v>
      </c>
      <c r="E596" s="51">
        <v>0</v>
      </c>
      <c r="F596" s="51">
        <v>0</v>
      </c>
      <c r="G596" s="52">
        <v>0</v>
      </c>
      <c r="H596" s="52">
        <v>0</v>
      </c>
      <c r="I596" s="51">
        <v>0</v>
      </c>
      <c r="J596" s="51">
        <v>0</v>
      </c>
      <c r="K596" s="53">
        <v>2.135443367508147</v>
      </c>
      <c r="L596" s="53">
        <v>2.0559589014802877</v>
      </c>
      <c r="M596" s="53">
        <v>121.37815315980491</v>
      </c>
      <c r="N596" s="53">
        <v>2.3831875609381381E-2</v>
      </c>
      <c r="O596" s="53">
        <v>15.270039246036466</v>
      </c>
      <c r="P596" s="53">
        <v>15.27003924603647</v>
      </c>
      <c r="Q596" s="53" t="s">
        <v>73</v>
      </c>
      <c r="R596" s="53" t="s">
        <v>74</v>
      </c>
      <c r="S596" s="53" t="s">
        <v>74</v>
      </c>
      <c r="T596" s="53" t="s">
        <v>74</v>
      </c>
      <c r="U596" s="53" t="s">
        <v>74</v>
      </c>
      <c r="V596" s="53" t="s">
        <v>74</v>
      </c>
      <c r="W596" s="53" t="s">
        <v>74</v>
      </c>
      <c r="X596" s="53" t="s">
        <v>74</v>
      </c>
      <c r="Y596" s="53" t="s">
        <v>74</v>
      </c>
      <c r="Z596" s="53" t="s">
        <v>74</v>
      </c>
      <c r="AA596" s="53" t="s">
        <v>74</v>
      </c>
      <c r="AB596" s="53" t="s">
        <v>74</v>
      </c>
      <c r="AC596" s="53" t="s">
        <v>74</v>
      </c>
      <c r="AD596" s="53" t="s">
        <v>74</v>
      </c>
      <c r="AE596" s="53" t="s">
        <v>74</v>
      </c>
    </row>
    <row r="597" spans="1:31" x14ac:dyDescent="0.2">
      <c r="A597" s="48">
        <v>99718</v>
      </c>
      <c r="B597" s="49">
        <v>99718</v>
      </c>
      <c r="C597" s="50" t="s">
        <v>668</v>
      </c>
      <c r="D597" s="51">
        <v>0</v>
      </c>
      <c r="E597" s="51">
        <v>0</v>
      </c>
      <c r="F597" s="51">
        <v>0</v>
      </c>
      <c r="G597" s="52">
        <v>0</v>
      </c>
      <c r="H597" s="52">
        <v>0</v>
      </c>
      <c r="I597" s="51">
        <v>0</v>
      </c>
      <c r="J597" s="51">
        <v>0</v>
      </c>
      <c r="K597" s="53">
        <v>63.078667516419429</v>
      </c>
      <c r="L597" s="53">
        <v>36.218703041053658</v>
      </c>
      <c r="M597" s="53">
        <v>11396.351022187271</v>
      </c>
      <c r="N597" s="53">
        <v>0.39741480237396809</v>
      </c>
      <c r="O597" s="53">
        <v>52.094840663805947</v>
      </c>
      <c r="P597" s="53">
        <v>52.094840663805947</v>
      </c>
      <c r="Q597" s="53" t="s">
        <v>73</v>
      </c>
      <c r="R597" s="53" t="s">
        <v>74</v>
      </c>
      <c r="S597" s="53" t="s">
        <v>74</v>
      </c>
      <c r="T597" s="53" t="s">
        <v>74</v>
      </c>
      <c r="U597" s="53" t="s">
        <v>74</v>
      </c>
      <c r="V597" s="53" t="s">
        <v>74</v>
      </c>
      <c r="W597" s="53" t="s">
        <v>74</v>
      </c>
      <c r="X597" s="53" t="s">
        <v>74</v>
      </c>
      <c r="Y597" s="53" t="s">
        <v>74</v>
      </c>
      <c r="Z597" s="53" t="s">
        <v>74</v>
      </c>
      <c r="AA597" s="53" t="s">
        <v>74</v>
      </c>
      <c r="AB597" s="53" t="s">
        <v>74</v>
      </c>
      <c r="AC597" s="53" t="s">
        <v>74</v>
      </c>
      <c r="AD597" s="53" t="s">
        <v>74</v>
      </c>
      <c r="AE597" s="53" t="s">
        <v>74</v>
      </c>
    </row>
    <row r="598" spans="1:31" x14ac:dyDescent="0.2">
      <c r="A598" s="48">
        <v>99763</v>
      </c>
      <c r="B598" s="49">
        <v>99763</v>
      </c>
      <c r="C598" s="57" t="s">
        <v>669</v>
      </c>
      <c r="D598" s="51">
        <v>0</v>
      </c>
      <c r="E598" s="51">
        <v>0</v>
      </c>
      <c r="F598" s="51">
        <v>0</v>
      </c>
      <c r="G598" s="52">
        <v>0</v>
      </c>
      <c r="H598" s="52">
        <v>0</v>
      </c>
      <c r="I598" s="51">
        <v>0</v>
      </c>
      <c r="J598" s="51">
        <v>1.7050769230769229</v>
      </c>
      <c r="K598" s="53" t="s">
        <v>74</v>
      </c>
      <c r="L598" s="53" t="s">
        <v>74</v>
      </c>
      <c r="M598" s="53" t="s">
        <v>74</v>
      </c>
      <c r="N598" s="53" t="s">
        <v>74</v>
      </c>
      <c r="O598" s="53" t="s">
        <v>74</v>
      </c>
      <c r="P598" s="53" t="s">
        <v>74</v>
      </c>
      <c r="Q598" s="53" t="s">
        <v>74</v>
      </c>
      <c r="R598" s="53" t="s">
        <v>74</v>
      </c>
      <c r="S598" s="53" t="s">
        <v>74</v>
      </c>
      <c r="T598" s="53" t="s">
        <v>74</v>
      </c>
      <c r="U598" s="53" t="s">
        <v>74</v>
      </c>
      <c r="V598" s="53" t="s">
        <v>74</v>
      </c>
      <c r="W598" s="53" t="s">
        <v>74</v>
      </c>
      <c r="X598" s="53" t="s">
        <v>74</v>
      </c>
      <c r="Y598" s="53" t="s">
        <v>74</v>
      </c>
      <c r="Z598" s="53" t="s">
        <v>74</v>
      </c>
      <c r="AA598" s="53" t="s">
        <v>74</v>
      </c>
      <c r="AB598" s="53" t="s">
        <v>74</v>
      </c>
      <c r="AC598" s="53" t="s">
        <v>74</v>
      </c>
      <c r="AD598" s="53" t="s">
        <v>74</v>
      </c>
      <c r="AE598" s="53" t="s">
        <v>74</v>
      </c>
    </row>
    <row r="599" spans="1:31" x14ac:dyDescent="0.2">
      <c r="A599" s="48">
        <v>99876</v>
      </c>
      <c r="B599" s="49">
        <v>99876</v>
      </c>
      <c r="C599" s="50" t="s">
        <v>670</v>
      </c>
      <c r="D599" s="51">
        <v>0</v>
      </c>
      <c r="E599" s="51">
        <v>0</v>
      </c>
      <c r="F599" s="51">
        <v>0</v>
      </c>
      <c r="G599" s="52">
        <v>0</v>
      </c>
      <c r="H599" s="52">
        <v>0</v>
      </c>
      <c r="I599" s="51">
        <v>0</v>
      </c>
      <c r="J599" s="51">
        <v>4.4386410256410267</v>
      </c>
      <c r="K599" s="53">
        <v>2.6362162940852748E-2</v>
      </c>
      <c r="L599" s="53">
        <v>1.6627142790506179E-2</v>
      </c>
      <c r="M599" s="53">
        <v>316.11351021683492</v>
      </c>
      <c r="N599" s="53">
        <v>1.430198508259405E-3</v>
      </c>
      <c r="O599" s="53">
        <v>0.88043750524286468</v>
      </c>
      <c r="P599" s="53">
        <v>0.88043750524286502</v>
      </c>
      <c r="Q599" s="53" t="s">
        <v>71</v>
      </c>
      <c r="R599" s="53" t="s">
        <v>74</v>
      </c>
      <c r="S599" s="53" t="s">
        <v>74</v>
      </c>
      <c r="T599" s="53" t="s">
        <v>74</v>
      </c>
      <c r="U599" s="53" t="s">
        <v>74</v>
      </c>
      <c r="V599" s="53" t="s">
        <v>74</v>
      </c>
      <c r="W599" s="53" t="s">
        <v>74</v>
      </c>
      <c r="X599" s="53" t="s">
        <v>74</v>
      </c>
      <c r="Y599" s="53" t="s">
        <v>74</v>
      </c>
      <c r="Z599" s="53" t="s">
        <v>74</v>
      </c>
      <c r="AA599" s="53" t="s">
        <v>74</v>
      </c>
      <c r="AB599" s="53" t="s">
        <v>74</v>
      </c>
      <c r="AC599" s="53" t="s">
        <v>74</v>
      </c>
      <c r="AD599" s="53" t="s">
        <v>74</v>
      </c>
      <c r="AE599" s="53" t="s">
        <v>74</v>
      </c>
    </row>
    <row r="600" spans="1:31" x14ac:dyDescent="0.2">
      <c r="A600" s="48">
        <v>99898</v>
      </c>
      <c r="B600" s="49">
        <v>99898</v>
      </c>
      <c r="C600" s="50" t="s">
        <v>671</v>
      </c>
      <c r="D600" s="51">
        <v>0</v>
      </c>
      <c r="E600" s="51">
        <v>0</v>
      </c>
      <c r="F600" s="51">
        <v>0</v>
      </c>
      <c r="G600" s="52">
        <v>0</v>
      </c>
      <c r="H600" s="52">
        <v>0</v>
      </c>
      <c r="I600" s="51">
        <v>0</v>
      </c>
      <c r="J600" s="51">
        <v>0</v>
      </c>
      <c r="K600" s="53">
        <v>1.5258855648656726</v>
      </c>
      <c r="L600" s="53">
        <v>0.99825875952720533</v>
      </c>
      <c r="M600" s="53">
        <v>289.48003638684514</v>
      </c>
      <c r="N600" s="53">
        <v>1.0911392534868091E-2</v>
      </c>
      <c r="O600" s="53">
        <v>2.4276160951875072</v>
      </c>
      <c r="P600" s="53">
        <v>2.4276160951875076</v>
      </c>
      <c r="Q600" s="53" t="s">
        <v>73</v>
      </c>
      <c r="R600" s="53" t="s">
        <v>74</v>
      </c>
      <c r="S600" s="53" t="s">
        <v>74</v>
      </c>
      <c r="T600" s="53" t="s">
        <v>74</v>
      </c>
      <c r="U600" s="53" t="s">
        <v>74</v>
      </c>
      <c r="V600" s="53" t="s">
        <v>74</v>
      </c>
      <c r="W600" s="53" t="s">
        <v>74</v>
      </c>
      <c r="X600" s="53" t="s">
        <v>74</v>
      </c>
      <c r="Y600" s="53" t="s">
        <v>74</v>
      </c>
      <c r="Z600" s="53" t="s">
        <v>74</v>
      </c>
      <c r="AA600" s="53" t="s">
        <v>74</v>
      </c>
      <c r="AB600" s="53" t="s">
        <v>74</v>
      </c>
      <c r="AC600" s="53" t="s">
        <v>74</v>
      </c>
      <c r="AD600" s="53" t="s">
        <v>74</v>
      </c>
      <c r="AE600" s="53" t="s">
        <v>74</v>
      </c>
    </row>
    <row r="601" spans="1:31" x14ac:dyDescent="0.2">
      <c r="A601" s="48">
        <v>99923</v>
      </c>
      <c r="B601" s="49">
        <v>99923</v>
      </c>
      <c r="C601" s="50" t="s">
        <v>672</v>
      </c>
      <c r="D601" s="51">
        <v>0</v>
      </c>
      <c r="E601" s="51">
        <v>0</v>
      </c>
      <c r="F601" s="51">
        <v>0</v>
      </c>
      <c r="G601" s="52">
        <v>0</v>
      </c>
      <c r="H601" s="52">
        <v>0</v>
      </c>
      <c r="I601" s="51">
        <v>0</v>
      </c>
      <c r="J601" s="51">
        <v>0</v>
      </c>
      <c r="K601" s="53">
        <v>269.02495085097365</v>
      </c>
      <c r="L601" s="53">
        <v>221.682704082302</v>
      </c>
      <c r="M601" s="53">
        <v>7823.9480761912155</v>
      </c>
      <c r="N601" s="53">
        <v>2.0324418143547188E-2</v>
      </c>
      <c r="O601" s="53">
        <v>2107.6557117323177</v>
      </c>
      <c r="P601" s="53">
        <v>2107.6557117323177</v>
      </c>
      <c r="Q601" s="53" t="s">
        <v>73</v>
      </c>
      <c r="R601" s="53" t="s">
        <v>74</v>
      </c>
      <c r="S601" s="53" t="s">
        <v>74</v>
      </c>
      <c r="T601" s="53" t="s">
        <v>74</v>
      </c>
      <c r="U601" s="53" t="s">
        <v>74</v>
      </c>
      <c r="V601" s="53" t="s">
        <v>74</v>
      </c>
      <c r="W601" s="53" t="s">
        <v>74</v>
      </c>
      <c r="X601" s="53" t="s">
        <v>74</v>
      </c>
      <c r="Y601" s="53" t="s">
        <v>74</v>
      </c>
      <c r="Z601" s="53" t="s">
        <v>74</v>
      </c>
      <c r="AA601" s="53" t="s">
        <v>74</v>
      </c>
      <c r="AB601" s="53" t="s">
        <v>74</v>
      </c>
      <c r="AC601" s="53" t="s">
        <v>74</v>
      </c>
      <c r="AD601" s="53" t="s">
        <v>74</v>
      </c>
      <c r="AE601" s="53" t="s">
        <v>74</v>
      </c>
    </row>
    <row r="602" spans="1:31" x14ac:dyDescent="0.2">
      <c r="A602" s="48">
        <v>99934</v>
      </c>
      <c r="B602" s="49">
        <v>99934</v>
      </c>
      <c r="C602" s="50" t="s">
        <v>673</v>
      </c>
      <c r="D602" s="51">
        <v>0</v>
      </c>
      <c r="E602" s="51">
        <v>0</v>
      </c>
      <c r="F602" s="51">
        <v>0</v>
      </c>
      <c r="G602" s="52">
        <v>0</v>
      </c>
      <c r="H602" s="52">
        <v>0</v>
      </c>
      <c r="I602" s="51">
        <v>0</v>
      </c>
      <c r="J602" s="51">
        <v>0</v>
      </c>
      <c r="K602" s="53">
        <v>3.5181396185300029</v>
      </c>
      <c r="L602" s="53">
        <v>2.4988363840704562</v>
      </c>
      <c r="M602" s="53">
        <v>99.034409183199685</v>
      </c>
      <c r="N602" s="53">
        <v>1.5097312760040704E-4</v>
      </c>
      <c r="O602" s="53">
        <v>8.6908334088954966</v>
      </c>
      <c r="P602" s="53">
        <v>8.6908334088954966</v>
      </c>
      <c r="Q602" s="53" t="s">
        <v>73</v>
      </c>
      <c r="R602" s="53" t="s">
        <v>74</v>
      </c>
      <c r="S602" s="53" t="s">
        <v>74</v>
      </c>
      <c r="T602" s="53" t="s">
        <v>74</v>
      </c>
      <c r="U602" s="53" t="s">
        <v>74</v>
      </c>
      <c r="V602" s="53" t="s">
        <v>74</v>
      </c>
      <c r="W602" s="53" t="s">
        <v>74</v>
      </c>
      <c r="X602" s="53" t="s">
        <v>74</v>
      </c>
      <c r="Y602" s="53" t="s">
        <v>74</v>
      </c>
      <c r="Z602" s="53" t="s">
        <v>74</v>
      </c>
      <c r="AA602" s="53" t="s">
        <v>74</v>
      </c>
      <c r="AB602" s="53" t="s">
        <v>74</v>
      </c>
      <c r="AC602" s="53" t="s">
        <v>74</v>
      </c>
      <c r="AD602" s="53" t="s">
        <v>74</v>
      </c>
      <c r="AE602" s="53" t="s">
        <v>74</v>
      </c>
    </row>
    <row r="603" spans="1:31" x14ac:dyDescent="0.2">
      <c r="A603" s="48">
        <v>99967</v>
      </c>
      <c r="B603" s="49">
        <v>99967</v>
      </c>
      <c r="C603" s="50" t="s">
        <v>674</v>
      </c>
      <c r="D603" s="51">
        <v>0</v>
      </c>
      <c r="E603" s="51">
        <v>0</v>
      </c>
      <c r="F603" s="51">
        <v>0</v>
      </c>
      <c r="G603" s="52">
        <v>0</v>
      </c>
      <c r="H603" s="52">
        <v>0</v>
      </c>
      <c r="I603" s="51">
        <v>0</v>
      </c>
      <c r="J603" s="51">
        <v>0</v>
      </c>
      <c r="K603" s="53">
        <v>17.538368373496041</v>
      </c>
      <c r="L603" s="53">
        <v>15.638903506295451</v>
      </c>
      <c r="M603" s="53">
        <v>215.1629020163216</v>
      </c>
      <c r="N603" s="53">
        <v>1.8454192417925105E-7</v>
      </c>
      <c r="O603" s="53">
        <v>33.965364146730764</v>
      </c>
      <c r="P603" s="53">
        <v>33.965364146730757</v>
      </c>
      <c r="Q603" s="53" t="s">
        <v>73</v>
      </c>
      <c r="R603" s="53" t="s">
        <v>74</v>
      </c>
      <c r="S603" s="53" t="s">
        <v>74</v>
      </c>
      <c r="T603" s="53" t="s">
        <v>74</v>
      </c>
      <c r="U603" s="53" t="s">
        <v>74</v>
      </c>
      <c r="V603" s="53" t="s">
        <v>74</v>
      </c>
      <c r="W603" s="53" t="s">
        <v>74</v>
      </c>
      <c r="X603" s="53" t="s">
        <v>74</v>
      </c>
      <c r="Y603" s="53" t="s">
        <v>74</v>
      </c>
      <c r="Z603" s="53" t="s">
        <v>74</v>
      </c>
      <c r="AA603" s="53" t="s">
        <v>74</v>
      </c>
      <c r="AB603" s="53" t="s">
        <v>74</v>
      </c>
      <c r="AC603" s="53" t="s">
        <v>74</v>
      </c>
      <c r="AD603" s="53" t="s">
        <v>74</v>
      </c>
      <c r="AE603" s="53" t="s">
        <v>74</v>
      </c>
    </row>
    <row r="604" spans="1:31" x14ac:dyDescent="0.2">
      <c r="A604" s="48">
        <v>99978</v>
      </c>
      <c r="B604" s="49">
        <v>99978</v>
      </c>
      <c r="C604" s="50" t="s">
        <v>675</v>
      </c>
      <c r="D604" s="51">
        <v>0</v>
      </c>
      <c r="E604" s="51">
        <v>0</v>
      </c>
      <c r="F604" s="51">
        <v>0</v>
      </c>
      <c r="G604" s="52">
        <v>0</v>
      </c>
      <c r="H604" s="52">
        <v>0</v>
      </c>
      <c r="I604" s="51">
        <v>0</v>
      </c>
      <c r="J604" s="51">
        <v>0</v>
      </c>
      <c r="K604" s="53">
        <v>9.9856401323967184E-2</v>
      </c>
      <c r="L604" s="53">
        <v>0.10583030965644642</v>
      </c>
      <c r="M604" s="53">
        <v>233.14611152216614</v>
      </c>
      <c r="N604" s="53">
        <v>9.9219481732789536E-3</v>
      </c>
      <c r="O604" s="53">
        <v>18.54348167533281</v>
      </c>
      <c r="P604" s="53">
        <v>18.543481675332806</v>
      </c>
      <c r="Q604" s="53" t="s">
        <v>73</v>
      </c>
      <c r="R604" s="53" t="s">
        <v>74</v>
      </c>
      <c r="S604" s="53" t="s">
        <v>74</v>
      </c>
      <c r="T604" s="53" t="s">
        <v>74</v>
      </c>
      <c r="U604" s="53" t="s">
        <v>74</v>
      </c>
      <c r="V604" s="53" t="s">
        <v>74</v>
      </c>
      <c r="W604" s="53" t="s">
        <v>74</v>
      </c>
      <c r="X604" s="53" t="s">
        <v>74</v>
      </c>
      <c r="Y604" s="53" t="s">
        <v>74</v>
      </c>
      <c r="Z604" s="53" t="s">
        <v>74</v>
      </c>
      <c r="AA604" s="53" t="s">
        <v>74</v>
      </c>
      <c r="AB604" s="53" t="s">
        <v>74</v>
      </c>
      <c r="AC604" s="53" t="s">
        <v>74</v>
      </c>
      <c r="AD604" s="53" t="s">
        <v>74</v>
      </c>
      <c r="AE604" s="53" t="s">
        <v>74</v>
      </c>
    </row>
    <row r="605" spans="1:31" x14ac:dyDescent="0.2">
      <c r="A605" s="48">
        <v>99990</v>
      </c>
      <c r="B605" s="49">
        <v>99990</v>
      </c>
      <c r="C605" s="50" t="s">
        <v>676</v>
      </c>
      <c r="D605" s="51">
        <v>0</v>
      </c>
      <c r="E605" s="51">
        <v>0</v>
      </c>
      <c r="F605" s="51">
        <v>0</v>
      </c>
      <c r="G605" s="52">
        <v>0</v>
      </c>
      <c r="H605" s="52">
        <v>0</v>
      </c>
      <c r="I605" s="51">
        <v>0</v>
      </c>
      <c r="J605" s="51">
        <v>0</v>
      </c>
      <c r="K605" s="53">
        <v>55.329278030249895</v>
      </c>
      <c r="L605" s="53">
        <v>53.723807911887036</v>
      </c>
      <c r="M605" s="53">
        <v>977.78339842526657</v>
      </c>
      <c r="N605" s="53">
        <v>1.0585767852670214</v>
      </c>
      <c r="O605" s="53">
        <v>48.379729893505484</v>
      </c>
      <c r="P605" s="53">
        <v>48.379729893505484</v>
      </c>
      <c r="Q605" s="53" t="s">
        <v>71</v>
      </c>
      <c r="R605" s="53">
        <v>1.8111673627825095E-7</v>
      </c>
      <c r="S605" s="53" t="s">
        <v>74</v>
      </c>
      <c r="T605" s="53">
        <v>7.3919978509413836E-8</v>
      </c>
      <c r="U605" s="53" t="s">
        <v>74</v>
      </c>
      <c r="V605" s="53">
        <v>2.621971260683814E-7</v>
      </c>
      <c r="W605" s="53" t="s">
        <v>74</v>
      </c>
      <c r="X605" s="53">
        <v>2.0382982221564382E-9</v>
      </c>
      <c r="Y605" s="53" t="s">
        <v>74</v>
      </c>
      <c r="Z605" s="53">
        <v>2.0815992349768025E-8</v>
      </c>
      <c r="AA605" s="53" t="s">
        <v>74</v>
      </c>
      <c r="AB605" s="53">
        <v>3.305780874801088E-8</v>
      </c>
      <c r="AC605" s="53" t="s">
        <v>74</v>
      </c>
      <c r="AD605" s="53" t="s">
        <v>71</v>
      </c>
      <c r="AE605" s="53" t="s">
        <v>74</v>
      </c>
    </row>
    <row r="606" spans="1:31" x14ac:dyDescent="0.2">
      <c r="A606" s="48">
        <v>100005</v>
      </c>
      <c r="B606" s="49">
        <v>100005</v>
      </c>
      <c r="C606" s="50" t="s">
        <v>677</v>
      </c>
      <c r="D606" s="51">
        <v>0</v>
      </c>
      <c r="E606" s="51">
        <v>0</v>
      </c>
      <c r="F606" s="51">
        <v>0</v>
      </c>
      <c r="G606" s="52">
        <v>0</v>
      </c>
      <c r="H606" s="52">
        <v>0</v>
      </c>
      <c r="I606" s="51">
        <v>0</v>
      </c>
      <c r="J606" s="51">
        <v>0</v>
      </c>
      <c r="K606" s="53">
        <v>196.10293149835027</v>
      </c>
      <c r="L606" s="53">
        <v>190.6389922105497</v>
      </c>
      <c r="M606" s="53">
        <v>2882.8447646647346</v>
      </c>
      <c r="N606" s="53">
        <v>3.1633842615630519</v>
      </c>
      <c r="O606" s="53">
        <v>146.59194111780732</v>
      </c>
      <c r="P606" s="53">
        <v>146.59194111780732</v>
      </c>
      <c r="Q606" s="53" t="s">
        <v>71</v>
      </c>
      <c r="R606" s="53">
        <v>2.0015312371963602E-7</v>
      </c>
      <c r="S606" s="53" t="s">
        <v>74</v>
      </c>
      <c r="T606" s="53">
        <v>9.6242867197354194E-8</v>
      </c>
      <c r="U606" s="53" t="s">
        <v>74</v>
      </c>
      <c r="V606" s="53">
        <v>2.9916073095258256E-7</v>
      </c>
      <c r="W606" s="53" t="s">
        <v>74</v>
      </c>
      <c r="X606" s="53">
        <v>3.0266803488793306E-9</v>
      </c>
      <c r="Y606" s="53" t="s">
        <v>74</v>
      </c>
      <c r="Z606" s="53">
        <v>2.4837091938078883E-8</v>
      </c>
      <c r="AA606" s="53" t="s">
        <v>74</v>
      </c>
      <c r="AB606" s="53">
        <v>3.7108400940584519E-8</v>
      </c>
      <c r="AC606" s="53" t="s">
        <v>74</v>
      </c>
      <c r="AD606" s="53" t="s">
        <v>71</v>
      </c>
      <c r="AE606" s="53" t="s">
        <v>74</v>
      </c>
    </row>
    <row r="607" spans="1:31" x14ac:dyDescent="0.2">
      <c r="A607" s="48">
        <v>100005</v>
      </c>
      <c r="B607" s="49">
        <v>100005</v>
      </c>
      <c r="C607" s="50" t="s">
        <v>677</v>
      </c>
      <c r="D607" s="51">
        <v>0</v>
      </c>
      <c r="E607" s="51">
        <v>0</v>
      </c>
      <c r="F607" s="51">
        <v>0</v>
      </c>
      <c r="G607" s="52">
        <v>0</v>
      </c>
      <c r="H607" s="52">
        <v>0</v>
      </c>
      <c r="I607" s="51">
        <v>0</v>
      </c>
      <c r="J607" s="51">
        <v>0</v>
      </c>
      <c r="K607" s="53">
        <v>196.10293149835027</v>
      </c>
      <c r="L607" s="53">
        <v>190.6389922105497</v>
      </c>
      <c r="M607" s="53">
        <v>2882.8447646647346</v>
      </c>
      <c r="N607" s="53">
        <v>3.1633842615630519</v>
      </c>
      <c r="O607" s="53">
        <v>146.59194111780732</v>
      </c>
      <c r="P607" s="53">
        <v>146.59194111780732</v>
      </c>
      <c r="Q607" s="53" t="s">
        <v>71</v>
      </c>
      <c r="R607" s="53">
        <v>2.0015312371963602E-7</v>
      </c>
      <c r="S607" s="53" t="s">
        <v>74</v>
      </c>
      <c r="T607" s="53">
        <v>9.6242867197354194E-8</v>
      </c>
      <c r="U607" s="53" t="s">
        <v>74</v>
      </c>
      <c r="V607" s="53">
        <v>2.9916073095258256E-7</v>
      </c>
      <c r="W607" s="53" t="s">
        <v>74</v>
      </c>
      <c r="X607" s="53">
        <v>3.0266803488793306E-9</v>
      </c>
      <c r="Y607" s="53" t="s">
        <v>74</v>
      </c>
      <c r="Z607" s="53">
        <v>2.4837091938078883E-8</v>
      </c>
      <c r="AA607" s="53" t="s">
        <v>74</v>
      </c>
      <c r="AB607" s="53">
        <v>3.7108400940584519E-8</v>
      </c>
      <c r="AC607" s="53" t="s">
        <v>74</v>
      </c>
      <c r="AD607" s="53" t="s">
        <v>71</v>
      </c>
      <c r="AE607" s="53" t="s">
        <v>74</v>
      </c>
    </row>
    <row r="608" spans="1:31" x14ac:dyDescent="0.2">
      <c r="A608" s="48">
        <v>100016</v>
      </c>
      <c r="B608" s="49">
        <v>100016</v>
      </c>
      <c r="C608" s="50" t="s">
        <v>678</v>
      </c>
      <c r="D608" s="51">
        <v>0</v>
      </c>
      <c r="E608" s="51">
        <v>0</v>
      </c>
      <c r="F608" s="51">
        <v>0</v>
      </c>
      <c r="G608" s="52">
        <v>0</v>
      </c>
      <c r="H608" s="52">
        <v>0</v>
      </c>
      <c r="I608" s="51">
        <v>0</v>
      </c>
      <c r="J608" s="51">
        <v>0</v>
      </c>
      <c r="K608" s="53">
        <v>305.58645095770697</v>
      </c>
      <c r="L608" s="53">
        <v>271.94801475656834</v>
      </c>
      <c r="M608" s="53">
        <v>3872.5194361276949</v>
      </c>
      <c r="N608" s="53">
        <v>1.3541079896160308E-3</v>
      </c>
      <c r="O608" s="53">
        <v>625.85436134899692</v>
      </c>
      <c r="P608" s="53">
        <v>625.85436134899726</v>
      </c>
      <c r="Q608" s="53" t="s">
        <v>71</v>
      </c>
      <c r="R608" s="53" t="s">
        <v>74</v>
      </c>
      <c r="S608" s="53" t="s">
        <v>74</v>
      </c>
      <c r="T608" s="53" t="s">
        <v>74</v>
      </c>
      <c r="U608" s="53" t="s">
        <v>74</v>
      </c>
      <c r="V608" s="53" t="s">
        <v>74</v>
      </c>
      <c r="W608" s="53" t="s">
        <v>74</v>
      </c>
      <c r="X608" s="53" t="s">
        <v>74</v>
      </c>
      <c r="Y608" s="53" t="s">
        <v>74</v>
      </c>
      <c r="Z608" s="53" t="s">
        <v>74</v>
      </c>
      <c r="AA608" s="53" t="s">
        <v>74</v>
      </c>
      <c r="AB608" s="53" t="s">
        <v>74</v>
      </c>
      <c r="AC608" s="53" t="s">
        <v>74</v>
      </c>
      <c r="AD608" s="53" t="s">
        <v>74</v>
      </c>
      <c r="AE608" s="53" t="s">
        <v>74</v>
      </c>
    </row>
    <row r="609" spans="1:31" x14ac:dyDescent="0.2">
      <c r="A609" s="48">
        <v>100027</v>
      </c>
      <c r="B609" s="49">
        <v>100027</v>
      </c>
      <c r="C609" s="50" t="s">
        <v>679</v>
      </c>
      <c r="D609" s="51">
        <v>0</v>
      </c>
      <c r="E609" s="51">
        <v>0</v>
      </c>
      <c r="F609" s="51">
        <v>0</v>
      </c>
      <c r="G609" s="52">
        <v>0</v>
      </c>
      <c r="H609" s="52">
        <v>0</v>
      </c>
      <c r="I609" s="51">
        <v>0</v>
      </c>
      <c r="J609" s="51">
        <v>0</v>
      </c>
      <c r="K609" s="53">
        <v>91.700633754008322</v>
      </c>
      <c r="L609" s="53">
        <v>69.519928123981032</v>
      </c>
      <c r="M609" s="53">
        <v>1658.129790384294</v>
      </c>
      <c r="N609" s="53">
        <v>4.8633136836790231E-5</v>
      </c>
      <c r="O609" s="53">
        <v>51.340994353532047</v>
      </c>
      <c r="P609" s="53">
        <v>51.340994353532047</v>
      </c>
      <c r="Q609" s="53" t="s">
        <v>73</v>
      </c>
      <c r="R609" s="53" t="s">
        <v>74</v>
      </c>
      <c r="S609" s="53" t="s">
        <v>74</v>
      </c>
      <c r="T609" s="53" t="s">
        <v>74</v>
      </c>
      <c r="U609" s="53" t="s">
        <v>74</v>
      </c>
      <c r="V609" s="53" t="s">
        <v>74</v>
      </c>
      <c r="W609" s="53" t="s">
        <v>74</v>
      </c>
      <c r="X609" s="53" t="s">
        <v>74</v>
      </c>
      <c r="Y609" s="53" t="s">
        <v>74</v>
      </c>
      <c r="Z609" s="53" t="s">
        <v>74</v>
      </c>
      <c r="AA609" s="53" t="s">
        <v>74</v>
      </c>
      <c r="AB609" s="53" t="s">
        <v>74</v>
      </c>
      <c r="AC609" s="53" t="s">
        <v>74</v>
      </c>
      <c r="AD609" s="53" t="s">
        <v>74</v>
      </c>
      <c r="AE609" s="53" t="s">
        <v>74</v>
      </c>
    </row>
    <row r="610" spans="1:31" x14ac:dyDescent="0.2">
      <c r="A610" s="48">
        <v>100129</v>
      </c>
      <c r="B610" s="49">
        <v>100129</v>
      </c>
      <c r="C610" s="50" t="s">
        <v>680</v>
      </c>
      <c r="D610" s="51">
        <v>0</v>
      </c>
      <c r="E610" s="51">
        <v>0</v>
      </c>
      <c r="F610" s="51">
        <v>0</v>
      </c>
      <c r="G610" s="52">
        <v>0</v>
      </c>
      <c r="H610" s="52">
        <v>0</v>
      </c>
      <c r="I610" s="51">
        <v>0</v>
      </c>
      <c r="J610" s="51">
        <v>0</v>
      </c>
      <c r="K610" s="53">
        <v>3.0859613744789161</v>
      </c>
      <c r="L610" s="53">
        <v>3.0636467730743804</v>
      </c>
      <c r="M610" s="53">
        <v>150.98978233337294</v>
      </c>
      <c r="N610" s="53">
        <v>0.35507488103552165</v>
      </c>
      <c r="O610" s="53">
        <v>3.8552942399100307</v>
      </c>
      <c r="P610" s="53">
        <v>3.8552942399100316</v>
      </c>
      <c r="Q610" s="53" t="s">
        <v>73</v>
      </c>
      <c r="R610" s="53" t="s">
        <v>74</v>
      </c>
      <c r="S610" s="53" t="s">
        <v>74</v>
      </c>
      <c r="T610" s="53" t="s">
        <v>74</v>
      </c>
      <c r="U610" s="53" t="s">
        <v>74</v>
      </c>
      <c r="V610" s="53" t="s">
        <v>74</v>
      </c>
      <c r="W610" s="53" t="s">
        <v>74</v>
      </c>
      <c r="X610" s="53" t="s">
        <v>74</v>
      </c>
      <c r="Y610" s="53" t="s">
        <v>74</v>
      </c>
      <c r="Z610" s="53" t="s">
        <v>74</v>
      </c>
      <c r="AA610" s="53" t="s">
        <v>74</v>
      </c>
      <c r="AB610" s="53" t="s">
        <v>74</v>
      </c>
      <c r="AC610" s="53" t="s">
        <v>74</v>
      </c>
      <c r="AD610" s="53" t="s">
        <v>74</v>
      </c>
      <c r="AE610" s="53" t="s">
        <v>74</v>
      </c>
    </row>
    <row r="611" spans="1:31" x14ac:dyDescent="0.2">
      <c r="A611" s="48">
        <v>100174</v>
      </c>
      <c r="B611" s="49">
        <v>100174</v>
      </c>
      <c r="C611" s="50" t="s">
        <v>681</v>
      </c>
      <c r="D611" s="51">
        <v>0</v>
      </c>
      <c r="E611" s="51">
        <v>0</v>
      </c>
      <c r="F611" s="51">
        <v>0</v>
      </c>
      <c r="G611" s="52">
        <v>0</v>
      </c>
      <c r="H611" s="52">
        <v>0</v>
      </c>
      <c r="I611" s="51">
        <v>0</v>
      </c>
      <c r="J611" s="51">
        <v>0</v>
      </c>
      <c r="K611" s="53">
        <v>51.939219487071597</v>
      </c>
      <c r="L611" s="53">
        <v>47.651731112762747</v>
      </c>
      <c r="M611" s="53">
        <v>925.46217497476039</v>
      </c>
      <c r="N611" s="53">
        <v>0.2491934123353382</v>
      </c>
      <c r="O611" s="53">
        <v>89.510575485179501</v>
      </c>
      <c r="P611" s="53">
        <v>89.510575485179501</v>
      </c>
      <c r="Q611" s="53" t="s">
        <v>71</v>
      </c>
      <c r="R611" s="53" t="s">
        <v>74</v>
      </c>
      <c r="S611" s="53" t="s">
        <v>74</v>
      </c>
      <c r="T611" s="53" t="s">
        <v>74</v>
      </c>
      <c r="U611" s="53" t="s">
        <v>74</v>
      </c>
      <c r="V611" s="53" t="s">
        <v>74</v>
      </c>
      <c r="W611" s="53" t="s">
        <v>74</v>
      </c>
      <c r="X611" s="53" t="s">
        <v>74</v>
      </c>
      <c r="Y611" s="53" t="s">
        <v>74</v>
      </c>
      <c r="Z611" s="53" t="s">
        <v>74</v>
      </c>
      <c r="AA611" s="53" t="s">
        <v>74</v>
      </c>
      <c r="AB611" s="53" t="s">
        <v>74</v>
      </c>
      <c r="AC611" s="53" t="s">
        <v>74</v>
      </c>
      <c r="AD611" s="53" t="s">
        <v>74</v>
      </c>
      <c r="AE611" s="53" t="s">
        <v>74</v>
      </c>
    </row>
    <row r="612" spans="1:31" x14ac:dyDescent="0.2">
      <c r="A612" s="48">
        <v>100209</v>
      </c>
      <c r="B612" s="49">
        <v>100209</v>
      </c>
      <c r="C612" s="50" t="s">
        <v>682</v>
      </c>
      <c r="D612" s="51">
        <v>0</v>
      </c>
      <c r="E612" s="51">
        <v>0</v>
      </c>
      <c r="F612" s="51">
        <v>0</v>
      </c>
      <c r="G612" s="52">
        <v>0</v>
      </c>
      <c r="H612" s="52">
        <v>0</v>
      </c>
      <c r="I612" s="51">
        <v>0</v>
      </c>
      <c r="J612" s="51">
        <v>0</v>
      </c>
      <c r="K612" s="53">
        <v>9.7827549855775349</v>
      </c>
      <c r="L612" s="53">
        <v>9.4692803583384375</v>
      </c>
      <c r="M612" s="53">
        <v>51.777935780491894</v>
      </c>
      <c r="N612" s="53">
        <v>2.4390648770330802E-3</v>
      </c>
      <c r="O612" s="53">
        <v>12.013543563999914</v>
      </c>
      <c r="P612" s="53">
        <v>12.01354356399991</v>
      </c>
      <c r="Q612" s="53" t="s">
        <v>71</v>
      </c>
      <c r="R612" s="53" t="s">
        <v>74</v>
      </c>
      <c r="S612" s="53" t="s">
        <v>74</v>
      </c>
      <c r="T612" s="53" t="s">
        <v>74</v>
      </c>
      <c r="U612" s="53" t="s">
        <v>74</v>
      </c>
      <c r="V612" s="53" t="s">
        <v>74</v>
      </c>
      <c r="W612" s="53" t="s">
        <v>74</v>
      </c>
      <c r="X612" s="53" t="s">
        <v>74</v>
      </c>
      <c r="Y612" s="53" t="s">
        <v>74</v>
      </c>
      <c r="Z612" s="53" t="s">
        <v>74</v>
      </c>
      <c r="AA612" s="53" t="s">
        <v>74</v>
      </c>
      <c r="AB612" s="53" t="s">
        <v>74</v>
      </c>
      <c r="AC612" s="53" t="s">
        <v>74</v>
      </c>
      <c r="AD612" s="53" t="s">
        <v>74</v>
      </c>
      <c r="AE612" s="53" t="s">
        <v>74</v>
      </c>
    </row>
    <row r="613" spans="1:31" x14ac:dyDescent="0.2">
      <c r="A613" s="48">
        <v>100210</v>
      </c>
      <c r="B613" s="49">
        <v>100210</v>
      </c>
      <c r="C613" s="50" t="s">
        <v>683</v>
      </c>
      <c r="D613" s="51">
        <v>0</v>
      </c>
      <c r="E613" s="51">
        <v>0</v>
      </c>
      <c r="F613" s="51">
        <v>0</v>
      </c>
      <c r="G613" s="52">
        <v>0</v>
      </c>
      <c r="H613" s="52">
        <v>0</v>
      </c>
      <c r="I613" s="51">
        <v>0</v>
      </c>
      <c r="J613" s="51">
        <v>0</v>
      </c>
      <c r="K613" s="53">
        <v>1.1482712652228519</v>
      </c>
      <c r="L613" s="53">
        <v>1.0088164219219249</v>
      </c>
      <c r="M613" s="53">
        <v>12.495317633871425</v>
      </c>
      <c r="N613" s="53">
        <v>2.1492142661679891E-4</v>
      </c>
      <c r="O613" s="53">
        <v>0.97099829968588347</v>
      </c>
      <c r="P613" s="53">
        <v>0.97099829968588347</v>
      </c>
      <c r="Q613" s="53" t="s">
        <v>73</v>
      </c>
      <c r="R613" s="53" t="s">
        <v>74</v>
      </c>
      <c r="S613" s="53" t="s">
        <v>74</v>
      </c>
      <c r="T613" s="53" t="s">
        <v>74</v>
      </c>
      <c r="U613" s="53" t="s">
        <v>74</v>
      </c>
      <c r="V613" s="53" t="s">
        <v>74</v>
      </c>
      <c r="W613" s="53" t="s">
        <v>74</v>
      </c>
      <c r="X613" s="53" t="s">
        <v>74</v>
      </c>
      <c r="Y613" s="53" t="s">
        <v>74</v>
      </c>
      <c r="Z613" s="53" t="s">
        <v>74</v>
      </c>
      <c r="AA613" s="53" t="s">
        <v>74</v>
      </c>
      <c r="AB613" s="53" t="s">
        <v>74</v>
      </c>
      <c r="AC613" s="53" t="s">
        <v>74</v>
      </c>
      <c r="AD613" s="53" t="s">
        <v>74</v>
      </c>
      <c r="AE613" s="53" t="s">
        <v>74</v>
      </c>
    </row>
    <row r="614" spans="1:31" x14ac:dyDescent="0.2">
      <c r="A614" s="48">
        <v>100254</v>
      </c>
      <c r="B614" s="49">
        <v>100254</v>
      </c>
      <c r="C614" s="50" t="s">
        <v>684</v>
      </c>
      <c r="D614" s="51">
        <v>0</v>
      </c>
      <c r="E614" s="51">
        <v>0</v>
      </c>
      <c r="F614" s="51">
        <v>0</v>
      </c>
      <c r="G614" s="52">
        <v>0</v>
      </c>
      <c r="H614" s="52">
        <v>0</v>
      </c>
      <c r="I614" s="51">
        <v>0</v>
      </c>
      <c r="J614" s="51">
        <v>0</v>
      </c>
      <c r="K614" s="53">
        <v>1530.0144500716553</v>
      </c>
      <c r="L614" s="53">
        <v>1308.4739056493049</v>
      </c>
      <c r="M614" s="53">
        <v>18471.66340711273</v>
      </c>
      <c r="N614" s="53">
        <v>1.0112743325083384</v>
      </c>
      <c r="O614" s="53">
        <v>936.93009623715625</v>
      </c>
      <c r="P614" s="53">
        <v>936.93009623715625</v>
      </c>
      <c r="Q614" s="53" t="s">
        <v>71</v>
      </c>
      <c r="R614" s="53" t="s">
        <v>74</v>
      </c>
      <c r="S614" s="53" t="s">
        <v>74</v>
      </c>
      <c r="T614" s="53" t="s">
        <v>74</v>
      </c>
      <c r="U614" s="53" t="s">
        <v>74</v>
      </c>
      <c r="V614" s="53" t="s">
        <v>74</v>
      </c>
      <c r="W614" s="53" t="s">
        <v>74</v>
      </c>
      <c r="X614" s="53" t="s">
        <v>74</v>
      </c>
      <c r="Y614" s="53" t="s">
        <v>74</v>
      </c>
      <c r="Z614" s="53" t="s">
        <v>74</v>
      </c>
      <c r="AA614" s="53" t="s">
        <v>74</v>
      </c>
      <c r="AB614" s="53" t="s">
        <v>74</v>
      </c>
      <c r="AC614" s="53" t="s">
        <v>74</v>
      </c>
      <c r="AD614" s="53" t="s">
        <v>74</v>
      </c>
      <c r="AE614" s="53" t="s">
        <v>74</v>
      </c>
    </row>
    <row r="615" spans="1:31" x14ac:dyDescent="0.2">
      <c r="A615" s="48">
        <v>100298</v>
      </c>
      <c r="B615" s="49">
        <v>100298</v>
      </c>
      <c r="C615" s="50" t="s">
        <v>685</v>
      </c>
      <c r="D615" s="51">
        <v>0</v>
      </c>
      <c r="E615" s="51">
        <v>0</v>
      </c>
      <c r="F615" s="51">
        <v>0</v>
      </c>
      <c r="G615" s="52">
        <v>0</v>
      </c>
      <c r="H615" s="52">
        <v>0</v>
      </c>
      <c r="I615" s="51">
        <v>0</v>
      </c>
      <c r="J615" s="51">
        <v>0</v>
      </c>
      <c r="K615" s="53">
        <v>31.860645357386819</v>
      </c>
      <c r="L615" s="53">
        <v>27.468482057603538</v>
      </c>
      <c r="M615" s="53">
        <v>1577.5952933460007</v>
      </c>
      <c r="N615" s="53">
        <v>0.26794638132128618</v>
      </c>
      <c r="O615" s="53">
        <v>91.945853957227314</v>
      </c>
      <c r="P615" s="53">
        <v>91.945853957227285</v>
      </c>
      <c r="Q615" s="53" t="s">
        <v>73</v>
      </c>
      <c r="R615" s="53" t="s">
        <v>74</v>
      </c>
      <c r="S615" s="53" t="s">
        <v>74</v>
      </c>
      <c r="T615" s="53" t="s">
        <v>74</v>
      </c>
      <c r="U615" s="53" t="s">
        <v>74</v>
      </c>
      <c r="V615" s="53" t="s">
        <v>74</v>
      </c>
      <c r="W615" s="53" t="s">
        <v>74</v>
      </c>
      <c r="X615" s="53" t="s">
        <v>74</v>
      </c>
      <c r="Y615" s="53" t="s">
        <v>74</v>
      </c>
      <c r="Z615" s="53" t="s">
        <v>74</v>
      </c>
      <c r="AA615" s="53" t="s">
        <v>74</v>
      </c>
      <c r="AB615" s="53" t="s">
        <v>74</v>
      </c>
      <c r="AC615" s="53" t="s">
        <v>74</v>
      </c>
      <c r="AD615" s="53" t="s">
        <v>74</v>
      </c>
      <c r="AE615" s="53" t="s">
        <v>74</v>
      </c>
    </row>
    <row r="616" spans="1:31" x14ac:dyDescent="0.2">
      <c r="A616" s="48">
        <v>100378</v>
      </c>
      <c r="B616" s="49">
        <v>100378</v>
      </c>
      <c r="C616" s="50" t="s">
        <v>686</v>
      </c>
      <c r="D616" s="51">
        <v>0</v>
      </c>
      <c r="E616" s="51">
        <v>0</v>
      </c>
      <c r="F616" s="51">
        <v>0</v>
      </c>
      <c r="G616" s="52">
        <v>0</v>
      </c>
      <c r="H616" s="52">
        <v>0</v>
      </c>
      <c r="I616" s="51">
        <v>0</v>
      </c>
      <c r="J616" s="51">
        <v>0</v>
      </c>
      <c r="K616" s="53">
        <v>2.4131854823502534</v>
      </c>
      <c r="L616" s="53">
        <v>1.6455476279810577</v>
      </c>
      <c r="M616" s="53">
        <v>119.59160703331756</v>
      </c>
      <c r="N616" s="53">
        <v>6.3414410278877489E-4</v>
      </c>
      <c r="O616" s="53">
        <v>29.925569635798364</v>
      </c>
      <c r="P616" s="53">
        <v>29.925569635798368</v>
      </c>
      <c r="Q616" s="53" t="s">
        <v>73</v>
      </c>
      <c r="R616" s="53" t="s">
        <v>74</v>
      </c>
      <c r="S616" s="53" t="s">
        <v>74</v>
      </c>
      <c r="T616" s="53" t="s">
        <v>74</v>
      </c>
      <c r="U616" s="53" t="s">
        <v>74</v>
      </c>
      <c r="V616" s="53" t="s">
        <v>74</v>
      </c>
      <c r="W616" s="53" t="s">
        <v>74</v>
      </c>
      <c r="X616" s="53" t="s">
        <v>74</v>
      </c>
      <c r="Y616" s="53" t="s">
        <v>74</v>
      </c>
      <c r="Z616" s="53" t="s">
        <v>74</v>
      </c>
      <c r="AA616" s="53" t="s">
        <v>74</v>
      </c>
      <c r="AB616" s="53" t="s">
        <v>74</v>
      </c>
      <c r="AC616" s="53" t="s">
        <v>74</v>
      </c>
      <c r="AD616" s="53" t="s">
        <v>74</v>
      </c>
      <c r="AE616" s="53" t="s">
        <v>74</v>
      </c>
    </row>
    <row r="617" spans="1:31" x14ac:dyDescent="0.2">
      <c r="A617" s="48">
        <v>100403</v>
      </c>
      <c r="B617" s="49">
        <v>100403</v>
      </c>
      <c r="C617" s="50" t="s">
        <v>687</v>
      </c>
      <c r="D617" s="51">
        <v>0</v>
      </c>
      <c r="E617" s="51">
        <v>0</v>
      </c>
      <c r="F617" s="51">
        <v>0</v>
      </c>
      <c r="G617" s="52">
        <v>0</v>
      </c>
      <c r="H617" s="52">
        <v>0</v>
      </c>
      <c r="I617" s="51">
        <v>0</v>
      </c>
      <c r="J617" s="51">
        <v>0</v>
      </c>
      <c r="K617" s="53" t="s">
        <v>74</v>
      </c>
      <c r="L617" s="53" t="s">
        <v>74</v>
      </c>
      <c r="M617" s="53" t="s">
        <v>74</v>
      </c>
      <c r="N617" s="53" t="s">
        <v>74</v>
      </c>
      <c r="O617" s="53" t="s">
        <v>74</v>
      </c>
      <c r="P617" s="53" t="s">
        <v>74</v>
      </c>
      <c r="Q617" s="53" t="s">
        <v>74</v>
      </c>
      <c r="R617" s="53">
        <v>3.5971894490789542E-7</v>
      </c>
      <c r="S617" s="53" t="s">
        <v>74</v>
      </c>
      <c r="T617" s="53">
        <v>4.275545946227583E-9</v>
      </c>
      <c r="U617" s="53" t="s">
        <v>74</v>
      </c>
      <c r="V617" s="53">
        <v>4.04494488314588E-7</v>
      </c>
      <c r="W617" s="53" t="s">
        <v>74</v>
      </c>
      <c r="X617" s="53">
        <v>2.1684614927008244E-8</v>
      </c>
      <c r="Y617" s="53" t="s">
        <v>74</v>
      </c>
      <c r="Z617" s="53">
        <v>4.6895480743884807E-9</v>
      </c>
      <c r="AA617" s="53" t="s">
        <v>74</v>
      </c>
      <c r="AB617" s="53">
        <v>4.3927216174371052E-8</v>
      </c>
      <c r="AC617" s="53" t="s">
        <v>74</v>
      </c>
      <c r="AD617" s="53" t="s">
        <v>71</v>
      </c>
      <c r="AE617" s="53" t="s">
        <v>74</v>
      </c>
    </row>
    <row r="618" spans="1:31" x14ac:dyDescent="0.2">
      <c r="A618" s="48">
        <v>100414</v>
      </c>
      <c r="B618" s="49">
        <v>100414</v>
      </c>
      <c r="C618" s="50" t="s">
        <v>688</v>
      </c>
      <c r="D618" s="51">
        <v>0</v>
      </c>
      <c r="E618" s="51">
        <v>0</v>
      </c>
      <c r="F618" s="51">
        <v>0</v>
      </c>
      <c r="G618" s="52">
        <v>0</v>
      </c>
      <c r="H618" s="52">
        <v>0</v>
      </c>
      <c r="I618" s="51">
        <v>0</v>
      </c>
      <c r="J618" s="51">
        <v>3.0377692307692303</v>
      </c>
      <c r="K618" s="53">
        <v>2.9600790520287829E-2</v>
      </c>
      <c r="L618" s="53">
        <v>2.7150515044121967E-2</v>
      </c>
      <c r="M618" s="53">
        <v>174.89432873904337</v>
      </c>
      <c r="N618" s="53">
        <v>2.4648448297835547E-3</v>
      </c>
      <c r="O618" s="53">
        <v>1.7038012160909173</v>
      </c>
      <c r="P618" s="53">
        <v>1.7038012160909173</v>
      </c>
      <c r="Q618" s="53" t="s">
        <v>71</v>
      </c>
      <c r="R618" s="53">
        <v>6.1298338567593184E-7</v>
      </c>
      <c r="S618" s="53">
        <v>1.0053443043859222E-8</v>
      </c>
      <c r="T618" s="53">
        <v>5.5531886595059638E-8</v>
      </c>
      <c r="U618" s="53">
        <v>9.4445489234117409E-10</v>
      </c>
      <c r="V618" s="53">
        <v>4.7317516294128887E-8</v>
      </c>
      <c r="W618" s="53">
        <v>3.7252955469900314E-8</v>
      </c>
      <c r="X618" s="53">
        <v>5.1388401643354346E-9</v>
      </c>
      <c r="Y618" s="53">
        <v>1.3768783660273202E-9</v>
      </c>
      <c r="Z618" s="53">
        <v>4.2959845978222895E-8</v>
      </c>
      <c r="AA618" s="53">
        <v>1.0813803059471804E-9</v>
      </c>
      <c r="AB618" s="53">
        <v>4.346331907868626E-8</v>
      </c>
      <c r="AC618" s="53">
        <v>6.0821797363935073E-9</v>
      </c>
      <c r="AD618" s="53" t="s">
        <v>71</v>
      </c>
      <c r="AE618" s="53" t="s">
        <v>71</v>
      </c>
    </row>
    <row r="619" spans="1:31" x14ac:dyDescent="0.2">
      <c r="A619" s="48">
        <v>100425</v>
      </c>
      <c r="B619" s="49">
        <v>100425</v>
      </c>
      <c r="C619" s="50" t="s">
        <v>689</v>
      </c>
      <c r="D619" s="51">
        <v>0</v>
      </c>
      <c r="E619" s="51">
        <v>0</v>
      </c>
      <c r="F619" s="51">
        <v>0</v>
      </c>
      <c r="G619" s="52">
        <v>0</v>
      </c>
      <c r="H619" s="52">
        <v>0</v>
      </c>
      <c r="I619" s="51">
        <v>0</v>
      </c>
      <c r="J619" s="51">
        <v>1.7329282051282047</v>
      </c>
      <c r="K619" s="53">
        <v>1.9891430555001359E-2</v>
      </c>
      <c r="L619" s="53">
        <v>1.1138636505831127E-2</v>
      </c>
      <c r="M619" s="53">
        <v>185.2223220672366</v>
      </c>
      <c r="N619" s="53">
        <v>1.0022742758795408E-3</v>
      </c>
      <c r="O619" s="53">
        <v>0.83624179958120459</v>
      </c>
      <c r="P619" s="53">
        <v>0.8362417995812047</v>
      </c>
      <c r="Q619" s="53" t="s">
        <v>71</v>
      </c>
      <c r="R619" s="53">
        <v>1.0072153054082938E-6</v>
      </c>
      <c r="S619" s="53">
        <v>2.0144716456958831E-7</v>
      </c>
      <c r="T619" s="53">
        <v>1.6587514851396408E-8</v>
      </c>
      <c r="U619" s="53">
        <v>3.3192101970602566E-9</v>
      </c>
      <c r="V619" s="53">
        <v>1.2982930640420739E-8</v>
      </c>
      <c r="W619" s="53">
        <v>6.9055627399951325E-9</v>
      </c>
      <c r="X619" s="53">
        <v>1.4836667547067091E-9</v>
      </c>
      <c r="Y619" s="53">
        <v>3.3821989903535962E-10</v>
      </c>
      <c r="Z619" s="53">
        <v>7.9545211624842957E-9</v>
      </c>
      <c r="AA619" s="53">
        <v>1.6110477511066031E-9</v>
      </c>
      <c r="AB619" s="53">
        <v>7.9545211624842973E-9</v>
      </c>
      <c r="AC619" s="53">
        <v>1.9065752756697892E-9</v>
      </c>
      <c r="AD619" s="53" t="s">
        <v>71</v>
      </c>
      <c r="AE619" s="53" t="s">
        <v>71</v>
      </c>
    </row>
    <row r="620" spans="1:31" x14ac:dyDescent="0.2">
      <c r="A620" s="48">
        <v>100436</v>
      </c>
      <c r="B620" s="49">
        <v>100436</v>
      </c>
      <c r="C620" s="50" t="s">
        <v>690</v>
      </c>
      <c r="D620" s="51">
        <v>0</v>
      </c>
      <c r="E620" s="51">
        <v>0</v>
      </c>
      <c r="F620" s="51">
        <v>0</v>
      </c>
      <c r="G620" s="52">
        <v>0</v>
      </c>
      <c r="H620" s="52">
        <v>0</v>
      </c>
      <c r="I620" s="51">
        <v>0</v>
      </c>
      <c r="J620" s="51">
        <v>0</v>
      </c>
      <c r="K620" s="53">
        <v>9.7365388722450312</v>
      </c>
      <c r="L620" s="53">
        <v>8.3376193263765934</v>
      </c>
      <c r="M620" s="53">
        <v>1413.4511187890985</v>
      </c>
      <c r="N620" s="53">
        <v>0.10720196392475441</v>
      </c>
      <c r="O620" s="53">
        <v>42.01799054550667</v>
      </c>
      <c r="P620" s="53">
        <v>42.017990545506684</v>
      </c>
      <c r="Q620" s="53" t="s">
        <v>73</v>
      </c>
      <c r="R620" s="53" t="s">
        <v>74</v>
      </c>
      <c r="S620" s="53" t="s">
        <v>74</v>
      </c>
      <c r="T620" s="53" t="s">
        <v>74</v>
      </c>
      <c r="U620" s="53" t="s">
        <v>74</v>
      </c>
      <c r="V620" s="53" t="s">
        <v>74</v>
      </c>
      <c r="W620" s="53" t="s">
        <v>74</v>
      </c>
      <c r="X620" s="53" t="s">
        <v>74</v>
      </c>
      <c r="Y620" s="53" t="s">
        <v>74</v>
      </c>
      <c r="Z620" s="53" t="s">
        <v>74</v>
      </c>
      <c r="AA620" s="53" t="s">
        <v>74</v>
      </c>
      <c r="AB620" s="53" t="s">
        <v>74</v>
      </c>
      <c r="AC620" s="53" t="s">
        <v>74</v>
      </c>
      <c r="AD620" s="53" t="s">
        <v>74</v>
      </c>
      <c r="AE620" s="53" t="s">
        <v>74</v>
      </c>
    </row>
    <row r="621" spans="1:31" x14ac:dyDescent="0.2">
      <c r="A621" s="48">
        <v>100447</v>
      </c>
      <c r="B621" s="49">
        <v>100447</v>
      </c>
      <c r="C621" s="50" t="s">
        <v>691</v>
      </c>
      <c r="D621" s="51">
        <v>0</v>
      </c>
      <c r="E621" s="51">
        <v>0</v>
      </c>
      <c r="F621" s="51">
        <v>0</v>
      </c>
      <c r="G621" s="52">
        <v>0</v>
      </c>
      <c r="H621" s="52">
        <v>0</v>
      </c>
      <c r="I621" s="51">
        <v>0</v>
      </c>
      <c r="J621" s="51">
        <v>0</v>
      </c>
      <c r="K621" s="53">
        <v>4.2107174153621401</v>
      </c>
      <c r="L621" s="53">
        <v>4.1457419808941411</v>
      </c>
      <c r="M621" s="53">
        <v>818.10883835159279</v>
      </c>
      <c r="N621" s="53">
        <v>0.32434137127575241</v>
      </c>
      <c r="O621" s="53">
        <v>10.769320891228196</v>
      </c>
      <c r="P621" s="53">
        <v>10.769320891228197</v>
      </c>
      <c r="Q621" s="53" t="s">
        <v>73</v>
      </c>
      <c r="R621" s="53">
        <v>9.5204484628967965E-7</v>
      </c>
      <c r="S621" s="53" t="s">
        <v>74</v>
      </c>
      <c r="T621" s="53">
        <v>1.5625032042346889E-7</v>
      </c>
      <c r="U621" s="53" t="s">
        <v>74</v>
      </c>
      <c r="V621" s="53">
        <v>4.7576278427342764E-7</v>
      </c>
      <c r="W621" s="53" t="s">
        <v>74</v>
      </c>
      <c r="X621" s="53">
        <v>1.5544499536626852E-8</v>
      </c>
      <c r="Y621" s="53" t="s">
        <v>74</v>
      </c>
      <c r="Z621" s="53">
        <v>5.5912013314320426E-8</v>
      </c>
      <c r="AA621" s="53" t="s">
        <v>74</v>
      </c>
      <c r="AB621" s="53">
        <v>7.817745158763016E-8</v>
      </c>
      <c r="AC621" s="53" t="s">
        <v>74</v>
      </c>
      <c r="AD621" s="53" t="s">
        <v>73</v>
      </c>
      <c r="AE621" s="53" t="s">
        <v>74</v>
      </c>
    </row>
    <row r="622" spans="1:31" x14ac:dyDescent="0.2">
      <c r="A622" s="48">
        <v>100469</v>
      </c>
      <c r="B622" s="49">
        <v>100469</v>
      </c>
      <c r="C622" s="50" t="s">
        <v>692</v>
      </c>
      <c r="D622" s="51">
        <v>0</v>
      </c>
      <c r="E622" s="51">
        <v>0</v>
      </c>
      <c r="F622" s="51">
        <v>0</v>
      </c>
      <c r="G622" s="52">
        <v>0</v>
      </c>
      <c r="H622" s="52">
        <v>0</v>
      </c>
      <c r="I622" s="51">
        <v>0</v>
      </c>
      <c r="J622" s="51">
        <v>0</v>
      </c>
      <c r="K622" s="53">
        <v>4.2673295623146812</v>
      </c>
      <c r="L622" s="53">
        <v>2.177963426721329</v>
      </c>
      <c r="M622" s="53">
        <v>182.04647077467121</v>
      </c>
      <c r="N622" s="53">
        <v>3.6960649447094962E-4</v>
      </c>
      <c r="O622" s="53">
        <v>4.8748028721025047</v>
      </c>
      <c r="P622" s="53">
        <v>4.8748028721025047</v>
      </c>
      <c r="Q622" s="53" t="s">
        <v>73</v>
      </c>
      <c r="R622" s="53" t="s">
        <v>74</v>
      </c>
      <c r="S622" s="53" t="s">
        <v>74</v>
      </c>
      <c r="T622" s="53" t="s">
        <v>74</v>
      </c>
      <c r="U622" s="53" t="s">
        <v>74</v>
      </c>
      <c r="V622" s="53" t="s">
        <v>74</v>
      </c>
      <c r="W622" s="53" t="s">
        <v>74</v>
      </c>
      <c r="X622" s="53" t="s">
        <v>74</v>
      </c>
      <c r="Y622" s="53" t="s">
        <v>74</v>
      </c>
      <c r="Z622" s="53" t="s">
        <v>74</v>
      </c>
      <c r="AA622" s="53" t="s">
        <v>74</v>
      </c>
      <c r="AB622" s="53" t="s">
        <v>74</v>
      </c>
      <c r="AC622" s="53" t="s">
        <v>74</v>
      </c>
      <c r="AD622" s="53" t="s">
        <v>74</v>
      </c>
      <c r="AE622" s="53" t="s">
        <v>74</v>
      </c>
    </row>
    <row r="623" spans="1:31" x14ac:dyDescent="0.2">
      <c r="A623" s="48">
        <v>100470</v>
      </c>
      <c r="B623" s="49">
        <v>100470</v>
      </c>
      <c r="C623" s="50" t="s">
        <v>693</v>
      </c>
      <c r="D623" s="51">
        <v>0</v>
      </c>
      <c r="E623" s="51">
        <v>0</v>
      </c>
      <c r="F623" s="51">
        <v>0</v>
      </c>
      <c r="G623" s="52">
        <v>0</v>
      </c>
      <c r="H623" s="52">
        <v>0</v>
      </c>
      <c r="I623" s="51">
        <v>0</v>
      </c>
      <c r="J623" s="51">
        <v>0</v>
      </c>
      <c r="K623" s="53">
        <v>2.8262264037305163</v>
      </c>
      <c r="L623" s="53">
        <v>2.8132511031703857</v>
      </c>
      <c r="M623" s="53">
        <v>59.789191817289534</v>
      </c>
      <c r="N623" s="53">
        <v>0.13253909081101356</v>
      </c>
      <c r="O623" s="53">
        <v>3.6722714321644401</v>
      </c>
      <c r="P623" s="53">
        <v>3.6722714321644401</v>
      </c>
      <c r="Q623" s="53" t="s">
        <v>71</v>
      </c>
      <c r="R623" s="53" t="s">
        <v>74</v>
      </c>
      <c r="S623" s="53" t="s">
        <v>74</v>
      </c>
      <c r="T623" s="53" t="s">
        <v>74</v>
      </c>
      <c r="U623" s="53" t="s">
        <v>74</v>
      </c>
      <c r="V623" s="53" t="s">
        <v>74</v>
      </c>
      <c r="W623" s="53" t="s">
        <v>74</v>
      </c>
      <c r="X623" s="53" t="s">
        <v>74</v>
      </c>
      <c r="Y623" s="53" t="s">
        <v>74</v>
      </c>
      <c r="Z623" s="53" t="s">
        <v>74</v>
      </c>
      <c r="AA623" s="53" t="s">
        <v>74</v>
      </c>
      <c r="AB623" s="53" t="s">
        <v>74</v>
      </c>
      <c r="AC623" s="53" t="s">
        <v>74</v>
      </c>
      <c r="AD623" s="53" t="s">
        <v>74</v>
      </c>
      <c r="AE623" s="53" t="s">
        <v>74</v>
      </c>
    </row>
    <row r="624" spans="1:31" x14ac:dyDescent="0.2">
      <c r="A624" s="48">
        <v>100481</v>
      </c>
      <c r="B624" s="49">
        <v>100481</v>
      </c>
      <c r="C624" s="50" t="s">
        <v>694</v>
      </c>
      <c r="D624" s="51">
        <v>0</v>
      </c>
      <c r="E624" s="51">
        <v>0</v>
      </c>
      <c r="F624" s="51">
        <v>0</v>
      </c>
      <c r="G624" s="52">
        <v>0</v>
      </c>
      <c r="H624" s="52">
        <v>0</v>
      </c>
      <c r="I624" s="51">
        <v>0</v>
      </c>
      <c r="J624" s="51">
        <v>0</v>
      </c>
      <c r="K624" s="53">
        <v>7.1172899696313063</v>
      </c>
      <c r="L624" s="53">
        <v>6.870628500273936</v>
      </c>
      <c r="M624" s="53">
        <v>51.343293863337955</v>
      </c>
      <c r="N624" s="53">
        <v>2.6939448406520631E-2</v>
      </c>
      <c r="O624" s="53">
        <v>10.105502141739537</v>
      </c>
      <c r="P624" s="53">
        <v>10.105502141739535</v>
      </c>
      <c r="Q624" s="53" t="s">
        <v>73</v>
      </c>
      <c r="R624" s="53" t="s">
        <v>74</v>
      </c>
      <c r="S624" s="53" t="s">
        <v>74</v>
      </c>
      <c r="T624" s="53" t="s">
        <v>74</v>
      </c>
      <c r="U624" s="53" t="s">
        <v>74</v>
      </c>
      <c r="V624" s="53" t="s">
        <v>74</v>
      </c>
      <c r="W624" s="53" t="s">
        <v>74</v>
      </c>
      <c r="X624" s="53" t="s">
        <v>74</v>
      </c>
      <c r="Y624" s="53" t="s">
        <v>74</v>
      </c>
      <c r="Z624" s="53" t="s">
        <v>74</v>
      </c>
      <c r="AA624" s="53" t="s">
        <v>74</v>
      </c>
      <c r="AB624" s="53" t="s">
        <v>74</v>
      </c>
      <c r="AC624" s="53" t="s">
        <v>74</v>
      </c>
      <c r="AD624" s="53" t="s">
        <v>74</v>
      </c>
      <c r="AE624" s="53" t="s">
        <v>74</v>
      </c>
    </row>
    <row r="625" spans="1:31" x14ac:dyDescent="0.2">
      <c r="A625" s="48">
        <v>100516</v>
      </c>
      <c r="B625" s="49">
        <v>100516</v>
      </c>
      <c r="C625" s="50" t="s">
        <v>695</v>
      </c>
      <c r="D625" s="51">
        <v>0</v>
      </c>
      <c r="E625" s="51">
        <v>0</v>
      </c>
      <c r="F625" s="51">
        <v>0</v>
      </c>
      <c r="G625" s="52">
        <v>0</v>
      </c>
      <c r="H625" s="52">
        <v>0</v>
      </c>
      <c r="I625" s="51">
        <v>0</v>
      </c>
      <c r="J625" s="51">
        <v>5.114076923076925</v>
      </c>
      <c r="K625" s="53">
        <v>7.903919553965352</v>
      </c>
      <c r="L625" s="53">
        <v>6.5708250891584186</v>
      </c>
      <c r="M625" s="53">
        <v>200.43759693979271</v>
      </c>
      <c r="N625" s="53">
        <v>4.0349267125824682E-3</v>
      </c>
      <c r="O625" s="53">
        <v>39.297979558008663</v>
      </c>
      <c r="P625" s="53">
        <v>39.297979558008684</v>
      </c>
      <c r="Q625" s="53" t="s">
        <v>71</v>
      </c>
      <c r="R625" s="53" t="s">
        <v>74</v>
      </c>
      <c r="S625" s="53" t="s">
        <v>74</v>
      </c>
      <c r="T625" s="53" t="s">
        <v>74</v>
      </c>
      <c r="U625" s="53" t="s">
        <v>74</v>
      </c>
      <c r="V625" s="53" t="s">
        <v>74</v>
      </c>
      <c r="W625" s="53" t="s">
        <v>74</v>
      </c>
      <c r="X625" s="53" t="s">
        <v>74</v>
      </c>
      <c r="Y625" s="53" t="s">
        <v>74</v>
      </c>
      <c r="Z625" s="53" t="s">
        <v>74</v>
      </c>
      <c r="AA625" s="53" t="s">
        <v>74</v>
      </c>
      <c r="AB625" s="53" t="s">
        <v>74</v>
      </c>
      <c r="AC625" s="53" t="s">
        <v>74</v>
      </c>
      <c r="AD625" s="53" t="s">
        <v>74</v>
      </c>
      <c r="AE625" s="53" t="s">
        <v>74</v>
      </c>
    </row>
    <row r="626" spans="1:31" x14ac:dyDescent="0.2">
      <c r="A626" s="48">
        <v>100527</v>
      </c>
      <c r="B626" s="49">
        <v>100527</v>
      </c>
      <c r="C626" s="50" t="s">
        <v>696</v>
      </c>
      <c r="D626" s="51">
        <v>0</v>
      </c>
      <c r="E626" s="51">
        <v>0</v>
      </c>
      <c r="F626" s="51">
        <v>0</v>
      </c>
      <c r="G626" s="52">
        <v>0</v>
      </c>
      <c r="H626" s="52">
        <v>0</v>
      </c>
      <c r="I626" s="51">
        <v>0</v>
      </c>
      <c r="J626" s="51">
        <v>0</v>
      </c>
      <c r="K626" s="53">
        <v>3.1424990935078694</v>
      </c>
      <c r="L626" s="53">
        <v>3.1502159685933275</v>
      </c>
      <c r="M626" s="53">
        <v>348.59750537826517</v>
      </c>
      <c r="N626" s="53">
        <v>0.10079244614949577</v>
      </c>
      <c r="O626" s="53">
        <v>54.54819160911827</v>
      </c>
      <c r="P626" s="53">
        <v>54.548191609118284</v>
      </c>
      <c r="Q626" s="53" t="s">
        <v>71</v>
      </c>
      <c r="R626" s="53">
        <v>3.3913762562069907E-8</v>
      </c>
      <c r="S626" s="53">
        <v>4.4002802797132023E-8</v>
      </c>
      <c r="T626" s="53">
        <v>2.2116033075276371E-9</v>
      </c>
      <c r="U626" s="53">
        <v>2.8695354586065692E-9</v>
      </c>
      <c r="V626" s="53">
        <v>2.611054452589474E-8</v>
      </c>
      <c r="W626" s="53">
        <v>3.3878197371815198E-8</v>
      </c>
      <c r="X626" s="53">
        <v>1.0524225151255656E-10</v>
      </c>
      <c r="Y626" s="53">
        <v>1.3655087756062147E-10</v>
      </c>
      <c r="Z626" s="53">
        <v>4.7414998052216262E-9</v>
      </c>
      <c r="AA626" s="53">
        <v>6.1520534771082902E-9</v>
      </c>
      <c r="AB626" s="53">
        <v>1.0577123295097251E-8</v>
      </c>
      <c r="AC626" s="53">
        <v>1.3723722623323954E-8</v>
      </c>
      <c r="AD626" s="53" t="s">
        <v>73</v>
      </c>
      <c r="AE626" s="53" t="s">
        <v>71</v>
      </c>
    </row>
    <row r="627" spans="1:31" x14ac:dyDescent="0.2">
      <c r="A627" s="48">
        <v>100549</v>
      </c>
      <c r="B627" s="49">
        <v>100549</v>
      </c>
      <c r="C627" s="50" t="s">
        <v>697</v>
      </c>
      <c r="D627" s="51">
        <v>0</v>
      </c>
      <c r="E627" s="51">
        <v>0</v>
      </c>
      <c r="F627" s="51">
        <v>0</v>
      </c>
      <c r="G627" s="52">
        <v>0</v>
      </c>
      <c r="H627" s="52">
        <v>0</v>
      </c>
      <c r="I627" s="51">
        <v>0</v>
      </c>
      <c r="J627" s="51">
        <v>0</v>
      </c>
      <c r="K627" s="53">
        <v>12.616586988845601</v>
      </c>
      <c r="L627" s="53">
        <v>12.223669824954236</v>
      </c>
      <c r="M627" s="53">
        <v>65.387305364386748</v>
      </c>
      <c r="N627" s="53">
        <v>1.4386372980085401E-2</v>
      </c>
      <c r="O627" s="53">
        <v>15.138034024686933</v>
      </c>
      <c r="P627" s="53">
        <v>15.138034024686933</v>
      </c>
      <c r="Q627" s="53" t="s">
        <v>73</v>
      </c>
      <c r="R627" s="53" t="s">
        <v>74</v>
      </c>
      <c r="S627" s="53" t="s">
        <v>74</v>
      </c>
      <c r="T627" s="53" t="s">
        <v>74</v>
      </c>
      <c r="U627" s="53" t="s">
        <v>74</v>
      </c>
      <c r="V627" s="53" t="s">
        <v>74</v>
      </c>
      <c r="W627" s="53" t="s">
        <v>74</v>
      </c>
      <c r="X627" s="53" t="s">
        <v>74</v>
      </c>
      <c r="Y627" s="53" t="s">
        <v>74</v>
      </c>
      <c r="Z627" s="53" t="s">
        <v>74</v>
      </c>
      <c r="AA627" s="53" t="s">
        <v>74</v>
      </c>
      <c r="AB627" s="53" t="s">
        <v>74</v>
      </c>
      <c r="AC627" s="53" t="s">
        <v>74</v>
      </c>
      <c r="AD627" s="53" t="s">
        <v>74</v>
      </c>
      <c r="AE627" s="53" t="s">
        <v>74</v>
      </c>
    </row>
    <row r="628" spans="1:31" x14ac:dyDescent="0.2">
      <c r="A628" s="48">
        <v>100550</v>
      </c>
      <c r="B628" s="49">
        <v>100550</v>
      </c>
      <c r="C628" s="50" t="s">
        <v>698</v>
      </c>
      <c r="D628" s="51">
        <v>0</v>
      </c>
      <c r="E628" s="51">
        <v>0</v>
      </c>
      <c r="F628" s="51">
        <v>0</v>
      </c>
      <c r="G628" s="52">
        <v>0</v>
      </c>
      <c r="H628" s="52">
        <v>0</v>
      </c>
      <c r="I628" s="51">
        <v>0</v>
      </c>
      <c r="J628" s="51">
        <v>0</v>
      </c>
      <c r="K628" s="53">
        <v>0.95126004631788663</v>
      </c>
      <c r="L628" s="53">
        <v>0.91319371423759754</v>
      </c>
      <c r="M628" s="53">
        <v>5.9321607648008232</v>
      </c>
      <c r="N628" s="53">
        <v>2.7664672024712508E-7</v>
      </c>
      <c r="O628" s="53">
        <v>1.3840310054432885</v>
      </c>
      <c r="P628" s="53">
        <v>1.3840310054432887</v>
      </c>
      <c r="Q628" s="53" t="s">
        <v>73</v>
      </c>
      <c r="R628" s="53" t="s">
        <v>74</v>
      </c>
      <c r="S628" s="53" t="s">
        <v>74</v>
      </c>
      <c r="T628" s="53" t="s">
        <v>74</v>
      </c>
      <c r="U628" s="53" t="s">
        <v>74</v>
      </c>
      <c r="V628" s="53" t="s">
        <v>74</v>
      </c>
      <c r="W628" s="53" t="s">
        <v>74</v>
      </c>
      <c r="X628" s="53" t="s">
        <v>74</v>
      </c>
      <c r="Y628" s="53" t="s">
        <v>74</v>
      </c>
      <c r="Z628" s="53" t="s">
        <v>74</v>
      </c>
      <c r="AA628" s="53" t="s">
        <v>74</v>
      </c>
      <c r="AB628" s="53" t="s">
        <v>74</v>
      </c>
      <c r="AC628" s="53" t="s">
        <v>74</v>
      </c>
      <c r="AD628" s="53" t="s">
        <v>74</v>
      </c>
      <c r="AE628" s="53" t="s">
        <v>74</v>
      </c>
    </row>
    <row r="629" spans="1:31" x14ac:dyDescent="0.2">
      <c r="A629" s="48">
        <v>100618</v>
      </c>
      <c r="B629" s="49">
        <v>100618</v>
      </c>
      <c r="C629" s="50" t="s">
        <v>699</v>
      </c>
      <c r="D629" s="51">
        <v>0</v>
      </c>
      <c r="E629" s="51">
        <v>0</v>
      </c>
      <c r="F629" s="51">
        <v>0</v>
      </c>
      <c r="G629" s="52">
        <v>0</v>
      </c>
      <c r="H629" s="52">
        <v>0</v>
      </c>
      <c r="I629" s="51">
        <v>0</v>
      </c>
      <c r="J629" s="51">
        <v>0</v>
      </c>
      <c r="K629" s="53">
        <v>1.9394384995402749</v>
      </c>
      <c r="L629" s="53">
        <v>1.5913560704305414</v>
      </c>
      <c r="M629" s="53">
        <v>439.55547003188155</v>
      </c>
      <c r="N629" s="53">
        <v>2.2049826208841529E-2</v>
      </c>
      <c r="O629" s="53">
        <v>14.528535383421715</v>
      </c>
      <c r="P629" s="53">
        <v>14.528535383421714</v>
      </c>
      <c r="Q629" s="53" t="s">
        <v>71</v>
      </c>
      <c r="R629" s="53" t="s">
        <v>74</v>
      </c>
      <c r="S629" s="53" t="s">
        <v>74</v>
      </c>
      <c r="T629" s="53" t="s">
        <v>74</v>
      </c>
      <c r="U629" s="53" t="s">
        <v>74</v>
      </c>
      <c r="V629" s="53" t="s">
        <v>74</v>
      </c>
      <c r="W629" s="53" t="s">
        <v>74</v>
      </c>
      <c r="X629" s="53" t="s">
        <v>74</v>
      </c>
      <c r="Y629" s="53" t="s">
        <v>74</v>
      </c>
      <c r="Z629" s="53" t="s">
        <v>74</v>
      </c>
      <c r="AA629" s="53" t="s">
        <v>74</v>
      </c>
      <c r="AB629" s="53" t="s">
        <v>74</v>
      </c>
      <c r="AC629" s="53" t="s">
        <v>74</v>
      </c>
      <c r="AD629" s="53" t="s">
        <v>74</v>
      </c>
      <c r="AE629" s="53" t="s">
        <v>74</v>
      </c>
    </row>
    <row r="630" spans="1:31" x14ac:dyDescent="0.2">
      <c r="A630" s="48">
        <v>100630</v>
      </c>
      <c r="B630" s="49">
        <v>100630</v>
      </c>
      <c r="C630" s="50" t="s">
        <v>700</v>
      </c>
      <c r="D630" s="51">
        <v>0</v>
      </c>
      <c r="E630" s="51">
        <v>0</v>
      </c>
      <c r="F630" s="51">
        <v>0</v>
      </c>
      <c r="G630" s="52">
        <v>0</v>
      </c>
      <c r="H630" s="52">
        <v>0</v>
      </c>
      <c r="I630" s="51">
        <v>0</v>
      </c>
      <c r="J630" s="51">
        <v>0</v>
      </c>
      <c r="K630" s="53">
        <v>27.838204434349816</v>
      </c>
      <c r="L630" s="53">
        <v>16.010855589680837</v>
      </c>
      <c r="M630" s="53">
        <v>1021.5721812836865</v>
      </c>
      <c r="N630" s="53">
        <v>1.2987912205155848E-4</v>
      </c>
      <c r="O630" s="53">
        <v>51.734330303803176</v>
      </c>
      <c r="P630" s="53">
        <v>51.734330303803176</v>
      </c>
      <c r="Q630" s="53" t="s">
        <v>73</v>
      </c>
      <c r="R630" s="53" t="s">
        <v>74</v>
      </c>
      <c r="S630" s="53" t="s">
        <v>74</v>
      </c>
      <c r="T630" s="53" t="s">
        <v>74</v>
      </c>
      <c r="U630" s="53" t="s">
        <v>74</v>
      </c>
      <c r="V630" s="53" t="s">
        <v>74</v>
      </c>
      <c r="W630" s="53" t="s">
        <v>74</v>
      </c>
      <c r="X630" s="53" t="s">
        <v>74</v>
      </c>
      <c r="Y630" s="53" t="s">
        <v>74</v>
      </c>
      <c r="Z630" s="53" t="s">
        <v>74</v>
      </c>
      <c r="AA630" s="53" t="s">
        <v>74</v>
      </c>
      <c r="AB630" s="53" t="s">
        <v>74</v>
      </c>
      <c r="AC630" s="53" t="s">
        <v>74</v>
      </c>
      <c r="AD630" s="53" t="s">
        <v>74</v>
      </c>
      <c r="AE630" s="53" t="s">
        <v>74</v>
      </c>
    </row>
    <row r="631" spans="1:31" x14ac:dyDescent="0.2">
      <c r="A631" s="48">
        <v>100641</v>
      </c>
      <c r="B631" s="49">
        <v>100641</v>
      </c>
      <c r="C631" s="50" t="s">
        <v>701</v>
      </c>
      <c r="D631" s="51">
        <v>0</v>
      </c>
      <c r="E631" s="51">
        <v>0</v>
      </c>
      <c r="F631" s="51">
        <v>0</v>
      </c>
      <c r="G631" s="52">
        <v>0</v>
      </c>
      <c r="H631" s="52">
        <v>0</v>
      </c>
      <c r="I631" s="51">
        <v>0</v>
      </c>
      <c r="J631" s="51">
        <v>0</v>
      </c>
      <c r="K631" s="53">
        <v>3.4055700477955484</v>
      </c>
      <c r="L631" s="53">
        <v>2.3253470919191952</v>
      </c>
      <c r="M631" s="53">
        <v>88.267024746747609</v>
      </c>
      <c r="N631" s="53">
        <v>9.6955118779138349E-4</v>
      </c>
      <c r="O631" s="53">
        <v>1.5134283178038932</v>
      </c>
      <c r="P631" s="53">
        <v>1.5134283178038932</v>
      </c>
      <c r="Q631" s="53" t="s">
        <v>73</v>
      </c>
      <c r="R631" s="53" t="s">
        <v>74</v>
      </c>
      <c r="S631" s="53" t="s">
        <v>74</v>
      </c>
      <c r="T631" s="53" t="s">
        <v>74</v>
      </c>
      <c r="U631" s="53" t="s">
        <v>74</v>
      </c>
      <c r="V631" s="53" t="s">
        <v>74</v>
      </c>
      <c r="W631" s="53" t="s">
        <v>74</v>
      </c>
      <c r="X631" s="53" t="s">
        <v>74</v>
      </c>
      <c r="Y631" s="53" t="s">
        <v>74</v>
      </c>
      <c r="Z631" s="53" t="s">
        <v>74</v>
      </c>
      <c r="AA631" s="53" t="s">
        <v>74</v>
      </c>
      <c r="AB631" s="53" t="s">
        <v>74</v>
      </c>
      <c r="AC631" s="53" t="s">
        <v>74</v>
      </c>
      <c r="AD631" s="53" t="s">
        <v>74</v>
      </c>
      <c r="AE631" s="53" t="s">
        <v>74</v>
      </c>
    </row>
    <row r="632" spans="1:31" x14ac:dyDescent="0.2">
      <c r="A632" s="48">
        <v>100663</v>
      </c>
      <c r="B632" s="49">
        <v>100663</v>
      </c>
      <c r="C632" s="50" t="s">
        <v>702</v>
      </c>
      <c r="D632" s="51">
        <v>0</v>
      </c>
      <c r="E632" s="51">
        <v>0</v>
      </c>
      <c r="F632" s="51">
        <v>0</v>
      </c>
      <c r="G632" s="52">
        <v>0</v>
      </c>
      <c r="H632" s="52">
        <v>0</v>
      </c>
      <c r="I632" s="51">
        <v>0</v>
      </c>
      <c r="J632" s="51">
        <v>6.6586666666666678</v>
      </c>
      <c r="K632" s="53">
        <v>6.656197942763023E-2</v>
      </c>
      <c r="L632" s="53">
        <v>6.725763071844261E-2</v>
      </c>
      <c r="M632" s="53">
        <v>66.852517773044212</v>
      </c>
      <c r="N632" s="53">
        <v>5.546633676612951E-3</v>
      </c>
      <c r="O632" s="53">
        <v>3.890691855345926</v>
      </c>
      <c r="P632" s="53">
        <v>3.890691855345926</v>
      </c>
      <c r="Q632" s="53" t="s">
        <v>71</v>
      </c>
      <c r="R632" s="53" t="s">
        <v>74</v>
      </c>
      <c r="S632" s="53" t="s">
        <v>74</v>
      </c>
      <c r="T632" s="53" t="s">
        <v>74</v>
      </c>
      <c r="U632" s="53" t="s">
        <v>74</v>
      </c>
      <c r="V632" s="53" t="s">
        <v>74</v>
      </c>
      <c r="W632" s="53" t="s">
        <v>74</v>
      </c>
      <c r="X632" s="53" t="s">
        <v>74</v>
      </c>
      <c r="Y632" s="53" t="s">
        <v>74</v>
      </c>
      <c r="Z632" s="53" t="s">
        <v>74</v>
      </c>
      <c r="AA632" s="53" t="s">
        <v>74</v>
      </c>
      <c r="AB632" s="53" t="s">
        <v>74</v>
      </c>
      <c r="AC632" s="53" t="s">
        <v>74</v>
      </c>
      <c r="AD632" s="53" t="s">
        <v>74</v>
      </c>
      <c r="AE632" s="53" t="s">
        <v>74</v>
      </c>
    </row>
    <row r="633" spans="1:31" x14ac:dyDescent="0.2">
      <c r="A633" s="48">
        <v>100685</v>
      </c>
      <c r="B633" s="49">
        <v>100685</v>
      </c>
      <c r="C633" s="50" t="s">
        <v>703</v>
      </c>
      <c r="D633" s="51">
        <v>0</v>
      </c>
      <c r="E633" s="51">
        <v>0</v>
      </c>
      <c r="F633" s="51">
        <v>0</v>
      </c>
      <c r="G633" s="52">
        <v>0</v>
      </c>
      <c r="H633" s="52">
        <v>0</v>
      </c>
      <c r="I633" s="51">
        <v>0</v>
      </c>
      <c r="J633" s="51">
        <v>0</v>
      </c>
      <c r="K633" s="53">
        <v>5.3657997902483059</v>
      </c>
      <c r="L633" s="53">
        <v>5.2116446558029352</v>
      </c>
      <c r="M633" s="53">
        <v>1737.3909579253477</v>
      </c>
      <c r="N633" s="53">
        <v>0.34763996940919478</v>
      </c>
      <c r="O633" s="53">
        <v>23.926041689260774</v>
      </c>
      <c r="P633" s="53">
        <v>23.926041689260774</v>
      </c>
      <c r="Q633" s="53" t="s">
        <v>73</v>
      </c>
      <c r="R633" s="53" t="s">
        <v>74</v>
      </c>
      <c r="S633" s="53" t="s">
        <v>74</v>
      </c>
      <c r="T633" s="53" t="s">
        <v>74</v>
      </c>
      <c r="U633" s="53" t="s">
        <v>74</v>
      </c>
      <c r="V633" s="53" t="s">
        <v>74</v>
      </c>
      <c r="W633" s="53" t="s">
        <v>74</v>
      </c>
      <c r="X633" s="53" t="s">
        <v>74</v>
      </c>
      <c r="Y633" s="53" t="s">
        <v>74</v>
      </c>
      <c r="Z633" s="53" t="s">
        <v>74</v>
      </c>
      <c r="AA633" s="53" t="s">
        <v>74</v>
      </c>
      <c r="AB633" s="53" t="s">
        <v>74</v>
      </c>
      <c r="AC633" s="53" t="s">
        <v>74</v>
      </c>
      <c r="AD633" s="53" t="s">
        <v>74</v>
      </c>
      <c r="AE633" s="53" t="s">
        <v>74</v>
      </c>
    </row>
    <row r="634" spans="1:31" x14ac:dyDescent="0.2">
      <c r="A634" s="48">
        <v>100709</v>
      </c>
      <c r="B634" s="49">
        <v>100709</v>
      </c>
      <c r="C634" s="50" t="s">
        <v>704</v>
      </c>
      <c r="D634" s="51">
        <v>0</v>
      </c>
      <c r="E634" s="51">
        <v>0</v>
      </c>
      <c r="F634" s="51">
        <v>0</v>
      </c>
      <c r="G634" s="52">
        <v>0</v>
      </c>
      <c r="H634" s="52">
        <v>0</v>
      </c>
      <c r="I634" s="51">
        <v>0</v>
      </c>
      <c r="J634" s="51">
        <v>0</v>
      </c>
      <c r="K634" s="53">
        <v>8.7345300845403298</v>
      </c>
      <c r="L634" s="53">
        <v>8.396979643994495</v>
      </c>
      <c r="M634" s="53">
        <v>54.131843169738751</v>
      </c>
      <c r="N634" s="53">
        <v>1.7345305662691515E-2</v>
      </c>
      <c r="O634" s="53">
        <v>10.959729396427983</v>
      </c>
      <c r="P634" s="53">
        <v>10.959729396427983</v>
      </c>
      <c r="Q634" s="53" t="s">
        <v>73</v>
      </c>
      <c r="R634" s="53" t="s">
        <v>74</v>
      </c>
      <c r="S634" s="53" t="s">
        <v>74</v>
      </c>
      <c r="T634" s="53" t="s">
        <v>74</v>
      </c>
      <c r="U634" s="53" t="s">
        <v>74</v>
      </c>
      <c r="V634" s="53" t="s">
        <v>74</v>
      </c>
      <c r="W634" s="53" t="s">
        <v>74</v>
      </c>
      <c r="X634" s="53" t="s">
        <v>74</v>
      </c>
      <c r="Y634" s="53" t="s">
        <v>74</v>
      </c>
      <c r="Z634" s="53" t="s">
        <v>74</v>
      </c>
      <c r="AA634" s="53" t="s">
        <v>74</v>
      </c>
      <c r="AB634" s="53" t="s">
        <v>74</v>
      </c>
      <c r="AC634" s="53" t="s">
        <v>74</v>
      </c>
      <c r="AD634" s="53" t="s">
        <v>74</v>
      </c>
      <c r="AE634" s="53" t="s">
        <v>74</v>
      </c>
    </row>
    <row r="635" spans="1:31" x14ac:dyDescent="0.2">
      <c r="A635" s="48">
        <v>100710</v>
      </c>
      <c r="B635" s="49">
        <v>100710</v>
      </c>
      <c r="C635" s="50" t="s">
        <v>705</v>
      </c>
      <c r="D635" s="51">
        <v>0</v>
      </c>
      <c r="E635" s="51">
        <v>0</v>
      </c>
      <c r="F635" s="51">
        <v>0</v>
      </c>
      <c r="G635" s="52">
        <v>0</v>
      </c>
      <c r="H635" s="52">
        <v>0</v>
      </c>
      <c r="I635" s="51">
        <v>0</v>
      </c>
      <c r="J635" s="51">
        <v>0</v>
      </c>
      <c r="K635" s="53">
        <v>1.2965875038664774</v>
      </c>
      <c r="L635" s="53">
        <v>1.2815618575244567</v>
      </c>
      <c r="M635" s="53">
        <v>34.936736950867633</v>
      </c>
      <c r="N635" s="53">
        <v>6.587761997806571E-2</v>
      </c>
      <c r="O635" s="53">
        <v>2.3372315863446551</v>
      </c>
      <c r="P635" s="53">
        <v>2.3372315863446556</v>
      </c>
      <c r="Q635" s="53" t="s">
        <v>73</v>
      </c>
      <c r="R635" s="53" t="s">
        <v>74</v>
      </c>
      <c r="S635" s="53" t="s">
        <v>74</v>
      </c>
      <c r="T635" s="53" t="s">
        <v>74</v>
      </c>
      <c r="U635" s="53" t="s">
        <v>74</v>
      </c>
      <c r="V635" s="53" t="s">
        <v>74</v>
      </c>
      <c r="W635" s="53" t="s">
        <v>74</v>
      </c>
      <c r="X635" s="53" t="s">
        <v>74</v>
      </c>
      <c r="Y635" s="53" t="s">
        <v>74</v>
      </c>
      <c r="Z635" s="53" t="s">
        <v>74</v>
      </c>
      <c r="AA635" s="53" t="s">
        <v>74</v>
      </c>
      <c r="AB635" s="53" t="s">
        <v>74</v>
      </c>
      <c r="AC635" s="53" t="s">
        <v>74</v>
      </c>
      <c r="AD635" s="53" t="s">
        <v>74</v>
      </c>
      <c r="AE635" s="53" t="s">
        <v>74</v>
      </c>
    </row>
    <row r="636" spans="1:31" x14ac:dyDescent="0.2">
      <c r="A636" s="48">
        <v>100754</v>
      </c>
      <c r="B636" s="49">
        <v>100754</v>
      </c>
      <c r="C636" s="50" t="s">
        <v>706</v>
      </c>
      <c r="D636" s="51">
        <v>0</v>
      </c>
      <c r="E636" s="51">
        <v>0</v>
      </c>
      <c r="F636" s="51">
        <v>0</v>
      </c>
      <c r="G636" s="52">
        <v>0</v>
      </c>
      <c r="H636" s="52">
        <v>0</v>
      </c>
      <c r="I636" s="51">
        <v>0</v>
      </c>
      <c r="J636" s="51">
        <v>0</v>
      </c>
      <c r="K636" s="53" t="s">
        <v>74</v>
      </c>
      <c r="L636" s="53" t="s">
        <v>74</v>
      </c>
      <c r="M636" s="53" t="s">
        <v>74</v>
      </c>
      <c r="N636" s="53" t="s">
        <v>74</v>
      </c>
      <c r="O636" s="53" t="s">
        <v>74</v>
      </c>
      <c r="P636" s="53" t="s">
        <v>74</v>
      </c>
      <c r="Q636" s="53" t="s">
        <v>74</v>
      </c>
      <c r="R636" s="53">
        <v>3.8643156973248855E-5</v>
      </c>
      <c r="S636" s="53" t="s">
        <v>74</v>
      </c>
      <c r="T636" s="53">
        <v>3.9791178552907354E-6</v>
      </c>
      <c r="U636" s="53" t="s">
        <v>74</v>
      </c>
      <c r="V636" s="53">
        <v>1.1539511841406943E-4</v>
      </c>
      <c r="W636" s="53" t="s">
        <v>74</v>
      </c>
      <c r="X636" s="53">
        <v>4.0433123694929181E-8</v>
      </c>
      <c r="Y636" s="53" t="s">
        <v>74</v>
      </c>
      <c r="Z636" s="53">
        <v>9.9842781158441274E-6</v>
      </c>
      <c r="AA636" s="53" t="s">
        <v>74</v>
      </c>
      <c r="AB636" s="53">
        <v>1.2639206272703791E-5</v>
      </c>
      <c r="AC636" s="53" t="s">
        <v>74</v>
      </c>
      <c r="AD636" s="53" t="s">
        <v>71</v>
      </c>
      <c r="AE636" s="53" t="s">
        <v>74</v>
      </c>
    </row>
    <row r="637" spans="1:31" x14ac:dyDescent="0.2">
      <c r="A637" s="48">
        <v>100798</v>
      </c>
      <c r="B637" s="49">
        <v>100798</v>
      </c>
      <c r="C637" s="50" t="s">
        <v>707</v>
      </c>
      <c r="D637" s="51">
        <v>0</v>
      </c>
      <c r="E637" s="51">
        <v>0</v>
      </c>
      <c r="F637" s="51">
        <v>0</v>
      </c>
      <c r="G637" s="52">
        <v>0</v>
      </c>
      <c r="H637" s="52">
        <v>0</v>
      </c>
      <c r="I637" s="51">
        <v>0</v>
      </c>
      <c r="J637" s="51">
        <v>0</v>
      </c>
      <c r="K637" s="53">
        <v>1.9657215138578477E-4</v>
      </c>
      <c r="L637" s="53">
        <v>2.0316702832713494E-4</v>
      </c>
      <c r="M637" s="53">
        <v>0.27241821734392779</v>
      </c>
      <c r="N637" s="53">
        <v>1.6095486328666189E-5</v>
      </c>
      <c r="O637" s="53">
        <v>3.446204372504949E-2</v>
      </c>
      <c r="P637" s="53">
        <v>3.4462043725049497E-2</v>
      </c>
      <c r="Q637" s="53" t="s">
        <v>73</v>
      </c>
      <c r="R637" s="53" t="s">
        <v>74</v>
      </c>
      <c r="S637" s="53" t="s">
        <v>74</v>
      </c>
      <c r="T637" s="53" t="s">
        <v>74</v>
      </c>
      <c r="U637" s="53" t="s">
        <v>74</v>
      </c>
      <c r="V637" s="53" t="s">
        <v>74</v>
      </c>
      <c r="W637" s="53" t="s">
        <v>74</v>
      </c>
      <c r="X637" s="53" t="s">
        <v>74</v>
      </c>
      <c r="Y637" s="53" t="s">
        <v>74</v>
      </c>
      <c r="Z637" s="53" t="s">
        <v>74</v>
      </c>
      <c r="AA637" s="53" t="s">
        <v>74</v>
      </c>
      <c r="AB637" s="53" t="s">
        <v>74</v>
      </c>
      <c r="AC637" s="53" t="s">
        <v>74</v>
      </c>
      <c r="AD637" s="53" t="s">
        <v>74</v>
      </c>
      <c r="AE637" s="53" t="s">
        <v>74</v>
      </c>
    </row>
    <row r="638" spans="1:31" x14ac:dyDescent="0.2">
      <c r="A638" s="48">
        <v>100970</v>
      </c>
      <c r="B638" s="49">
        <v>100970</v>
      </c>
      <c r="C638" s="50" t="s">
        <v>708</v>
      </c>
      <c r="D638" s="51">
        <v>0</v>
      </c>
      <c r="E638" s="51">
        <v>0</v>
      </c>
      <c r="F638" s="51">
        <v>0</v>
      </c>
      <c r="G638" s="52">
        <v>0</v>
      </c>
      <c r="H638" s="52">
        <v>0</v>
      </c>
      <c r="I638" s="51">
        <v>0</v>
      </c>
      <c r="J638" s="51">
        <v>0</v>
      </c>
      <c r="K638" s="53">
        <v>2.5341885600090642E-2</v>
      </c>
      <c r="L638" s="53">
        <v>2.4220486496839295E-2</v>
      </c>
      <c r="M638" s="53">
        <v>0.98498478227499398</v>
      </c>
      <c r="N638" s="53">
        <v>2.3567771389250376E-7</v>
      </c>
      <c r="O638" s="53">
        <v>0.38475489847808314</v>
      </c>
      <c r="P638" s="53">
        <v>0.38475489847808325</v>
      </c>
      <c r="Q638" s="53" t="s">
        <v>73</v>
      </c>
      <c r="R638" s="53" t="s">
        <v>74</v>
      </c>
      <c r="S638" s="53" t="s">
        <v>74</v>
      </c>
      <c r="T638" s="53" t="s">
        <v>74</v>
      </c>
      <c r="U638" s="53" t="s">
        <v>74</v>
      </c>
      <c r="V638" s="53" t="s">
        <v>74</v>
      </c>
      <c r="W638" s="53" t="s">
        <v>74</v>
      </c>
      <c r="X638" s="53" t="s">
        <v>74</v>
      </c>
      <c r="Y638" s="53" t="s">
        <v>74</v>
      </c>
      <c r="Z638" s="53" t="s">
        <v>74</v>
      </c>
      <c r="AA638" s="53" t="s">
        <v>74</v>
      </c>
      <c r="AB638" s="53" t="s">
        <v>74</v>
      </c>
      <c r="AC638" s="53" t="s">
        <v>74</v>
      </c>
      <c r="AD638" s="53" t="s">
        <v>74</v>
      </c>
      <c r="AE638" s="53" t="s">
        <v>74</v>
      </c>
    </row>
    <row r="639" spans="1:31" x14ac:dyDescent="0.2">
      <c r="A639" s="48">
        <v>101020</v>
      </c>
      <c r="B639" s="49">
        <v>101020</v>
      </c>
      <c r="C639" s="50" t="s">
        <v>709</v>
      </c>
      <c r="D639" s="51">
        <v>0</v>
      </c>
      <c r="E639" s="51">
        <v>0</v>
      </c>
      <c r="F639" s="51">
        <v>0</v>
      </c>
      <c r="G639" s="52">
        <v>0</v>
      </c>
      <c r="H639" s="52">
        <v>0</v>
      </c>
      <c r="I639" s="51">
        <v>0</v>
      </c>
      <c r="J639" s="51">
        <v>0</v>
      </c>
      <c r="K639" s="53">
        <v>7.7956297198972626</v>
      </c>
      <c r="L639" s="53">
        <v>0.7326184547357959</v>
      </c>
      <c r="M639" s="53">
        <v>1694.6066592509326</v>
      </c>
      <c r="N639" s="53">
        <v>4.500833955648649E-2</v>
      </c>
      <c r="O639" s="53">
        <v>0.18773984575010066</v>
      </c>
      <c r="P639" s="53">
        <v>0.18773984575010061</v>
      </c>
      <c r="Q639" s="53" t="s">
        <v>73</v>
      </c>
      <c r="R639" s="53" t="s">
        <v>74</v>
      </c>
      <c r="S639" s="53" t="s">
        <v>74</v>
      </c>
      <c r="T639" s="53" t="s">
        <v>74</v>
      </c>
      <c r="U639" s="53" t="s">
        <v>74</v>
      </c>
      <c r="V639" s="53" t="s">
        <v>74</v>
      </c>
      <c r="W639" s="53" t="s">
        <v>74</v>
      </c>
      <c r="X639" s="53" t="s">
        <v>74</v>
      </c>
      <c r="Y639" s="53" t="s">
        <v>74</v>
      </c>
      <c r="Z639" s="53" t="s">
        <v>74</v>
      </c>
      <c r="AA639" s="53" t="s">
        <v>74</v>
      </c>
      <c r="AB639" s="53" t="s">
        <v>74</v>
      </c>
      <c r="AC639" s="53" t="s">
        <v>74</v>
      </c>
      <c r="AD639" s="53" t="s">
        <v>74</v>
      </c>
      <c r="AE639" s="53" t="s">
        <v>74</v>
      </c>
    </row>
    <row r="640" spans="1:31" x14ac:dyDescent="0.2">
      <c r="A640" s="48">
        <v>101053</v>
      </c>
      <c r="B640" s="49">
        <v>101053</v>
      </c>
      <c r="C640" s="50" t="s">
        <v>710</v>
      </c>
      <c r="D640" s="51">
        <v>0</v>
      </c>
      <c r="E640" s="51">
        <v>0</v>
      </c>
      <c r="F640" s="51">
        <v>0</v>
      </c>
      <c r="G640" s="52">
        <v>0</v>
      </c>
      <c r="H640" s="52">
        <v>0</v>
      </c>
      <c r="I640" s="51">
        <v>0</v>
      </c>
      <c r="J640" s="51">
        <v>0</v>
      </c>
      <c r="K640" s="53">
        <v>11280.372898981012</v>
      </c>
      <c r="L640" s="53">
        <v>6482.649048718331</v>
      </c>
      <c r="M640" s="53">
        <v>401918.76708307996</v>
      </c>
      <c r="N640" s="53">
        <v>2.006621378656372E-2</v>
      </c>
      <c r="O640" s="53">
        <v>17692.719912261426</v>
      </c>
      <c r="P640" s="53">
        <v>17692.719912261426</v>
      </c>
      <c r="Q640" s="53" t="s">
        <v>71</v>
      </c>
      <c r="R640" s="53" t="s">
        <v>74</v>
      </c>
      <c r="S640" s="53">
        <v>3.572121822750355E-7</v>
      </c>
      <c r="T640" s="53" t="s">
        <v>74</v>
      </c>
      <c r="U640" s="53">
        <v>2.3195010578970869E-7</v>
      </c>
      <c r="V640" s="53" t="s">
        <v>74</v>
      </c>
      <c r="W640" s="53">
        <v>4.3948256574384489E-6</v>
      </c>
      <c r="X640" s="53" t="s">
        <v>74</v>
      </c>
      <c r="Y640" s="53">
        <v>1.1601747195297262E-7</v>
      </c>
      <c r="Z640" s="53" t="s">
        <v>74</v>
      </c>
      <c r="AA640" s="53">
        <v>1.9347080262304347E-7</v>
      </c>
      <c r="AB640" s="53" t="s">
        <v>74</v>
      </c>
      <c r="AC640" s="53">
        <v>3.3166213335485143E-7</v>
      </c>
      <c r="AD640" s="53" t="s">
        <v>74</v>
      </c>
      <c r="AE640" s="53" t="s">
        <v>71</v>
      </c>
    </row>
    <row r="641" spans="1:31" x14ac:dyDescent="0.2">
      <c r="A641" s="48">
        <v>101144</v>
      </c>
      <c r="B641" s="49">
        <v>101144</v>
      </c>
      <c r="C641" s="50" t="s">
        <v>711</v>
      </c>
      <c r="D641" s="51">
        <v>0</v>
      </c>
      <c r="E641" s="51">
        <v>0</v>
      </c>
      <c r="F641" s="51">
        <v>0</v>
      </c>
      <c r="G641" s="52">
        <v>0</v>
      </c>
      <c r="H641" s="52">
        <v>0</v>
      </c>
      <c r="I641" s="51">
        <v>0</v>
      </c>
      <c r="J641" s="51">
        <v>0</v>
      </c>
      <c r="K641" s="53" t="s">
        <v>74</v>
      </c>
      <c r="L641" s="53" t="s">
        <v>74</v>
      </c>
      <c r="M641" s="53" t="s">
        <v>74</v>
      </c>
      <c r="N641" s="53" t="s">
        <v>74</v>
      </c>
      <c r="O641" s="53" t="s">
        <v>74</v>
      </c>
      <c r="P641" s="53" t="s">
        <v>74</v>
      </c>
      <c r="Q641" s="53" t="s">
        <v>74</v>
      </c>
      <c r="R641" s="53">
        <v>5.9689540906559974E-6</v>
      </c>
      <c r="S641" s="53" t="s">
        <v>74</v>
      </c>
      <c r="T641" s="53">
        <v>2.2035762310088005E-6</v>
      </c>
      <c r="U641" s="53" t="s">
        <v>74</v>
      </c>
      <c r="V641" s="53">
        <v>5.0308122845252586E-5</v>
      </c>
      <c r="W641" s="53" t="s">
        <v>74</v>
      </c>
      <c r="X641" s="53">
        <v>8.6876114606212016E-7</v>
      </c>
      <c r="Y641" s="53" t="s">
        <v>74</v>
      </c>
      <c r="Z641" s="53">
        <v>2.8956507230619318E-7</v>
      </c>
      <c r="AA641" s="53" t="s">
        <v>74</v>
      </c>
      <c r="AB641" s="53">
        <v>1.0787395010745192E-6</v>
      </c>
      <c r="AC641" s="53" t="s">
        <v>74</v>
      </c>
      <c r="AD641" s="53" t="s">
        <v>71</v>
      </c>
      <c r="AE641" s="53" t="s">
        <v>74</v>
      </c>
    </row>
    <row r="642" spans="1:31" x14ac:dyDescent="0.2">
      <c r="A642" s="48">
        <v>101202</v>
      </c>
      <c r="B642" s="49">
        <v>101202</v>
      </c>
      <c r="C642" s="50" t="s">
        <v>712</v>
      </c>
      <c r="D642" s="51">
        <v>0</v>
      </c>
      <c r="E642" s="51">
        <v>0</v>
      </c>
      <c r="F642" s="51">
        <v>0</v>
      </c>
      <c r="G642" s="52">
        <v>0</v>
      </c>
      <c r="H642" s="52">
        <v>0</v>
      </c>
      <c r="I642" s="51">
        <v>0</v>
      </c>
      <c r="J642" s="51">
        <v>0</v>
      </c>
      <c r="K642" s="53">
        <v>39266.304134061473</v>
      </c>
      <c r="L642" s="53">
        <v>20662.529254939898</v>
      </c>
      <c r="M642" s="53">
        <v>1402740.072575232</v>
      </c>
      <c r="N642" s="53">
        <v>0.21466607913229702</v>
      </c>
      <c r="O642" s="53">
        <v>11044.535308111286</v>
      </c>
      <c r="P642" s="53">
        <v>11044.535308111288</v>
      </c>
      <c r="Q642" s="53" t="s">
        <v>73</v>
      </c>
      <c r="R642" s="53" t="s">
        <v>74</v>
      </c>
      <c r="S642" s="53" t="s">
        <v>74</v>
      </c>
      <c r="T642" s="53" t="s">
        <v>74</v>
      </c>
      <c r="U642" s="53" t="s">
        <v>74</v>
      </c>
      <c r="V642" s="53" t="s">
        <v>74</v>
      </c>
      <c r="W642" s="53" t="s">
        <v>74</v>
      </c>
      <c r="X642" s="53" t="s">
        <v>74</v>
      </c>
      <c r="Y642" s="53" t="s">
        <v>74</v>
      </c>
      <c r="Z642" s="53" t="s">
        <v>74</v>
      </c>
      <c r="AA642" s="53" t="s">
        <v>74</v>
      </c>
      <c r="AB642" s="53" t="s">
        <v>74</v>
      </c>
      <c r="AC642" s="53" t="s">
        <v>74</v>
      </c>
      <c r="AD642" s="53" t="s">
        <v>74</v>
      </c>
      <c r="AE642" s="53" t="s">
        <v>74</v>
      </c>
    </row>
    <row r="643" spans="1:31" x14ac:dyDescent="0.2">
      <c r="A643" s="48">
        <v>101213</v>
      </c>
      <c r="B643" s="49">
        <v>101213</v>
      </c>
      <c r="C643" s="50" t="s">
        <v>713</v>
      </c>
      <c r="D643" s="51">
        <v>0</v>
      </c>
      <c r="E643" s="51">
        <v>0</v>
      </c>
      <c r="F643" s="51">
        <v>0</v>
      </c>
      <c r="G643" s="52">
        <v>0</v>
      </c>
      <c r="H643" s="52">
        <v>0</v>
      </c>
      <c r="I643" s="51">
        <v>0</v>
      </c>
      <c r="J643" s="51">
        <v>0</v>
      </c>
      <c r="K643" s="53">
        <v>81.07745344016331</v>
      </c>
      <c r="L643" s="53">
        <v>38.044352090588617</v>
      </c>
      <c r="M643" s="53">
        <v>5493.2377240964834</v>
      </c>
      <c r="N643" s="53">
        <v>7.3067476962010672E-2</v>
      </c>
      <c r="O643" s="53">
        <v>234.80012900754329</v>
      </c>
      <c r="P643" s="53">
        <v>234.80012900754329</v>
      </c>
      <c r="Q643" s="53" t="s">
        <v>71</v>
      </c>
      <c r="R643" s="53" t="s">
        <v>74</v>
      </c>
      <c r="S643" s="53">
        <v>8.561457190918715E-7</v>
      </c>
      <c r="T643" s="53" t="s">
        <v>74</v>
      </c>
      <c r="U643" s="53">
        <v>3.4571392182253297E-7</v>
      </c>
      <c r="V643" s="53" t="s">
        <v>74</v>
      </c>
      <c r="W643" s="53">
        <v>3.702019994875288E-6</v>
      </c>
      <c r="X643" s="53" t="s">
        <v>74</v>
      </c>
      <c r="Y643" s="53">
        <v>4.4139923696960734E-8</v>
      </c>
      <c r="Z643" s="53" t="s">
        <v>74</v>
      </c>
      <c r="AA643" s="53">
        <v>1.7602602231013473E-7</v>
      </c>
      <c r="AB643" s="53" t="s">
        <v>74</v>
      </c>
      <c r="AC643" s="53">
        <v>5.7421749436937887E-7</v>
      </c>
      <c r="AD643" s="53" t="s">
        <v>74</v>
      </c>
      <c r="AE643" s="53" t="s">
        <v>71</v>
      </c>
    </row>
    <row r="644" spans="1:31" x14ac:dyDescent="0.2">
      <c r="A644" s="48">
        <v>101279</v>
      </c>
      <c r="B644" s="49">
        <v>101279</v>
      </c>
      <c r="C644" s="50" t="s">
        <v>714</v>
      </c>
      <c r="D644" s="51">
        <v>0</v>
      </c>
      <c r="E644" s="51">
        <v>0</v>
      </c>
      <c r="F644" s="51">
        <v>0</v>
      </c>
      <c r="G644" s="52">
        <v>0</v>
      </c>
      <c r="H644" s="52">
        <v>0</v>
      </c>
      <c r="I644" s="51">
        <v>0</v>
      </c>
      <c r="J644" s="51">
        <v>0</v>
      </c>
      <c r="K644" s="53">
        <v>769.08144880300074</v>
      </c>
      <c r="L644" s="53">
        <v>325.29853712570628</v>
      </c>
      <c r="M644" s="53">
        <v>35764.804870909713</v>
      </c>
      <c r="N644" s="53">
        <v>1.8372736618432067E-2</v>
      </c>
      <c r="O644" s="53">
        <v>940.23009297575766</v>
      </c>
      <c r="P644" s="53">
        <v>940.2300929757572</v>
      </c>
      <c r="Q644" s="53" t="s">
        <v>71</v>
      </c>
      <c r="R644" s="53" t="s">
        <v>74</v>
      </c>
      <c r="S644" s="53" t="s">
        <v>74</v>
      </c>
      <c r="T644" s="53" t="s">
        <v>74</v>
      </c>
      <c r="U644" s="53" t="s">
        <v>74</v>
      </c>
      <c r="V644" s="53" t="s">
        <v>74</v>
      </c>
      <c r="W644" s="53" t="s">
        <v>74</v>
      </c>
      <c r="X644" s="53" t="s">
        <v>74</v>
      </c>
      <c r="Y644" s="53" t="s">
        <v>74</v>
      </c>
      <c r="Z644" s="53" t="s">
        <v>74</v>
      </c>
      <c r="AA644" s="53" t="s">
        <v>74</v>
      </c>
      <c r="AB644" s="53" t="s">
        <v>74</v>
      </c>
      <c r="AC644" s="53" t="s">
        <v>74</v>
      </c>
      <c r="AD644" s="53" t="s">
        <v>74</v>
      </c>
      <c r="AE644" s="53" t="s">
        <v>74</v>
      </c>
    </row>
    <row r="645" spans="1:31" x14ac:dyDescent="0.2">
      <c r="A645" s="48">
        <v>101428</v>
      </c>
      <c r="B645" s="49">
        <v>101428</v>
      </c>
      <c r="C645" s="50" t="s">
        <v>715</v>
      </c>
      <c r="D645" s="51">
        <v>0</v>
      </c>
      <c r="E645" s="51">
        <v>0</v>
      </c>
      <c r="F645" s="51">
        <v>0</v>
      </c>
      <c r="G645" s="52">
        <v>0</v>
      </c>
      <c r="H645" s="52">
        <v>0</v>
      </c>
      <c r="I645" s="51">
        <v>0</v>
      </c>
      <c r="J645" s="51">
        <v>0</v>
      </c>
      <c r="K645" s="53">
        <v>115.02279918879007</v>
      </c>
      <c r="L645" s="53">
        <v>90.96817629793803</v>
      </c>
      <c r="M645" s="53">
        <v>2790.6676281743885</v>
      </c>
      <c r="N645" s="53">
        <v>2.9182766740404656E-4</v>
      </c>
      <c r="O645" s="53">
        <v>456.28300310479284</v>
      </c>
      <c r="P645" s="53">
        <v>456.28300310479267</v>
      </c>
      <c r="Q645" s="53" t="s">
        <v>73</v>
      </c>
      <c r="R645" s="53" t="s">
        <v>74</v>
      </c>
      <c r="S645" s="53" t="s">
        <v>74</v>
      </c>
      <c r="T645" s="53" t="s">
        <v>74</v>
      </c>
      <c r="U645" s="53" t="s">
        <v>74</v>
      </c>
      <c r="V645" s="53" t="s">
        <v>74</v>
      </c>
      <c r="W645" s="53" t="s">
        <v>74</v>
      </c>
      <c r="X645" s="53" t="s">
        <v>74</v>
      </c>
      <c r="Y645" s="53" t="s">
        <v>74</v>
      </c>
      <c r="Z645" s="53" t="s">
        <v>74</v>
      </c>
      <c r="AA645" s="53" t="s">
        <v>74</v>
      </c>
      <c r="AB645" s="53" t="s">
        <v>74</v>
      </c>
      <c r="AC645" s="53" t="s">
        <v>74</v>
      </c>
      <c r="AD645" s="53" t="s">
        <v>74</v>
      </c>
      <c r="AE645" s="53" t="s">
        <v>74</v>
      </c>
    </row>
    <row r="646" spans="1:31" x14ac:dyDescent="0.2">
      <c r="A646" s="48">
        <v>101542</v>
      </c>
      <c r="B646" s="49">
        <v>101542</v>
      </c>
      <c r="C646" s="50" t="s">
        <v>716</v>
      </c>
      <c r="D646" s="51">
        <v>0</v>
      </c>
      <c r="E646" s="51">
        <v>0</v>
      </c>
      <c r="F646" s="51">
        <v>0</v>
      </c>
      <c r="G646" s="52">
        <v>0</v>
      </c>
      <c r="H646" s="52">
        <v>0</v>
      </c>
      <c r="I646" s="51">
        <v>0</v>
      </c>
      <c r="J646" s="51">
        <v>0</v>
      </c>
      <c r="K646" s="53">
        <v>379.71523119430736</v>
      </c>
      <c r="L646" s="53">
        <v>82.752328303112321</v>
      </c>
      <c r="M646" s="53">
        <v>21034.060497337348</v>
      </c>
      <c r="N646" s="53">
        <v>6.0166900297646E-4</v>
      </c>
      <c r="O646" s="53">
        <v>307.58903546845556</v>
      </c>
      <c r="P646" s="53">
        <v>307.58903546845556</v>
      </c>
      <c r="Q646" s="53" t="s">
        <v>71</v>
      </c>
      <c r="R646" s="53" t="s">
        <v>74</v>
      </c>
      <c r="S646" s="53" t="s">
        <v>74</v>
      </c>
      <c r="T646" s="53" t="s">
        <v>74</v>
      </c>
      <c r="U646" s="53" t="s">
        <v>74</v>
      </c>
      <c r="V646" s="53" t="s">
        <v>74</v>
      </c>
      <c r="W646" s="53" t="s">
        <v>74</v>
      </c>
      <c r="X646" s="53" t="s">
        <v>74</v>
      </c>
      <c r="Y646" s="53" t="s">
        <v>74</v>
      </c>
      <c r="Z646" s="53" t="s">
        <v>74</v>
      </c>
      <c r="AA646" s="53" t="s">
        <v>74</v>
      </c>
      <c r="AB646" s="53" t="s">
        <v>74</v>
      </c>
      <c r="AC646" s="53" t="s">
        <v>74</v>
      </c>
      <c r="AD646" s="53" t="s">
        <v>74</v>
      </c>
      <c r="AE646" s="53" t="s">
        <v>74</v>
      </c>
    </row>
    <row r="647" spans="1:31" x14ac:dyDescent="0.2">
      <c r="A647" s="48">
        <v>101553</v>
      </c>
      <c r="B647" s="49">
        <v>101553</v>
      </c>
      <c r="C647" s="50" t="s">
        <v>717</v>
      </c>
      <c r="D647" s="51">
        <v>0</v>
      </c>
      <c r="E647" s="51">
        <v>0</v>
      </c>
      <c r="F647" s="51">
        <v>0</v>
      </c>
      <c r="G647" s="52">
        <v>0</v>
      </c>
      <c r="H647" s="52">
        <v>0</v>
      </c>
      <c r="I647" s="51">
        <v>0</v>
      </c>
      <c r="J647" s="51">
        <v>0</v>
      </c>
      <c r="K647" s="53">
        <v>7.7535513086991292</v>
      </c>
      <c r="L647" s="53">
        <v>7.4054695360566978</v>
      </c>
      <c r="M647" s="53">
        <v>2327.8101998458737</v>
      </c>
      <c r="N647" s="53">
        <v>1.028374433462458</v>
      </c>
      <c r="O647" s="53">
        <v>13.576484035715653</v>
      </c>
      <c r="P647" s="53">
        <v>13.576484035715653</v>
      </c>
      <c r="Q647" s="53" t="s">
        <v>73</v>
      </c>
      <c r="R647" s="53" t="s">
        <v>74</v>
      </c>
      <c r="S647" s="53" t="s">
        <v>74</v>
      </c>
      <c r="T647" s="53" t="s">
        <v>74</v>
      </c>
      <c r="U647" s="53" t="s">
        <v>74</v>
      </c>
      <c r="V647" s="53" t="s">
        <v>74</v>
      </c>
      <c r="W647" s="53" t="s">
        <v>74</v>
      </c>
      <c r="X647" s="53" t="s">
        <v>74</v>
      </c>
      <c r="Y647" s="53" t="s">
        <v>74</v>
      </c>
      <c r="Z647" s="53" t="s">
        <v>74</v>
      </c>
      <c r="AA647" s="53" t="s">
        <v>74</v>
      </c>
      <c r="AB647" s="53" t="s">
        <v>74</v>
      </c>
      <c r="AC647" s="53" t="s">
        <v>74</v>
      </c>
      <c r="AD647" s="53" t="s">
        <v>74</v>
      </c>
      <c r="AE647" s="53" t="s">
        <v>74</v>
      </c>
    </row>
    <row r="648" spans="1:31" x14ac:dyDescent="0.2">
      <c r="A648" s="48">
        <v>101611</v>
      </c>
      <c r="B648" s="49">
        <v>101611</v>
      </c>
      <c r="C648" s="50" t="s">
        <v>718</v>
      </c>
      <c r="D648" s="51">
        <v>0</v>
      </c>
      <c r="E648" s="51">
        <v>0</v>
      </c>
      <c r="F648" s="51">
        <v>0</v>
      </c>
      <c r="G648" s="52">
        <v>0</v>
      </c>
      <c r="H648" s="52">
        <v>0</v>
      </c>
      <c r="I648" s="51">
        <v>0</v>
      </c>
      <c r="J648" s="51">
        <v>0</v>
      </c>
      <c r="K648" s="53" t="s">
        <v>74</v>
      </c>
      <c r="L648" s="53" t="s">
        <v>74</v>
      </c>
      <c r="M648" s="53" t="s">
        <v>74</v>
      </c>
      <c r="N648" s="53" t="s">
        <v>74</v>
      </c>
      <c r="O648" s="53" t="s">
        <v>74</v>
      </c>
      <c r="P648" s="53" t="s">
        <v>74</v>
      </c>
      <c r="Q648" s="53" t="s">
        <v>74</v>
      </c>
      <c r="R648" s="53">
        <v>1.4445072965498321E-6</v>
      </c>
      <c r="S648" s="53" t="s">
        <v>74</v>
      </c>
      <c r="T648" s="53">
        <v>3.4193097856440017E-7</v>
      </c>
      <c r="U648" s="53" t="s">
        <v>74</v>
      </c>
      <c r="V648" s="53">
        <v>2.8498581530535234E-5</v>
      </c>
      <c r="W648" s="53" t="s">
        <v>74</v>
      </c>
      <c r="X648" s="53">
        <v>5.8607682114893536E-7</v>
      </c>
      <c r="Y648" s="53" t="s">
        <v>74</v>
      </c>
      <c r="Z648" s="53">
        <v>3.362006032468934E-7</v>
      </c>
      <c r="AA648" s="53" t="s">
        <v>74</v>
      </c>
      <c r="AB648" s="53">
        <v>1.6187384859187121E-6</v>
      </c>
      <c r="AC648" s="53" t="s">
        <v>74</v>
      </c>
      <c r="AD648" s="53" t="s">
        <v>71</v>
      </c>
      <c r="AE648" s="53" t="s">
        <v>74</v>
      </c>
    </row>
    <row r="649" spans="1:31" x14ac:dyDescent="0.2">
      <c r="A649" s="48">
        <v>101688</v>
      </c>
      <c r="B649" s="49">
        <v>101688</v>
      </c>
      <c r="C649" s="57" t="s">
        <v>719</v>
      </c>
      <c r="D649" s="51">
        <v>0</v>
      </c>
      <c r="E649" s="51">
        <v>0</v>
      </c>
      <c r="F649" s="51">
        <v>0</v>
      </c>
      <c r="G649" s="52">
        <v>0</v>
      </c>
      <c r="H649" s="52">
        <v>0</v>
      </c>
      <c r="I649" s="51">
        <v>0</v>
      </c>
      <c r="J649" s="51">
        <v>0.89309743589743595</v>
      </c>
      <c r="K649" s="53" t="s">
        <v>74</v>
      </c>
      <c r="L649" s="53" t="s">
        <v>74</v>
      </c>
      <c r="M649" s="53" t="s">
        <v>74</v>
      </c>
      <c r="N649" s="53" t="s">
        <v>74</v>
      </c>
      <c r="O649" s="53" t="s">
        <v>74</v>
      </c>
      <c r="P649" s="53" t="s">
        <v>74</v>
      </c>
      <c r="Q649" s="53" t="s">
        <v>74</v>
      </c>
      <c r="R649" s="53" t="s">
        <v>74</v>
      </c>
      <c r="S649" s="53" t="s">
        <v>74</v>
      </c>
      <c r="T649" s="53" t="s">
        <v>74</v>
      </c>
      <c r="U649" s="53" t="s">
        <v>74</v>
      </c>
      <c r="V649" s="53" t="s">
        <v>74</v>
      </c>
      <c r="W649" s="53" t="s">
        <v>74</v>
      </c>
      <c r="X649" s="53" t="s">
        <v>74</v>
      </c>
      <c r="Y649" s="53" t="s">
        <v>74</v>
      </c>
      <c r="Z649" s="53" t="s">
        <v>74</v>
      </c>
      <c r="AA649" s="53" t="s">
        <v>74</v>
      </c>
      <c r="AB649" s="53" t="s">
        <v>74</v>
      </c>
      <c r="AC649" s="53" t="s">
        <v>74</v>
      </c>
      <c r="AD649" s="53" t="s">
        <v>74</v>
      </c>
      <c r="AE649" s="53" t="s">
        <v>74</v>
      </c>
    </row>
    <row r="650" spans="1:31" x14ac:dyDescent="0.2">
      <c r="A650" s="48">
        <v>101724</v>
      </c>
      <c r="B650" s="49">
        <v>101724</v>
      </c>
      <c r="C650" s="50" t="s">
        <v>720</v>
      </c>
      <c r="D650" s="51">
        <v>0</v>
      </c>
      <c r="E650" s="51">
        <v>0</v>
      </c>
      <c r="F650" s="51">
        <v>0</v>
      </c>
      <c r="G650" s="52">
        <v>0</v>
      </c>
      <c r="H650" s="52">
        <v>0</v>
      </c>
      <c r="I650" s="51">
        <v>0</v>
      </c>
      <c r="J650" s="51">
        <v>0</v>
      </c>
      <c r="K650" s="53">
        <v>184.97152590849504</v>
      </c>
      <c r="L650" s="53">
        <v>20.391294880539139</v>
      </c>
      <c r="M650" s="53">
        <v>19607.501270156481</v>
      </c>
      <c r="N650" s="53">
        <v>2.8525216341250305E-2</v>
      </c>
      <c r="O650" s="53">
        <v>90.686856044138693</v>
      </c>
      <c r="P650" s="53">
        <v>90.686856044138707</v>
      </c>
      <c r="Q650" s="53" t="s">
        <v>71</v>
      </c>
      <c r="R650" s="53" t="s">
        <v>74</v>
      </c>
      <c r="S650" s="53" t="s">
        <v>74</v>
      </c>
      <c r="T650" s="53" t="s">
        <v>74</v>
      </c>
      <c r="U650" s="53" t="s">
        <v>74</v>
      </c>
      <c r="V650" s="53" t="s">
        <v>74</v>
      </c>
      <c r="W650" s="53" t="s">
        <v>74</v>
      </c>
      <c r="X650" s="53" t="s">
        <v>74</v>
      </c>
      <c r="Y650" s="53" t="s">
        <v>74</v>
      </c>
      <c r="Z650" s="53" t="s">
        <v>74</v>
      </c>
      <c r="AA650" s="53" t="s">
        <v>74</v>
      </c>
      <c r="AB650" s="53" t="s">
        <v>74</v>
      </c>
      <c r="AC650" s="53" t="s">
        <v>74</v>
      </c>
      <c r="AD650" s="53" t="s">
        <v>74</v>
      </c>
      <c r="AE650" s="53" t="s">
        <v>74</v>
      </c>
    </row>
    <row r="651" spans="1:31" x14ac:dyDescent="0.2">
      <c r="A651" s="48">
        <v>101779</v>
      </c>
      <c r="B651" s="49">
        <v>101779</v>
      </c>
      <c r="C651" s="50" t="s">
        <v>721</v>
      </c>
      <c r="D651" s="51">
        <v>0</v>
      </c>
      <c r="E651" s="51">
        <v>0</v>
      </c>
      <c r="F651" s="51">
        <v>0</v>
      </c>
      <c r="G651" s="52">
        <v>0</v>
      </c>
      <c r="H651" s="52">
        <v>0</v>
      </c>
      <c r="I651" s="51">
        <v>0</v>
      </c>
      <c r="J651" s="51">
        <v>0</v>
      </c>
      <c r="K651" s="53">
        <v>27.565860726299174</v>
      </c>
      <c r="L651" s="53">
        <v>5.4720505750363513</v>
      </c>
      <c r="M651" s="53">
        <v>1540.5235507902637</v>
      </c>
      <c r="N651" s="53">
        <v>1.0378161800393165E-5</v>
      </c>
      <c r="O651" s="53">
        <v>14.278964822619145</v>
      </c>
      <c r="P651" s="53">
        <v>14.278964822619145</v>
      </c>
      <c r="Q651" s="53" t="s">
        <v>71</v>
      </c>
      <c r="R651" s="53" t="s">
        <v>74</v>
      </c>
      <c r="S651" s="53" t="s">
        <v>74</v>
      </c>
      <c r="T651" s="53" t="s">
        <v>74</v>
      </c>
      <c r="U651" s="53" t="s">
        <v>74</v>
      </c>
      <c r="V651" s="53" t="s">
        <v>74</v>
      </c>
      <c r="W651" s="53" t="s">
        <v>74</v>
      </c>
      <c r="X651" s="53" t="s">
        <v>74</v>
      </c>
      <c r="Y651" s="53" t="s">
        <v>74</v>
      </c>
      <c r="Z651" s="53" t="s">
        <v>74</v>
      </c>
      <c r="AA651" s="53" t="s">
        <v>74</v>
      </c>
      <c r="AB651" s="53" t="s">
        <v>74</v>
      </c>
      <c r="AC651" s="53" t="s">
        <v>74</v>
      </c>
      <c r="AD651" s="53" t="s">
        <v>74</v>
      </c>
      <c r="AE651" s="53" t="s">
        <v>74</v>
      </c>
    </row>
    <row r="652" spans="1:31" x14ac:dyDescent="0.2">
      <c r="A652" s="48">
        <v>101791</v>
      </c>
      <c r="B652" s="49">
        <v>101791</v>
      </c>
      <c r="C652" s="50" t="s">
        <v>722</v>
      </c>
      <c r="D652" s="51">
        <v>0</v>
      </c>
      <c r="E652" s="51">
        <v>0</v>
      </c>
      <c r="F652" s="51">
        <v>0</v>
      </c>
      <c r="G652" s="52">
        <v>0</v>
      </c>
      <c r="H652" s="52">
        <v>0</v>
      </c>
      <c r="I652" s="51">
        <v>0</v>
      </c>
      <c r="J652" s="51">
        <v>0</v>
      </c>
      <c r="K652" s="53" t="s">
        <v>74</v>
      </c>
      <c r="L652" s="53" t="s">
        <v>74</v>
      </c>
      <c r="M652" s="53" t="s">
        <v>74</v>
      </c>
      <c r="N652" s="53" t="s">
        <v>74</v>
      </c>
      <c r="O652" s="53" t="s">
        <v>74</v>
      </c>
      <c r="P652" s="53" t="s">
        <v>74</v>
      </c>
      <c r="Q652" s="53" t="s">
        <v>74</v>
      </c>
      <c r="R652" s="53">
        <v>8.3933402405069886E-7</v>
      </c>
      <c r="S652" s="53" t="s">
        <v>74</v>
      </c>
      <c r="T652" s="53">
        <v>2.3857027329112251E-7</v>
      </c>
      <c r="U652" s="53" t="s">
        <v>74</v>
      </c>
      <c r="V652" s="53">
        <v>1.027649660228346E-5</v>
      </c>
      <c r="W652" s="53" t="s">
        <v>74</v>
      </c>
      <c r="X652" s="53">
        <v>1.9656005497459229E-7</v>
      </c>
      <c r="Y652" s="53" t="s">
        <v>74</v>
      </c>
      <c r="Z652" s="53">
        <v>1.3652392306444616E-7</v>
      </c>
      <c r="AA652" s="53" t="s">
        <v>74</v>
      </c>
      <c r="AB652" s="53">
        <v>3.6272247544637799E-7</v>
      </c>
      <c r="AC652" s="53" t="s">
        <v>74</v>
      </c>
      <c r="AD652" s="53" t="s">
        <v>71</v>
      </c>
      <c r="AE652" s="53" t="s">
        <v>74</v>
      </c>
    </row>
    <row r="653" spans="1:31" x14ac:dyDescent="0.2">
      <c r="A653" s="48">
        <v>101804</v>
      </c>
      <c r="B653" s="49">
        <v>101804</v>
      </c>
      <c r="C653" s="50" t="s">
        <v>723</v>
      </c>
      <c r="D653" s="51">
        <v>0</v>
      </c>
      <c r="E653" s="51">
        <v>0</v>
      </c>
      <c r="F653" s="51">
        <v>0</v>
      </c>
      <c r="G653" s="52">
        <v>0</v>
      </c>
      <c r="H653" s="52">
        <v>0</v>
      </c>
      <c r="I653" s="51">
        <v>0</v>
      </c>
      <c r="J653" s="51">
        <v>0</v>
      </c>
      <c r="K653" s="53" t="s">
        <v>74</v>
      </c>
      <c r="L653" s="53" t="s">
        <v>74</v>
      </c>
      <c r="M653" s="53" t="s">
        <v>74</v>
      </c>
      <c r="N653" s="53" t="s">
        <v>74</v>
      </c>
      <c r="O653" s="53" t="s">
        <v>74</v>
      </c>
      <c r="P653" s="53" t="s">
        <v>74</v>
      </c>
      <c r="Q653" s="53" t="s">
        <v>74</v>
      </c>
      <c r="R653" s="53">
        <v>2.0381708428803715E-6</v>
      </c>
      <c r="S653" s="53" t="s">
        <v>74</v>
      </c>
      <c r="T653" s="53">
        <v>4.2280417559317167E-7</v>
      </c>
      <c r="U653" s="53" t="s">
        <v>74</v>
      </c>
      <c r="V653" s="53">
        <v>9.9273261628236138E-6</v>
      </c>
      <c r="W653" s="53" t="s">
        <v>74</v>
      </c>
      <c r="X653" s="53">
        <v>5.6637617334473405E-9</v>
      </c>
      <c r="Y653" s="53" t="s">
        <v>74</v>
      </c>
      <c r="Z653" s="53">
        <v>4.0291917405443752E-7</v>
      </c>
      <c r="AA653" s="53" t="s">
        <v>74</v>
      </c>
      <c r="AB653" s="53">
        <v>7.2900593266790957E-7</v>
      </c>
      <c r="AC653" s="53" t="s">
        <v>74</v>
      </c>
      <c r="AD653" s="53" t="s">
        <v>71</v>
      </c>
      <c r="AE653" s="53" t="s">
        <v>74</v>
      </c>
    </row>
    <row r="654" spans="1:31" x14ac:dyDescent="0.2">
      <c r="A654" s="48">
        <v>101815</v>
      </c>
      <c r="B654" s="49">
        <v>101815</v>
      </c>
      <c r="C654" s="50" t="s">
        <v>724</v>
      </c>
      <c r="D654" s="51">
        <v>0</v>
      </c>
      <c r="E654" s="51">
        <v>0</v>
      </c>
      <c r="F654" s="51">
        <v>0</v>
      </c>
      <c r="G654" s="52">
        <v>0</v>
      </c>
      <c r="H654" s="52">
        <v>0</v>
      </c>
      <c r="I654" s="51">
        <v>0</v>
      </c>
      <c r="J654" s="51">
        <v>0</v>
      </c>
      <c r="K654" s="53">
        <v>3.6092143551034575</v>
      </c>
      <c r="L654" s="53">
        <v>2.8980743366586559</v>
      </c>
      <c r="M654" s="53">
        <v>744.22152478706926</v>
      </c>
      <c r="N654" s="53">
        <v>0.16873474956756118</v>
      </c>
      <c r="O654" s="53">
        <v>0.82228692317006224</v>
      </c>
      <c r="P654" s="53">
        <v>0.82228692317006236</v>
      </c>
      <c r="Q654" s="53" t="s">
        <v>73</v>
      </c>
      <c r="R654" s="53" t="s">
        <v>74</v>
      </c>
      <c r="S654" s="53" t="s">
        <v>74</v>
      </c>
      <c r="T654" s="53" t="s">
        <v>74</v>
      </c>
      <c r="U654" s="53" t="s">
        <v>74</v>
      </c>
      <c r="V654" s="53" t="s">
        <v>74</v>
      </c>
      <c r="W654" s="53" t="s">
        <v>74</v>
      </c>
      <c r="X654" s="53" t="s">
        <v>74</v>
      </c>
      <c r="Y654" s="53" t="s">
        <v>74</v>
      </c>
      <c r="Z654" s="53" t="s">
        <v>74</v>
      </c>
      <c r="AA654" s="53" t="s">
        <v>74</v>
      </c>
      <c r="AB654" s="53" t="s">
        <v>74</v>
      </c>
      <c r="AC654" s="53" t="s">
        <v>74</v>
      </c>
      <c r="AD654" s="53" t="s">
        <v>74</v>
      </c>
      <c r="AE654" s="53" t="s">
        <v>74</v>
      </c>
    </row>
    <row r="655" spans="1:31" x14ac:dyDescent="0.2">
      <c r="A655" s="48">
        <v>101826</v>
      </c>
      <c r="B655" s="49">
        <v>101826</v>
      </c>
      <c r="C655" s="50" t="s">
        <v>725</v>
      </c>
      <c r="D655" s="51">
        <v>0</v>
      </c>
      <c r="E655" s="51">
        <v>0</v>
      </c>
      <c r="F655" s="51">
        <v>0</v>
      </c>
      <c r="G655" s="52">
        <v>0</v>
      </c>
      <c r="H655" s="52">
        <v>0</v>
      </c>
      <c r="I655" s="51">
        <v>0</v>
      </c>
      <c r="J655" s="51">
        <v>0</v>
      </c>
      <c r="K655" s="53">
        <v>16.409670760813633</v>
      </c>
      <c r="L655" s="53">
        <v>10.114461356831965</v>
      </c>
      <c r="M655" s="53">
        <v>520.11282575626615</v>
      </c>
      <c r="N655" s="53">
        <v>1.711946739927514E-2</v>
      </c>
      <c r="O655" s="53">
        <v>2.382151534783628</v>
      </c>
      <c r="P655" s="53">
        <v>2.382151534783628</v>
      </c>
      <c r="Q655" s="53" t="s">
        <v>73</v>
      </c>
      <c r="R655" s="53" t="s">
        <v>74</v>
      </c>
      <c r="S655" s="53" t="s">
        <v>74</v>
      </c>
      <c r="T655" s="53" t="s">
        <v>74</v>
      </c>
      <c r="U655" s="53" t="s">
        <v>74</v>
      </c>
      <c r="V655" s="53" t="s">
        <v>74</v>
      </c>
      <c r="W655" s="53" t="s">
        <v>74</v>
      </c>
      <c r="X655" s="53" t="s">
        <v>74</v>
      </c>
      <c r="Y655" s="53" t="s">
        <v>74</v>
      </c>
      <c r="Z655" s="53" t="s">
        <v>74</v>
      </c>
      <c r="AA655" s="53" t="s">
        <v>74</v>
      </c>
      <c r="AB655" s="53" t="s">
        <v>74</v>
      </c>
      <c r="AC655" s="53" t="s">
        <v>74</v>
      </c>
      <c r="AD655" s="53" t="s">
        <v>74</v>
      </c>
      <c r="AE655" s="53" t="s">
        <v>74</v>
      </c>
    </row>
    <row r="656" spans="1:31" x14ac:dyDescent="0.2">
      <c r="A656" s="48">
        <v>101837</v>
      </c>
      <c r="B656" s="49">
        <v>101837</v>
      </c>
      <c r="C656" s="50" t="s">
        <v>726</v>
      </c>
      <c r="D656" s="51">
        <v>0</v>
      </c>
      <c r="E656" s="51">
        <v>0</v>
      </c>
      <c r="F656" s="51">
        <v>0</v>
      </c>
      <c r="G656" s="52">
        <v>0</v>
      </c>
      <c r="H656" s="52">
        <v>0</v>
      </c>
      <c r="I656" s="51">
        <v>0</v>
      </c>
      <c r="J656" s="51">
        <v>0</v>
      </c>
      <c r="K656" s="53">
        <v>0.41349863085634814</v>
      </c>
      <c r="L656" s="53">
        <v>0.39645179054411733</v>
      </c>
      <c r="M656" s="53">
        <v>814.73877166963052</v>
      </c>
      <c r="N656" s="53">
        <v>1.9172310760183491E-2</v>
      </c>
      <c r="O656" s="53">
        <v>25.328465478846699</v>
      </c>
      <c r="P656" s="53">
        <v>25.328465478846699</v>
      </c>
      <c r="Q656" s="53" t="s">
        <v>73</v>
      </c>
      <c r="R656" s="53" t="s">
        <v>74</v>
      </c>
      <c r="S656" s="53" t="s">
        <v>74</v>
      </c>
      <c r="T656" s="53" t="s">
        <v>74</v>
      </c>
      <c r="U656" s="53" t="s">
        <v>74</v>
      </c>
      <c r="V656" s="53" t="s">
        <v>74</v>
      </c>
      <c r="W656" s="53" t="s">
        <v>74</v>
      </c>
      <c r="X656" s="53" t="s">
        <v>74</v>
      </c>
      <c r="Y656" s="53" t="s">
        <v>74</v>
      </c>
      <c r="Z656" s="53" t="s">
        <v>74</v>
      </c>
      <c r="AA656" s="53" t="s">
        <v>74</v>
      </c>
      <c r="AB656" s="53" t="s">
        <v>74</v>
      </c>
      <c r="AC656" s="53" t="s">
        <v>74</v>
      </c>
      <c r="AD656" s="53" t="s">
        <v>74</v>
      </c>
      <c r="AE656" s="53" t="s">
        <v>74</v>
      </c>
    </row>
    <row r="657" spans="1:31" x14ac:dyDescent="0.2">
      <c r="A657" s="48">
        <v>101848</v>
      </c>
      <c r="B657" s="49">
        <v>101848</v>
      </c>
      <c r="C657" s="50" t="s">
        <v>727</v>
      </c>
      <c r="D657" s="51">
        <v>0</v>
      </c>
      <c r="E657" s="51">
        <v>0</v>
      </c>
      <c r="F657" s="51">
        <v>0</v>
      </c>
      <c r="G657" s="52">
        <v>0</v>
      </c>
      <c r="H657" s="52">
        <v>0</v>
      </c>
      <c r="I657" s="51">
        <v>0</v>
      </c>
      <c r="J657" s="51">
        <v>0</v>
      </c>
      <c r="K657" s="53">
        <v>8.3337787917051536</v>
      </c>
      <c r="L657" s="53">
        <v>7.6532537485514336</v>
      </c>
      <c r="M657" s="53">
        <v>3179.0273937350294</v>
      </c>
      <c r="N657" s="53">
        <v>0.52753803454367654</v>
      </c>
      <c r="O657" s="53">
        <v>12.144532123972219</v>
      </c>
      <c r="P657" s="53">
        <v>12.144532123972214</v>
      </c>
      <c r="Q657" s="53" t="s">
        <v>71</v>
      </c>
      <c r="R657" s="53" t="s">
        <v>74</v>
      </c>
      <c r="S657" s="53" t="s">
        <v>74</v>
      </c>
      <c r="T657" s="53" t="s">
        <v>74</v>
      </c>
      <c r="U657" s="53" t="s">
        <v>74</v>
      </c>
      <c r="V657" s="53" t="s">
        <v>74</v>
      </c>
      <c r="W657" s="53" t="s">
        <v>74</v>
      </c>
      <c r="X657" s="53" t="s">
        <v>74</v>
      </c>
      <c r="Y657" s="53" t="s">
        <v>74</v>
      </c>
      <c r="Z657" s="53" t="s">
        <v>74</v>
      </c>
      <c r="AA657" s="53" t="s">
        <v>74</v>
      </c>
      <c r="AB657" s="53" t="s">
        <v>74</v>
      </c>
      <c r="AC657" s="53" t="s">
        <v>74</v>
      </c>
      <c r="AD657" s="53" t="s">
        <v>74</v>
      </c>
      <c r="AE657" s="53" t="s">
        <v>74</v>
      </c>
    </row>
    <row r="658" spans="1:31" x14ac:dyDescent="0.2">
      <c r="A658" s="48">
        <v>101860</v>
      </c>
      <c r="B658" s="49">
        <v>101860</v>
      </c>
      <c r="C658" s="57" t="s">
        <v>728</v>
      </c>
      <c r="D658" s="51">
        <v>0</v>
      </c>
      <c r="E658" s="51">
        <v>0</v>
      </c>
      <c r="F658" s="51">
        <v>0</v>
      </c>
      <c r="G658" s="52">
        <v>0</v>
      </c>
      <c r="H658" s="52">
        <v>0</v>
      </c>
      <c r="I658" s="51">
        <v>0</v>
      </c>
      <c r="J658" s="51">
        <v>2.9551538461538467</v>
      </c>
      <c r="K658" s="53" t="s">
        <v>74</v>
      </c>
      <c r="L658" s="53" t="s">
        <v>74</v>
      </c>
      <c r="M658" s="53" t="s">
        <v>74</v>
      </c>
      <c r="N658" s="53" t="s">
        <v>74</v>
      </c>
      <c r="O658" s="53" t="s">
        <v>74</v>
      </c>
      <c r="P658" s="53" t="s">
        <v>74</v>
      </c>
      <c r="Q658" s="53" t="s">
        <v>74</v>
      </c>
      <c r="R658" s="53" t="s">
        <v>74</v>
      </c>
      <c r="S658" s="53" t="s">
        <v>74</v>
      </c>
      <c r="T658" s="53" t="s">
        <v>74</v>
      </c>
      <c r="U658" s="53" t="s">
        <v>74</v>
      </c>
      <c r="V658" s="53" t="s">
        <v>74</v>
      </c>
      <c r="W658" s="53" t="s">
        <v>74</v>
      </c>
      <c r="X658" s="53" t="s">
        <v>74</v>
      </c>
      <c r="Y658" s="53" t="s">
        <v>74</v>
      </c>
      <c r="Z658" s="53" t="s">
        <v>74</v>
      </c>
      <c r="AA658" s="53" t="s">
        <v>74</v>
      </c>
      <c r="AB658" s="53" t="s">
        <v>74</v>
      </c>
      <c r="AC658" s="53" t="s">
        <v>74</v>
      </c>
      <c r="AD658" s="53" t="s">
        <v>74</v>
      </c>
      <c r="AE658" s="53" t="s">
        <v>74</v>
      </c>
    </row>
    <row r="659" spans="1:31" x14ac:dyDescent="0.2">
      <c r="A659" s="48">
        <v>101906</v>
      </c>
      <c r="B659" s="49">
        <v>101906</v>
      </c>
      <c r="C659" s="50" t="s">
        <v>729</v>
      </c>
      <c r="D659" s="51">
        <v>0</v>
      </c>
      <c r="E659" s="51">
        <v>0</v>
      </c>
      <c r="F659" s="51">
        <v>0</v>
      </c>
      <c r="G659" s="52">
        <v>0</v>
      </c>
      <c r="H659" s="52">
        <v>0</v>
      </c>
      <c r="I659" s="51">
        <v>0</v>
      </c>
      <c r="J659" s="51">
        <v>0</v>
      </c>
      <c r="K659" s="53" t="s">
        <v>74</v>
      </c>
      <c r="L659" s="53" t="s">
        <v>74</v>
      </c>
      <c r="M659" s="53" t="s">
        <v>74</v>
      </c>
      <c r="N659" s="53" t="s">
        <v>74</v>
      </c>
      <c r="O659" s="53" t="s">
        <v>74</v>
      </c>
      <c r="P659" s="53" t="s">
        <v>74</v>
      </c>
      <c r="Q659" s="53" t="s">
        <v>74</v>
      </c>
      <c r="R659" s="53">
        <v>4.7351582632499254E-6</v>
      </c>
      <c r="S659" s="53" t="s">
        <v>74</v>
      </c>
      <c r="T659" s="53">
        <v>6.6789633217042666E-7</v>
      </c>
      <c r="U659" s="53" t="s">
        <v>74</v>
      </c>
      <c r="V659" s="53">
        <v>2.4890364416023007E-5</v>
      </c>
      <c r="W659" s="53" t="s">
        <v>74</v>
      </c>
      <c r="X659" s="53">
        <v>1.2060655506592291E-8</v>
      </c>
      <c r="Y659" s="53" t="s">
        <v>74</v>
      </c>
      <c r="Z659" s="53">
        <v>5.3283665482335235E-6</v>
      </c>
      <c r="AA659" s="53" t="s">
        <v>74</v>
      </c>
      <c r="AB659" s="53">
        <v>7.8849549818036284E-6</v>
      </c>
      <c r="AC659" s="53" t="s">
        <v>74</v>
      </c>
      <c r="AD659" s="53" t="s">
        <v>73</v>
      </c>
      <c r="AE659" s="53" t="s">
        <v>74</v>
      </c>
    </row>
    <row r="660" spans="1:31" x14ac:dyDescent="0.2">
      <c r="A660" s="48">
        <v>102012</v>
      </c>
      <c r="B660" s="49">
        <v>102012</v>
      </c>
      <c r="C660" s="50" t="s">
        <v>730</v>
      </c>
      <c r="D660" s="51">
        <v>0</v>
      </c>
      <c r="E660" s="51">
        <v>0</v>
      </c>
      <c r="F660" s="51">
        <v>0</v>
      </c>
      <c r="G660" s="52">
        <v>0</v>
      </c>
      <c r="H660" s="52">
        <v>0</v>
      </c>
      <c r="I660" s="51">
        <v>0</v>
      </c>
      <c r="J660" s="51">
        <v>0</v>
      </c>
      <c r="K660" s="53">
        <v>9.7551537039928515</v>
      </c>
      <c r="L660" s="53">
        <v>9.0217837769721729</v>
      </c>
      <c r="M660" s="53">
        <v>101.7716703361244</v>
      </c>
      <c r="N660" s="53">
        <v>2.2002104316014411E-5</v>
      </c>
      <c r="O660" s="53">
        <v>21.615503178353862</v>
      </c>
      <c r="P660" s="53">
        <v>21.615503178353862</v>
      </c>
      <c r="Q660" s="53" t="s">
        <v>73</v>
      </c>
      <c r="R660" s="53" t="s">
        <v>74</v>
      </c>
      <c r="S660" s="53" t="s">
        <v>74</v>
      </c>
      <c r="T660" s="53" t="s">
        <v>74</v>
      </c>
      <c r="U660" s="53" t="s">
        <v>74</v>
      </c>
      <c r="V660" s="53" t="s">
        <v>74</v>
      </c>
      <c r="W660" s="53" t="s">
        <v>74</v>
      </c>
      <c r="X660" s="53" t="s">
        <v>74</v>
      </c>
      <c r="Y660" s="53" t="s">
        <v>74</v>
      </c>
      <c r="Z660" s="53" t="s">
        <v>74</v>
      </c>
      <c r="AA660" s="53" t="s">
        <v>74</v>
      </c>
      <c r="AB660" s="53" t="s">
        <v>74</v>
      </c>
      <c r="AC660" s="53" t="s">
        <v>74</v>
      </c>
      <c r="AD660" s="53" t="s">
        <v>74</v>
      </c>
      <c r="AE660" s="53" t="s">
        <v>74</v>
      </c>
    </row>
    <row r="661" spans="1:31" x14ac:dyDescent="0.2">
      <c r="A661" s="48">
        <v>102067</v>
      </c>
      <c r="B661" s="49">
        <v>102067</v>
      </c>
      <c r="C661" s="50" t="s">
        <v>731</v>
      </c>
      <c r="D661" s="51">
        <v>0</v>
      </c>
      <c r="E661" s="51">
        <v>0</v>
      </c>
      <c r="F661" s="51">
        <v>0</v>
      </c>
      <c r="G661" s="52">
        <v>0</v>
      </c>
      <c r="H661" s="52">
        <v>0</v>
      </c>
      <c r="I661" s="51">
        <v>0</v>
      </c>
      <c r="J661" s="51">
        <v>0</v>
      </c>
      <c r="K661" s="53">
        <v>84.330997237513344</v>
      </c>
      <c r="L661" s="53">
        <v>25.598957479541092</v>
      </c>
      <c r="M661" s="53">
        <v>4457.5362929377834</v>
      </c>
      <c r="N661" s="53">
        <v>9.7149740981845138E-5</v>
      </c>
      <c r="O661" s="53">
        <v>52.709887328839876</v>
      </c>
      <c r="P661" s="53">
        <v>52.709887328839876</v>
      </c>
      <c r="Q661" s="53" t="s">
        <v>73</v>
      </c>
      <c r="R661" s="53" t="s">
        <v>74</v>
      </c>
      <c r="S661" s="53" t="s">
        <v>74</v>
      </c>
      <c r="T661" s="53" t="s">
        <v>74</v>
      </c>
      <c r="U661" s="53" t="s">
        <v>74</v>
      </c>
      <c r="V661" s="53" t="s">
        <v>74</v>
      </c>
      <c r="W661" s="53" t="s">
        <v>74</v>
      </c>
      <c r="X661" s="53" t="s">
        <v>74</v>
      </c>
      <c r="Y661" s="53" t="s">
        <v>74</v>
      </c>
      <c r="Z661" s="53" t="s">
        <v>74</v>
      </c>
      <c r="AA661" s="53" t="s">
        <v>74</v>
      </c>
      <c r="AB661" s="53" t="s">
        <v>74</v>
      </c>
      <c r="AC661" s="53" t="s">
        <v>74</v>
      </c>
      <c r="AD661" s="53" t="s">
        <v>74</v>
      </c>
      <c r="AE661" s="53" t="s">
        <v>74</v>
      </c>
    </row>
    <row r="662" spans="1:31" x14ac:dyDescent="0.2">
      <c r="A662" s="48">
        <v>102089</v>
      </c>
      <c r="B662" s="49">
        <v>102089</v>
      </c>
      <c r="C662" s="50" t="s">
        <v>732</v>
      </c>
      <c r="D662" s="51">
        <v>0</v>
      </c>
      <c r="E662" s="51">
        <v>0</v>
      </c>
      <c r="F662" s="51">
        <v>0</v>
      </c>
      <c r="G662" s="52">
        <v>0</v>
      </c>
      <c r="H662" s="52">
        <v>0</v>
      </c>
      <c r="I662" s="51">
        <v>0</v>
      </c>
      <c r="J662" s="51">
        <v>0</v>
      </c>
      <c r="K662" s="53">
        <v>20.185836661277602</v>
      </c>
      <c r="L662" s="53">
        <v>6.3053347581430179</v>
      </c>
      <c r="M662" s="53">
        <v>1074.4993882756444</v>
      </c>
      <c r="N662" s="53">
        <v>3.1398765721770051E-4</v>
      </c>
      <c r="O662" s="53">
        <v>17.489203139649856</v>
      </c>
      <c r="P662" s="53">
        <v>17.489203139649852</v>
      </c>
      <c r="Q662" s="53" t="s">
        <v>73</v>
      </c>
      <c r="R662" s="53" t="s">
        <v>74</v>
      </c>
      <c r="S662" s="53" t="s">
        <v>74</v>
      </c>
      <c r="T662" s="53" t="s">
        <v>74</v>
      </c>
      <c r="U662" s="53" t="s">
        <v>74</v>
      </c>
      <c r="V662" s="53" t="s">
        <v>74</v>
      </c>
      <c r="W662" s="53" t="s">
        <v>74</v>
      </c>
      <c r="X662" s="53" t="s">
        <v>74</v>
      </c>
      <c r="Y662" s="53" t="s">
        <v>74</v>
      </c>
      <c r="Z662" s="53" t="s">
        <v>74</v>
      </c>
      <c r="AA662" s="53" t="s">
        <v>74</v>
      </c>
      <c r="AB662" s="53" t="s">
        <v>74</v>
      </c>
      <c r="AC662" s="53" t="s">
        <v>74</v>
      </c>
      <c r="AD662" s="53" t="s">
        <v>74</v>
      </c>
      <c r="AE662" s="53" t="s">
        <v>74</v>
      </c>
    </row>
    <row r="663" spans="1:31" x14ac:dyDescent="0.2">
      <c r="A663" s="48">
        <v>102272</v>
      </c>
      <c r="B663" s="49">
        <v>102272</v>
      </c>
      <c r="C663" s="50" t="s">
        <v>733</v>
      </c>
      <c r="D663" s="51">
        <v>0</v>
      </c>
      <c r="E663" s="51">
        <v>0</v>
      </c>
      <c r="F663" s="51">
        <v>0</v>
      </c>
      <c r="G663" s="52">
        <v>0</v>
      </c>
      <c r="H663" s="52">
        <v>0</v>
      </c>
      <c r="I663" s="51">
        <v>0</v>
      </c>
      <c r="J663" s="51">
        <v>0</v>
      </c>
      <c r="K663" s="53">
        <v>0.13990256281302346</v>
      </c>
      <c r="L663" s="53">
        <v>0.13905727857560662</v>
      </c>
      <c r="M663" s="53">
        <v>183.13233753943524</v>
      </c>
      <c r="N663" s="53">
        <v>1.2910679708927951E-2</v>
      </c>
      <c r="O663" s="53">
        <v>9.434430917559272</v>
      </c>
      <c r="P663" s="53">
        <v>9.434430917559272</v>
      </c>
      <c r="Q663" s="53" t="s">
        <v>73</v>
      </c>
      <c r="R663" s="53" t="s">
        <v>74</v>
      </c>
      <c r="S663" s="53" t="s">
        <v>74</v>
      </c>
      <c r="T663" s="53" t="s">
        <v>74</v>
      </c>
      <c r="U663" s="53" t="s">
        <v>74</v>
      </c>
      <c r="V663" s="53" t="s">
        <v>74</v>
      </c>
      <c r="W663" s="53" t="s">
        <v>74</v>
      </c>
      <c r="X663" s="53" t="s">
        <v>74</v>
      </c>
      <c r="Y663" s="53" t="s">
        <v>74</v>
      </c>
      <c r="Z663" s="53" t="s">
        <v>74</v>
      </c>
      <c r="AA663" s="53" t="s">
        <v>74</v>
      </c>
      <c r="AB663" s="53" t="s">
        <v>74</v>
      </c>
      <c r="AC663" s="53" t="s">
        <v>74</v>
      </c>
      <c r="AD663" s="53" t="s">
        <v>74</v>
      </c>
      <c r="AE663" s="53" t="s">
        <v>74</v>
      </c>
    </row>
    <row r="664" spans="1:31" x14ac:dyDescent="0.2">
      <c r="A664" s="48">
        <v>102501</v>
      </c>
      <c r="B664" s="49">
        <v>102501</v>
      </c>
      <c r="C664" s="50" t="s">
        <v>734</v>
      </c>
      <c r="D664" s="51">
        <v>0</v>
      </c>
      <c r="E664" s="51">
        <v>0</v>
      </c>
      <c r="F664" s="51">
        <v>0</v>
      </c>
      <c r="G664" s="52">
        <v>0</v>
      </c>
      <c r="H664" s="52">
        <v>0</v>
      </c>
      <c r="I664" s="51">
        <v>0</v>
      </c>
      <c r="J664" s="51">
        <v>0</v>
      </c>
      <c r="K664" s="53" t="s">
        <v>74</v>
      </c>
      <c r="L664" s="53" t="s">
        <v>74</v>
      </c>
      <c r="M664" s="53" t="s">
        <v>74</v>
      </c>
      <c r="N664" s="53" t="s">
        <v>74</v>
      </c>
      <c r="O664" s="53" t="s">
        <v>74</v>
      </c>
      <c r="P664" s="53" t="s">
        <v>74</v>
      </c>
      <c r="Q664" s="53" t="s">
        <v>74</v>
      </c>
      <c r="R664" s="53">
        <v>4.4256271222485505E-8</v>
      </c>
      <c r="S664" s="53" t="s">
        <v>74</v>
      </c>
      <c r="T664" s="53">
        <v>2.2901838812313381E-9</v>
      </c>
      <c r="U664" s="53" t="s">
        <v>74</v>
      </c>
      <c r="V664" s="53">
        <v>1.8687071185766725E-7</v>
      </c>
      <c r="W664" s="53" t="s">
        <v>74</v>
      </c>
      <c r="X664" s="53">
        <v>9.5209512389689184E-11</v>
      </c>
      <c r="Y664" s="53" t="s">
        <v>74</v>
      </c>
      <c r="Z664" s="53">
        <v>2.6907098141131679E-8</v>
      </c>
      <c r="AA664" s="53" t="s">
        <v>74</v>
      </c>
      <c r="AB664" s="53">
        <v>3.6361910669417797E-8</v>
      </c>
      <c r="AC664" s="53" t="s">
        <v>74</v>
      </c>
      <c r="AD664" s="53" t="s">
        <v>71</v>
      </c>
      <c r="AE664" s="53" t="s">
        <v>74</v>
      </c>
    </row>
    <row r="665" spans="1:31" x14ac:dyDescent="0.2">
      <c r="A665" s="48">
        <v>102692</v>
      </c>
      <c r="B665" s="49">
        <v>102692</v>
      </c>
      <c r="C665" s="50" t="s">
        <v>735</v>
      </c>
      <c r="D665" s="51">
        <v>0</v>
      </c>
      <c r="E665" s="51">
        <v>0</v>
      </c>
      <c r="F665" s="51">
        <v>0</v>
      </c>
      <c r="G665" s="52">
        <v>0</v>
      </c>
      <c r="H665" s="52">
        <v>0</v>
      </c>
      <c r="I665" s="51">
        <v>0</v>
      </c>
      <c r="J665" s="51">
        <v>0</v>
      </c>
      <c r="K665" s="53">
        <v>2.2739129162632706E-2</v>
      </c>
      <c r="L665" s="53">
        <v>2.2065801013339187E-2</v>
      </c>
      <c r="M665" s="53">
        <v>107.2685474131117</v>
      </c>
      <c r="N665" s="53">
        <v>3.5295964092960192E-3</v>
      </c>
      <c r="O665" s="53">
        <v>3.3727810908513498</v>
      </c>
      <c r="P665" s="53">
        <v>3.3727810908513498</v>
      </c>
      <c r="Q665" s="53" t="s">
        <v>73</v>
      </c>
      <c r="R665" s="53" t="s">
        <v>74</v>
      </c>
      <c r="S665" s="53" t="s">
        <v>74</v>
      </c>
      <c r="T665" s="53" t="s">
        <v>74</v>
      </c>
      <c r="U665" s="53" t="s">
        <v>74</v>
      </c>
      <c r="V665" s="53" t="s">
        <v>74</v>
      </c>
      <c r="W665" s="53" t="s">
        <v>74</v>
      </c>
      <c r="X665" s="53" t="s">
        <v>74</v>
      </c>
      <c r="Y665" s="53" t="s">
        <v>74</v>
      </c>
      <c r="Z665" s="53" t="s">
        <v>74</v>
      </c>
      <c r="AA665" s="53" t="s">
        <v>74</v>
      </c>
      <c r="AB665" s="53" t="s">
        <v>74</v>
      </c>
      <c r="AC665" s="53" t="s">
        <v>74</v>
      </c>
      <c r="AD665" s="53" t="s">
        <v>74</v>
      </c>
      <c r="AE665" s="53" t="s">
        <v>74</v>
      </c>
    </row>
    <row r="666" spans="1:31" x14ac:dyDescent="0.2">
      <c r="A666" s="48">
        <v>102716</v>
      </c>
      <c r="B666" s="49">
        <v>102716</v>
      </c>
      <c r="C666" s="50" t="s">
        <v>736</v>
      </c>
      <c r="D666" s="51">
        <v>0</v>
      </c>
      <c r="E666" s="51">
        <v>0</v>
      </c>
      <c r="F666" s="51">
        <v>0</v>
      </c>
      <c r="G666" s="52">
        <v>0</v>
      </c>
      <c r="H666" s="52">
        <v>0</v>
      </c>
      <c r="I666" s="51">
        <v>0</v>
      </c>
      <c r="J666" s="51">
        <v>4.2088461538461539</v>
      </c>
      <c r="K666" s="53">
        <v>0.47435240154450442</v>
      </c>
      <c r="L666" s="53">
        <v>0.38079232185775702</v>
      </c>
      <c r="M666" s="53">
        <v>14.105371891073423</v>
      </c>
      <c r="N666" s="53">
        <v>4.425396700716362E-10</v>
      </c>
      <c r="O666" s="53">
        <v>3.3454482944636399</v>
      </c>
      <c r="P666" s="53">
        <v>3.3454482944636399</v>
      </c>
      <c r="Q666" s="53" t="s">
        <v>73</v>
      </c>
      <c r="R666" s="53">
        <v>4.080753559393792E-7</v>
      </c>
      <c r="S666" s="53" t="s">
        <v>74</v>
      </c>
      <c r="T666" s="53">
        <v>7.8304439119817947E-8</v>
      </c>
      <c r="U666" s="53" t="s">
        <v>74</v>
      </c>
      <c r="V666" s="53">
        <v>8.2024695108368797E-7</v>
      </c>
      <c r="W666" s="53" t="s">
        <v>74</v>
      </c>
      <c r="X666" s="53">
        <v>5.8548113619366466E-10</v>
      </c>
      <c r="Y666" s="53" t="s">
        <v>74</v>
      </c>
      <c r="Z666" s="53">
        <v>1.9454249818320042E-7</v>
      </c>
      <c r="AA666" s="53" t="s">
        <v>74</v>
      </c>
      <c r="AB666" s="53">
        <v>2.8810744690717621E-7</v>
      </c>
      <c r="AC666" s="53" t="s">
        <v>74</v>
      </c>
      <c r="AD666" s="53" t="s">
        <v>73</v>
      </c>
      <c r="AE666" s="53" t="s">
        <v>74</v>
      </c>
    </row>
    <row r="667" spans="1:31" x14ac:dyDescent="0.2">
      <c r="A667" s="48">
        <v>102761</v>
      </c>
      <c r="B667" s="49">
        <v>102761</v>
      </c>
      <c r="C667" s="57" t="s">
        <v>737</v>
      </c>
      <c r="D667" s="51">
        <v>0</v>
      </c>
      <c r="E667" s="51">
        <v>0</v>
      </c>
      <c r="F667" s="51">
        <v>0</v>
      </c>
      <c r="G667" s="52">
        <v>0</v>
      </c>
      <c r="H667" s="52">
        <v>0</v>
      </c>
      <c r="I667" s="51">
        <v>0</v>
      </c>
      <c r="J667" s="51">
        <v>0.54732307692307691</v>
      </c>
      <c r="K667" s="53" t="s">
        <v>74</v>
      </c>
      <c r="L667" s="53" t="s">
        <v>74</v>
      </c>
      <c r="M667" s="53" t="s">
        <v>74</v>
      </c>
      <c r="N667" s="53" t="s">
        <v>74</v>
      </c>
      <c r="O667" s="53" t="s">
        <v>74</v>
      </c>
      <c r="P667" s="53" t="s">
        <v>74</v>
      </c>
      <c r="Q667" s="53" t="s">
        <v>74</v>
      </c>
      <c r="R667" s="53" t="s">
        <v>74</v>
      </c>
      <c r="S667" s="53" t="s">
        <v>74</v>
      </c>
      <c r="T667" s="53" t="s">
        <v>74</v>
      </c>
      <c r="U667" s="53" t="s">
        <v>74</v>
      </c>
      <c r="V667" s="53" t="s">
        <v>74</v>
      </c>
      <c r="W667" s="53" t="s">
        <v>74</v>
      </c>
      <c r="X667" s="53" t="s">
        <v>74</v>
      </c>
      <c r="Y667" s="53" t="s">
        <v>74</v>
      </c>
      <c r="Z667" s="53" t="s">
        <v>74</v>
      </c>
      <c r="AA667" s="53" t="s">
        <v>74</v>
      </c>
      <c r="AB667" s="53" t="s">
        <v>74</v>
      </c>
      <c r="AC667" s="53" t="s">
        <v>74</v>
      </c>
      <c r="AD667" s="53" t="s">
        <v>74</v>
      </c>
      <c r="AE667" s="53" t="s">
        <v>74</v>
      </c>
    </row>
    <row r="668" spans="1:31" x14ac:dyDescent="0.2">
      <c r="A668" s="48">
        <v>102818</v>
      </c>
      <c r="B668" s="49">
        <v>102818</v>
      </c>
      <c r="C668" s="50" t="s">
        <v>738</v>
      </c>
      <c r="D668" s="51">
        <v>0</v>
      </c>
      <c r="E668" s="51">
        <v>0</v>
      </c>
      <c r="F668" s="51">
        <v>0</v>
      </c>
      <c r="G668" s="52">
        <v>0</v>
      </c>
      <c r="H668" s="52">
        <v>0</v>
      </c>
      <c r="I668" s="51">
        <v>0</v>
      </c>
      <c r="J668" s="51">
        <v>0</v>
      </c>
      <c r="K668" s="53">
        <v>0.81717136904922183</v>
      </c>
      <c r="L668" s="53">
        <v>0.28269114807346385</v>
      </c>
      <c r="M668" s="53">
        <v>95.219435358990154</v>
      </c>
      <c r="N668" s="53">
        <v>1.8287912129276985E-4</v>
      </c>
      <c r="O668" s="53">
        <v>6.164223187214966</v>
      </c>
      <c r="P668" s="53">
        <v>6.1642231872149642</v>
      </c>
      <c r="Q668" s="53" t="s">
        <v>73</v>
      </c>
      <c r="R668" s="53" t="s">
        <v>74</v>
      </c>
      <c r="S668" s="53" t="s">
        <v>74</v>
      </c>
      <c r="T668" s="53" t="s">
        <v>74</v>
      </c>
      <c r="U668" s="53" t="s">
        <v>74</v>
      </c>
      <c r="V668" s="53" t="s">
        <v>74</v>
      </c>
      <c r="W668" s="53" t="s">
        <v>74</v>
      </c>
      <c r="X668" s="53" t="s">
        <v>74</v>
      </c>
      <c r="Y668" s="53" t="s">
        <v>74</v>
      </c>
      <c r="Z668" s="53" t="s">
        <v>74</v>
      </c>
      <c r="AA668" s="53" t="s">
        <v>74</v>
      </c>
      <c r="AB668" s="53" t="s">
        <v>74</v>
      </c>
      <c r="AC668" s="53" t="s">
        <v>74</v>
      </c>
      <c r="AD668" s="53" t="s">
        <v>74</v>
      </c>
      <c r="AE668" s="53" t="s">
        <v>74</v>
      </c>
    </row>
    <row r="669" spans="1:31" x14ac:dyDescent="0.2">
      <c r="A669" s="48">
        <v>102829</v>
      </c>
      <c r="B669" s="49">
        <v>102829</v>
      </c>
      <c r="C669" s="50" t="s">
        <v>739</v>
      </c>
      <c r="D669" s="51">
        <v>0</v>
      </c>
      <c r="E669" s="51">
        <v>0</v>
      </c>
      <c r="F669" s="51">
        <v>0</v>
      </c>
      <c r="G669" s="52">
        <v>0</v>
      </c>
      <c r="H669" s="52">
        <v>0</v>
      </c>
      <c r="I669" s="51">
        <v>0</v>
      </c>
      <c r="J669" s="51">
        <v>0</v>
      </c>
      <c r="K669" s="53">
        <v>0.2427134042552348</v>
      </c>
      <c r="L669" s="53">
        <v>0.13865669355126514</v>
      </c>
      <c r="M669" s="53">
        <v>378.19874401256584</v>
      </c>
      <c r="N669" s="53">
        <v>5.0545719641305461E-3</v>
      </c>
      <c r="O669" s="53">
        <v>0.85910026358740299</v>
      </c>
      <c r="P669" s="53">
        <v>0.85910026358740288</v>
      </c>
      <c r="Q669" s="53" t="s">
        <v>73</v>
      </c>
      <c r="R669" s="53" t="s">
        <v>74</v>
      </c>
      <c r="S669" s="53" t="s">
        <v>74</v>
      </c>
      <c r="T669" s="53" t="s">
        <v>74</v>
      </c>
      <c r="U669" s="53" t="s">
        <v>74</v>
      </c>
      <c r="V669" s="53" t="s">
        <v>74</v>
      </c>
      <c r="W669" s="53" t="s">
        <v>74</v>
      </c>
      <c r="X669" s="53" t="s">
        <v>74</v>
      </c>
      <c r="Y669" s="53" t="s">
        <v>74</v>
      </c>
      <c r="Z669" s="53" t="s">
        <v>74</v>
      </c>
      <c r="AA669" s="53" t="s">
        <v>74</v>
      </c>
      <c r="AB669" s="53" t="s">
        <v>74</v>
      </c>
      <c r="AC669" s="53" t="s">
        <v>74</v>
      </c>
      <c r="AD669" s="53" t="s">
        <v>74</v>
      </c>
      <c r="AE669" s="53" t="s">
        <v>74</v>
      </c>
    </row>
    <row r="670" spans="1:31" x14ac:dyDescent="0.2">
      <c r="A670" s="48">
        <v>102976</v>
      </c>
      <c r="B670" s="49">
        <v>102976</v>
      </c>
      <c r="C670" s="50" t="s">
        <v>740</v>
      </c>
      <c r="D670" s="51">
        <v>0</v>
      </c>
      <c r="E670" s="51">
        <v>0</v>
      </c>
      <c r="F670" s="51">
        <v>0</v>
      </c>
      <c r="G670" s="52">
        <v>0</v>
      </c>
      <c r="H670" s="52">
        <v>0</v>
      </c>
      <c r="I670" s="51">
        <v>0</v>
      </c>
      <c r="J670" s="51">
        <v>0</v>
      </c>
      <c r="K670" s="53">
        <v>1.9116866302118338</v>
      </c>
      <c r="L670" s="53">
        <v>0.70421072032969789</v>
      </c>
      <c r="M670" s="53">
        <v>405.64518317439592</v>
      </c>
      <c r="N670" s="53">
        <v>3.633876831354855E-3</v>
      </c>
      <c r="O670" s="53">
        <v>3.5689847029188715</v>
      </c>
      <c r="P670" s="53">
        <v>3.5689847029188724</v>
      </c>
      <c r="Q670" s="53" t="s">
        <v>73</v>
      </c>
      <c r="R670" s="53" t="s">
        <v>74</v>
      </c>
      <c r="S670" s="53" t="s">
        <v>74</v>
      </c>
      <c r="T670" s="53" t="s">
        <v>74</v>
      </c>
      <c r="U670" s="53" t="s">
        <v>74</v>
      </c>
      <c r="V670" s="53" t="s">
        <v>74</v>
      </c>
      <c r="W670" s="53" t="s">
        <v>74</v>
      </c>
      <c r="X670" s="53" t="s">
        <v>74</v>
      </c>
      <c r="Y670" s="53" t="s">
        <v>74</v>
      </c>
      <c r="Z670" s="53" t="s">
        <v>74</v>
      </c>
      <c r="AA670" s="53" t="s">
        <v>74</v>
      </c>
      <c r="AB670" s="53" t="s">
        <v>74</v>
      </c>
      <c r="AC670" s="53" t="s">
        <v>74</v>
      </c>
      <c r="AD670" s="53" t="s">
        <v>74</v>
      </c>
      <c r="AE670" s="53" t="s">
        <v>74</v>
      </c>
    </row>
    <row r="671" spans="1:31" x14ac:dyDescent="0.2">
      <c r="A671" s="48">
        <v>103037</v>
      </c>
      <c r="B671" s="49">
        <v>103037</v>
      </c>
      <c r="C671" s="50" t="s">
        <v>741</v>
      </c>
      <c r="D671" s="51">
        <v>0</v>
      </c>
      <c r="E671" s="51">
        <v>0</v>
      </c>
      <c r="F671" s="51">
        <v>0</v>
      </c>
      <c r="G671" s="52">
        <v>0</v>
      </c>
      <c r="H671" s="52">
        <v>0</v>
      </c>
      <c r="I671" s="51">
        <v>0</v>
      </c>
      <c r="J671" s="51">
        <v>0</v>
      </c>
      <c r="K671" s="53" t="s">
        <v>74</v>
      </c>
      <c r="L671" s="53" t="s">
        <v>74</v>
      </c>
      <c r="M671" s="53" t="s">
        <v>74</v>
      </c>
      <c r="N671" s="53" t="s">
        <v>74</v>
      </c>
      <c r="O671" s="53" t="s">
        <v>74</v>
      </c>
      <c r="P671" s="53" t="s">
        <v>74</v>
      </c>
      <c r="Q671" s="53" t="s">
        <v>74</v>
      </c>
      <c r="R671" s="53">
        <v>3.2233244023230637E-7</v>
      </c>
      <c r="S671" s="53" t="s">
        <v>74</v>
      </c>
      <c r="T671" s="53">
        <v>8.0497368711366268E-8</v>
      </c>
      <c r="U671" s="53" t="s">
        <v>74</v>
      </c>
      <c r="V671" s="53">
        <v>4.8351588392294068E-7</v>
      </c>
      <c r="W671" s="53" t="s">
        <v>74</v>
      </c>
      <c r="X671" s="53">
        <v>8.4024724249744281E-11</v>
      </c>
      <c r="Y671" s="53" t="s">
        <v>74</v>
      </c>
      <c r="Z671" s="53">
        <v>4.2324342941328234E-8</v>
      </c>
      <c r="AA671" s="53" t="s">
        <v>74</v>
      </c>
      <c r="AB671" s="53">
        <v>7.0399337009102321E-8</v>
      </c>
      <c r="AC671" s="53" t="s">
        <v>74</v>
      </c>
      <c r="AD671" s="53" t="s">
        <v>73</v>
      </c>
      <c r="AE671" s="53" t="s">
        <v>74</v>
      </c>
    </row>
    <row r="672" spans="1:31" x14ac:dyDescent="0.2">
      <c r="A672" s="48">
        <v>103059</v>
      </c>
      <c r="B672" s="49">
        <v>103059</v>
      </c>
      <c r="C672" s="50" t="s">
        <v>742</v>
      </c>
      <c r="D672" s="51">
        <v>0</v>
      </c>
      <c r="E672" s="51">
        <v>0</v>
      </c>
      <c r="F672" s="51">
        <v>0</v>
      </c>
      <c r="G672" s="52">
        <v>0</v>
      </c>
      <c r="H672" s="52">
        <v>0</v>
      </c>
      <c r="I672" s="51">
        <v>0</v>
      </c>
      <c r="J672" s="51">
        <v>0</v>
      </c>
      <c r="K672" s="53">
        <v>12.533579514105456</v>
      </c>
      <c r="L672" s="53">
        <v>10.090982464624815</v>
      </c>
      <c r="M672" s="53">
        <v>512.11146109500396</v>
      </c>
      <c r="N672" s="53">
        <v>4.7257381676890517E-2</v>
      </c>
      <c r="O672" s="53">
        <v>45.448027085311132</v>
      </c>
      <c r="P672" s="53">
        <v>45.448027085311118</v>
      </c>
      <c r="Q672" s="53" t="s">
        <v>73</v>
      </c>
      <c r="R672" s="53" t="s">
        <v>74</v>
      </c>
      <c r="S672" s="53" t="s">
        <v>74</v>
      </c>
      <c r="T672" s="53" t="s">
        <v>74</v>
      </c>
      <c r="U672" s="53" t="s">
        <v>74</v>
      </c>
      <c r="V672" s="53" t="s">
        <v>74</v>
      </c>
      <c r="W672" s="53" t="s">
        <v>74</v>
      </c>
      <c r="X672" s="53" t="s">
        <v>74</v>
      </c>
      <c r="Y672" s="53" t="s">
        <v>74</v>
      </c>
      <c r="Z672" s="53" t="s">
        <v>74</v>
      </c>
      <c r="AA672" s="53" t="s">
        <v>74</v>
      </c>
      <c r="AB672" s="53" t="s">
        <v>74</v>
      </c>
      <c r="AC672" s="53" t="s">
        <v>74</v>
      </c>
      <c r="AD672" s="53" t="s">
        <v>74</v>
      </c>
      <c r="AE672" s="53" t="s">
        <v>74</v>
      </c>
    </row>
    <row r="673" spans="1:31" x14ac:dyDescent="0.2">
      <c r="A673" s="48">
        <v>103093</v>
      </c>
      <c r="B673" s="49">
        <v>103093</v>
      </c>
      <c r="C673" s="57" t="s">
        <v>743</v>
      </c>
      <c r="D673" s="51">
        <v>0</v>
      </c>
      <c r="E673" s="51">
        <v>0</v>
      </c>
      <c r="F673" s="51">
        <v>0</v>
      </c>
      <c r="G673" s="52">
        <v>0</v>
      </c>
      <c r="H673" s="52">
        <v>0</v>
      </c>
      <c r="I673" s="51">
        <v>0</v>
      </c>
      <c r="J673" s="51">
        <v>0.65597948717948695</v>
      </c>
      <c r="K673" s="53" t="s">
        <v>74</v>
      </c>
      <c r="L673" s="53" t="s">
        <v>74</v>
      </c>
      <c r="M673" s="53" t="s">
        <v>74</v>
      </c>
      <c r="N673" s="53" t="s">
        <v>74</v>
      </c>
      <c r="O673" s="53" t="s">
        <v>74</v>
      </c>
      <c r="P673" s="53" t="s">
        <v>74</v>
      </c>
      <c r="Q673" s="53" t="s">
        <v>74</v>
      </c>
      <c r="R673" s="53" t="s">
        <v>74</v>
      </c>
      <c r="S673" s="53" t="s">
        <v>74</v>
      </c>
      <c r="T673" s="53" t="s">
        <v>74</v>
      </c>
      <c r="U673" s="53" t="s">
        <v>74</v>
      </c>
      <c r="V673" s="53" t="s">
        <v>74</v>
      </c>
      <c r="W673" s="53" t="s">
        <v>74</v>
      </c>
      <c r="X673" s="53" t="s">
        <v>74</v>
      </c>
      <c r="Y673" s="53" t="s">
        <v>74</v>
      </c>
      <c r="Z673" s="53" t="s">
        <v>74</v>
      </c>
      <c r="AA673" s="53" t="s">
        <v>74</v>
      </c>
      <c r="AB673" s="53" t="s">
        <v>74</v>
      </c>
      <c r="AC673" s="53" t="s">
        <v>74</v>
      </c>
      <c r="AD673" s="53" t="s">
        <v>74</v>
      </c>
      <c r="AE673" s="53" t="s">
        <v>74</v>
      </c>
    </row>
    <row r="674" spans="1:31" x14ac:dyDescent="0.2">
      <c r="A674" s="48">
        <v>103117</v>
      </c>
      <c r="B674" s="49">
        <v>103117</v>
      </c>
      <c r="C674" s="50" t="s">
        <v>744</v>
      </c>
      <c r="D674" s="51">
        <v>0</v>
      </c>
      <c r="E674" s="51">
        <v>0</v>
      </c>
      <c r="F674" s="51">
        <v>0</v>
      </c>
      <c r="G674" s="52">
        <v>0</v>
      </c>
      <c r="H674" s="52">
        <v>0</v>
      </c>
      <c r="I674" s="51">
        <v>0</v>
      </c>
      <c r="J674" s="51">
        <v>2.5234871794871787</v>
      </c>
      <c r="K674" s="53">
        <v>7.5063619772991336E-2</v>
      </c>
      <c r="L674" s="53">
        <v>7.0968354326943539E-2</v>
      </c>
      <c r="M674" s="53">
        <v>85.36930386354355</v>
      </c>
      <c r="N674" s="53">
        <v>5.0869774117160002E-3</v>
      </c>
      <c r="O674" s="53">
        <v>1.2164568169585375</v>
      </c>
      <c r="P674" s="53">
        <v>1.2164568169585372</v>
      </c>
      <c r="Q674" s="53" t="s">
        <v>71</v>
      </c>
      <c r="R674" s="53" t="s">
        <v>74</v>
      </c>
      <c r="S674" s="53" t="s">
        <v>74</v>
      </c>
      <c r="T674" s="53" t="s">
        <v>74</v>
      </c>
      <c r="U674" s="53" t="s">
        <v>74</v>
      </c>
      <c r="V674" s="53" t="s">
        <v>74</v>
      </c>
      <c r="W674" s="53" t="s">
        <v>74</v>
      </c>
      <c r="X674" s="53" t="s">
        <v>74</v>
      </c>
      <c r="Y674" s="53" t="s">
        <v>74</v>
      </c>
      <c r="Z674" s="53" t="s">
        <v>74</v>
      </c>
      <c r="AA674" s="53" t="s">
        <v>74</v>
      </c>
      <c r="AB674" s="53" t="s">
        <v>74</v>
      </c>
      <c r="AC674" s="53" t="s">
        <v>74</v>
      </c>
      <c r="AD674" s="53" t="s">
        <v>74</v>
      </c>
      <c r="AE674" s="53" t="s">
        <v>74</v>
      </c>
    </row>
    <row r="675" spans="1:31" x14ac:dyDescent="0.2">
      <c r="A675" s="48">
        <v>103231</v>
      </c>
      <c r="B675" s="49">
        <v>103231</v>
      </c>
      <c r="C675" s="50" t="s">
        <v>745</v>
      </c>
      <c r="D675" s="51">
        <v>0</v>
      </c>
      <c r="E675" s="51">
        <v>0</v>
      </c>
      <c r="F675" s="51">
        <v>0</v>
      </c>
      <c r="G675" s="52">
        <v>0</v>
      </c>
      <c r="H675" s="52">
        <v>0</v>
      </c>
      <c r="I675" s="51">
        <v>0</v>
      </c>
      <c r="J675" s="51">
        <v>0</v>
      </c>
      <c r="K675" s="53">
        <v>3.7223130034194467</v>
      </c>
      <c r="L675" s="53">
        <v>1.8834605602863319</v>
      </c>
      <c r="M675" s="53">
        <v>134.80663013214343</v>
      </c>
      <c r="N675" s="53">
        <v>1.6439391518787479E-4</v>
      </c>
      <c r="O675" s="53">
        <v>4.381073111238222E-2</v>
      </c>
      <c r="P675" s="53">
        <v>4.3810731112382227E-2</v>
      </c>
      <c r="Q675" s="53" t="s">
        <v>71</v>
      </c>
      <c r="R675" s="53">
        <v>2.2364604030007705E-8</v>
      </c>
      <c r="S675" s="53">
        <v>3.178104372295196E-8</v>
      </c>
      <c r="T675" s="53">
        <v>1.0978594506038223E-8</v>
      </c>
      <c r="U675" s="53">
        <v>1.5601044916548017E-8</v>
      </c>
      <c r="V675" s="53">
        <v>5.3719077481353732E-9</v>
      </c>
      <c r="W675" s="53">
        <v>7.633707030541864E-9</v>
      </c>
      <c r="X675" s="53">
        <v>4.9661354964993768E-12</v>
      </c>
      <c r="Y675" s="53">
        <v>7.0570875807406835E-12</v>
      </c>
      <c r="Z675" s="53">
        <v>7.2345425414617382E-12</v>
      </c>
      <c r="AA675" s="53">
        <v>1.0280589475997634E-11</v>
      </c>
      <c r="AB675" s="53">
        <v>8.4772861153923654E-10</v>
      </c>
      <c r="AC675" s="53">
        <v>1.204658040552688E-9</v>
      </c>
      <c r="AD675" s="53" t="s">
        <v>71</v>
      </c>
      <c r="AE675" s="53" t="s">
        <v>71</v>
      </c>
    </row>
    <row r="676" spans="1:31" x14ac:dyDescent="0.2">
      <c r="A676" s="48">
        <v>103333</v>
      </c>
      <c r="B676" s="49">
        <v>103333</v>
      </c>
      <c r="C676" s="50" t="s">
        <v>746</v>
      </c>
      <c r="D676" s="51">
        <v>0</v>
      </c>
      <c r="E676" s="51">
        <v>0</v>
      </c>
      <c r="F676" s="51">
        <v>0</v>
      </c>
      <c r="G676" s="52">
        <v>0</v>
      </c>
      <c r="H676" s="52">
        <v>0</v>
      </c>
      <c r="I676" s="51">
        <v>0</v>
      </c>
      <c r="J676" s="51">
        <v>0</v>
      </c>
      <c r="K676" s="53">
        <v>599.4390467870835</v>
      </c>
      <c r="L676" s="53">
        <v>575.75808172640723</v>
      </c>
      <c r="M676" s="53">
        <v>16595.336857432205</v>
      </c>
      <c r="N676" s="53">
        <v>21.641331003759806</v>
      </c>
      <c r="O676" s="53">
        <v>201.30016819385671</v>
      </c>
      <c r="P676" s="53">
        <v>201.30016819385665</v>
      </c>
      <c r="Q676" s="53" t="s">
        <v>71</v>
      </c>
      <c r="R676" s="53">
        <v>3.8155332618621266E-6</v>
      </c>
      <c r="S676" s="53" t="s">
        <v>74</v>
      </c>
      <c r="T676" s="53">
        <v>2.6913025382833521E-6</v>
      </c>
      <c r="U676" s="53" t="s">
        <v>74</v>
      </c>
      <c r="V676" s="53">
        <v>5.9313508821910457E-6</v>
      </c>
      <c r="W676" s="53" t="s">
        <v>74</v>
      </c>
      <c r="X676" s="53">
        <v>2.4304100532403227E-7</v>
      </c>
      <c r="Y676" s="53" t="s">
        <v>74</v>
      </c>
      <c r="Z676" s="53">
        <v>2.9957749938876305E-7</v>
      </c>
      <c r="AA676" s="53" t="s">
        <v>74</v>
      </c>
      <c r="AB676" s="53">
        <v>5.5810688387960823E-7</v>
      </c>
      <c r="AC676" s="53" t="s">
        <v>74</v>
      </c>
      <c r="AD676" s="53" t="s">
        <v>71</v>
      </c>
      <c r="AE676" s="53" t="s">
        <v>74</v>
      </c>
    </row>
    <row r="677" spans="1:31" x14ac:dyDescent="0.2">
      <c r="A677" s="48">
        <v>103651</v>
      </c>
      <c r="B677" s="49">
        <v>103651</v>
      </c>
      <c r="C677" s="50" t="s">
        <v>747</v>
      </c>
      <c r="D677" s="51">
        <v>0</v>
      </c>
      <c r="E677" s="51">
        <v>0</v>
      </c>
      <c r="F677" s="51">
        <v>0</v>
      </c>
      <c r="G677" s="52">
        <v>0</v>
      </c>
      <c r="H677" s="52">
        <v>0</v>
      </c>
      <c r="I677" s="51">
        <v>0</v>
      </c>
      <c r="J677" s="51">
        <v>2.0253076923076923</v>
      </c>
      <c r="K677" s="53">
        <v>0.12759757412002082</v>
      </c>
      <c r="L677" s="53">
        <v>0.10572888157714273</v>
      </c>
      <c r="M677" s="53">
        <v>809.15790337610269</v>
      </c>
      <c r="N677" s="53">
        <v>9.3412248580968839E-3</v>
      </c>
      <c r="O677" s="53">
        <v>2.9930917585520089</v>
      </c>
      <c r="P677" s="53">
        <v>2.9930917585520089</v>
      </c>
      <c r="Q677" s="53" t="s">
        <v>71</v>
      </c>
      <c r="R677" s="53" t="s">
        <v>74</v>
      </c>
      <c r="S677" s="53" t="s">
        <v>74</v>
      </c>
      <c r="T677" s="53" t="s">
        <v>74</v>
      </c>
      <c r="U677" s="53" t="s">
        <v>74</v>
      </c>
      <c r="V677" s="53" t="s">
        <v>74</v>
      </c>
      <c r="W677" s="53" t="s">
        <v>74</v>
      </c>
      <c r="X677" s="53" t="s">
        <v>74</v>
      </c>
      <c r="Y677" s="53" t="s">
        <v>74</v>
      </c>
      <c r="Z677" s="53" t="s">
        <v>74</v>
      </c>
      <c r="AA677" s="53" t="s">
        <v>74</v>
      </c>
      <c r="AB677" s="53" t="s">
        <v>74</v>
      </c>
      <c r="AC677" s="53" t="s">
        <v>74</v>
      </c>
      <c r="AD677" s="53" t="s">
        <v>74</v>
      </c>
      <c r="AE677" s="53" t="s">
        <v>74</v>
      </c>
    </row>
    <row r="678" spans="1:31" x14ac:dyDescent="0.2">
      <c r="A678" s="48">
        <v>103695</v>
      </c>
      <c r="B678" s="49">
        <v>103695</v>
      </c>
      <c r="C678" s="50" t="s">
        <v>748</v>
      </c>
      <c r="D678" s="51">
        <v>0</v>
      </c>
      <c r="E678" s="51">
        <v>0</v>
      </c>
      <c r="F678" s="51">
        <v>0</v>
      </c>
      <c r="G678" s="52">
        <v>0</v>
      </c>
      <c r="H678" s="52">
        <v>0</v>
      </c>
      <c r="I678" s="51">
        <v>0</v>
      </c>
      <c r="J678" s="51">
        <v>0</v>
      </c>
      <c r="K678" s="53">
        <v>1.5076673340154954</v>
      </c>
      <c r="L678" s="53">
        <v>1.2425495819099359</v>
      </c>
      <c r="M678" s="53">
        <v>419.11821750467186</v>
      </c>
      <c r="N678" s="53">
        <v>1.7960921653509324E-2</v>
      </c>
      <c r="O678" s="53">
        <v>16.797251343055116</v>
      </c>
      <c r="P678" s="53">
        <v>16.797251343055112</v>
      </c>
      <c r="Q678" s="53" t="s">
        <v>71</v>
      </c>
      <c r="R678" s="53" t="s">
        <v>74</v>
      </c>
      <c r="S678" s="53" t="s">
        <v>74</v>
      </c>
      <c r="T678" s="53" t="s">
        <v>74</v>
      </c>
      <c r="U678" s="53" t="s">
        <v>74</v>
      </c>
      <c r="V678" s="53" t="s">
        <v>74</v>
      </c>
      <c r="W678" s="53" t="s">
        <v>74</v>
      </c>
      <c r="X678" s="53" t="s">
        <v>74</v>
      </c>
      <c r="Y678" s="53" t="s">
        <v>74</v>
      </c>
      <c r="Z678" s="53" t="s">
        <v>74</v>
      </c>
      <c r="AA678" s="53" t="s">
        <v>74</v>
      </c>
      <c r="AB678" s="53" t="s">
        <v>74</v>
      </c>
      <c r="AC678" s="53" t="s">
        <v>74</v>
      </c>
      <c r="AD678" s="53" t="s">
        <v>74</v>
      </c>
      <c r="AE678" s="53" t="s">
        <v>74</v>
      </c>
    </row>
    <row r="679" spans="1:31" x14ac:dyDescent="0.2">
      <c r="A679" s="48">
        <v>103720</v>
      </c>
      <c r="B679" s="49">
        <v>103720</v>
      </c>
      <c r="C679" s="50" t="s">
        <v>749</v>
      </c>
      <c r="D679" s="51">
        <v>0</v>
      </c>
      <c r="E679" s="51">
        <v>0</v>
      </c>
      <c r="F679" s="51">
        <v>0</v>
      </c>
      <c r="G679" s="52">
        <v>0</v>
      </c>
      <c r="H679" s="52">
        <v>0</v>
      </c>
      <c r="I679" s="51">
        <v>0</v>
      </c>
      <c r="J679" s="51">
        <v>0</v>
      </c>
      <c r="K679" s="53">
        <v>15.789623024536562</v>
      </c>
      <c r="L679" s="53">
        <v>15.421611440589345</v>
      </c>
      <c r="M679" s="53">
        <v>15067.94398105722</v>
      </c>
      <c r="N679" s="53">
        <v>1.3139881846911927</v>
      </c>
      <c r="O679" s="53">
        <v>192.7874941731836</v>
      </c>
      <c r="P679" s="53">
        <v>192.78749417318357</v>
      </c>
      <c r="Q679" s="53" t="s">
        <v>73</v>
      </c>
      <c r="R679" s="53" t="s">
        <v>74</v>
      </c>
      <c r="S679" s="53" t="s">
        <v>74</v>
      </c>
      <c r="T679" s="53" t="s">
        <v>74</v>
      </c>
      <c r="U679" s="53" t="s">
        <v>74</v>
      </c>
      <c r="V679" s="53" t="s">
        <v>74</v>
      </c>
      <c r="W679" s="53" t="s">
        <v>74</v>
      </c>
      <c r="X679" s="53" t="s">
        <v>74</v>
      </c>
      <c r="Y679" s="53" t="s">
        <v>74</v>
      </c>
      <c r="Z679" s="53" t="s">
        <v>74</v>
      </c>
      <c r="AA679" s="53" t="s">
        <v>74</v>
      </c>
      <c r="AB679" s="53" t="s">
        <v>74</v>
      </c>
      <c r="AC679" s="53" t="s">
        <v>74</v>
      </c>
      <c r="AD679" s="53" t="s">
        <v>74</v>
      </c>
      <c r="AE679" s="53" t="s">
        <v>74</v>
      </c>
    </row>
    <row r="680" spans="1:31" x14ac:dyDescent="0.2">
      <c r="A680" s="48">
        <v>103742</v>
      </c>
      <c r="B680" s="49">
        <v>103742</v>
      </c>
      <c r="C680" s="50" t="s">
        <v>750</v>
      </c>
      <c r="D680" s="51">
        <v>0</v>
      </c>
      <c r="E680" s="51">
        <v>0</v>
      </c>
      <c r="F680" s="51">
        <v>0</v>
      </c>
      <c r="G680" s="52">
        <v>0</v>
      </c>
      <c r="H680" s="52">
        <v>0</v>
      </c>
      <c r="I680" s="51">
        <v>0</v>
      </c>
      <c r="J680" s="51">
        <v>0</v>
      </c>
      <c r="K680" s="53">
        <v>145.10292392740703</v>
      </c>
      <c r="L680" s="53">
        <v>132.79481253333219</v>
      </c>
      <c r="M680" s="53">
        <v>1358.3878338683264</v>
      </c>
      <c r="N680" s="53">
        <v>3.5261796142725232E-4</v>
      </c>
      <c r="O680" s="53">
        <v>209.11862196933447</v>
      </c>
      <c r="P680" s="53">
        <v>209.11862196933447</v>
      </c>
      <c r="Q680" s="53" t="s">
        <v>73</v>
      </c>
      <c r="R680" s="53" t="s">
        <v>74</v>
      </c>
      <c r="S680" s="53" t="s">
        <v>74</v>
      </c>
      <c r="T680" s="53" t="s">
        <v>74</v>
      </c>
      <c r="U680" s="53" t="s">
        <v>74</v>
      </c>
      <c r="V680" s="53" t="s">
        <v>74</v>
      </c>
      <c r="W680" s="53" t="s">
        <v>74</v>
      </c>
      <c r="X680" s="53" t="s">
        <v>74</v>
      </c>
      <c r="Y680" s="53" t="s">
        <v>74</v>
      </c>
      <c r="Z680" s="53" t="s">
        <v>74</v>
      </c>
      <c r="AA680" s="53" t="s">
        <v>74</v>
      </c>
      <c r="AB680" s="53" t="s">
        <v>74</v>
      </c>
      <c r="AC680" s="53" t="s">
        <v>74</v>
      </c>
      <c r="AD680" s="53" t="s">
        <v>74</v>
      </c>
      <c r="AE680" s="53" t="s">
        <v>74</v>
      </c>
    </row>
    <row r="681" spans="1:31" x14ac:dyDescent="0.2">
      <c r="A681" s="48">
        <v>103764</v>
      </c>
      <c r="B681" s="49">
        <v>103764</v>
      </c>
      <c r="C681" s="50" t="s">
        <v>751</v>
      </c>
      <c r="D681" s="51">
        <v>0</v>
      </c>
      <c r="E681" s="51">
        <v>0</v>
      </c>
      <c r="F681" s="51">
        <v>0</v>
      </c>
      <c r="G681" s="52">
        <v>0</v>
      </c>
      <c r="H681" s="52">
        <v>0</v>
      </c>
      <c r="I681" s="51">
        <v>0</v>
      </c>
      <c r="J681" s="51">
        <v>0</v>
      </c>
      <c r="K681" s="53">
        <v>9.0566060612210481E-2</v>
      </c>
      <c r="L681" s="53">
        <v>7.6757211615893356E-2</v>
      </c>
      <c r="M681" s="53">
        <v>2.9306724371321655</v>
      </c>
      <c r="N681" s="53">
        <v>4.6890421545873735E-8</v>
      </c>
      <c r="O681" s="53">
        <v>0.86499704018432888</v>
      </c>
      <c r="P681" s="53">
        <v>0.86499704018432921</v>
      </c>
      <c r="Q681" s="53" t="s">
        <v>73</v>
      </c>
      <c r="R681" s="53" t="s">
        <v>74</v>
      </c>
      <c r="S681" s="53" t="s">
        <v>74</v>
      </c>
      <c r="T681" s="53" t="s">
        <v>74</v>
      </c>
      <c r="U681" s="53" t="s">
        <v>74</v>
      </c>
      <c r="V681" s="53" t="s">
        <v>74</v>
      </c>
      <c r="W681" s="53" t="s">
        <v>74</v>
      </c>
      <c r="X681" s="53" t="s">
        <v>74</v>
      </c>
      <c r="Y681" s="53" t="s">
        <v>74</v>
      </c>
      <c r="Z681" s="53" t="s">
        <v>74</v>
      </c>
      <c r="AA681" s="53" t="s">
        <v>74</v>
      </c>
      <c r="AB681" s="53" t="s">
        <v>74</v>
      </c>
      <c r="AC681" s="53" t="s">
        <v>74</v>
      </c>
      <c r="AD681" s="53" t="s">
        <v>74</v>
      </c>
      <c r="AE681" s="53" t="s">
        <v>74</v>
      </c>
    </row>
    <row r="682" spans="1:31" x14ac:dyDescent="0.2">
      <c r="A682" s="48">
        <v>103822</v>
      </c>
      <c r="B682" s="49">
        <v>103822</v>
      </c>
      <c r="C682" s="50" t="s">
        <v>752</v>
      </c>
      <c r="D682" s="51">
        <v>0</v>
      </c>
      <c r="E682" s="51">
        <v>0</v>
      </c>
      <c r="F682" s="51">
        <v>0</v>
      </c>
      <c r="G682" s="52">
        <v>0</v>
      </c>
      <c r="H682" s="52">
        <v>0</v>
      </c>
      <c r="I682" s="51">
        <v>0</v>
      </c>
      <c r="J682" s="51">
        <v>0</v>
      </c>
      <c r="K682" s="53">
        <v>39.434354483447407</v>
      </c>
      <c r="L682" s="53">
        <v>36.416005134516936</v>
      </c>
      <c r="M682" s="53">
        <v>341.34088979818563</v>
      </c>
      <c r="N682" s="53">
        <v>2.5329754846365911E-3</v>
      </c>
      <c r="O682" s="53">
        <v>52.210655042302506</v>
      </c>
      <c r="P682" s="53">
        <v>52.210655042302527</v>
      </c>
      <c r="Q682" s="53" t="s">
        <v>73</v>
      </c>
      <c r="R682" s="53" t="s">
        <v>74</v>
      </c>
      <c r="S682" s="53" t="s">
        <v>74</v>
      </c>
      <c r="T682" s="53" t="s">
        <v>74</v>
      </c>
      <c r="U682" s="53" t="s">
        <v>74</v>
      </c>
      <c r="V682" s="53" t="s">
        <v>74</v>
      </c>
      <c r="W682" s="53" t="s">
        <v>74</v>
      </c>
      <c r="X682" s="53" t="s">
        <v>74</v>
      </c>
      <c r="Y682" s="53" t="s">
        <v>74</v>
      </c>
      <c r="Z682" s="53" t="s">
        <v>74</v>
      </c>
      <c r="AA682" s="53" t="s">
        <v>74</v>
      </c>
      <c r="AB682" s="53" t="s">
        <v>74</v>
      </c>
      <c r="AC682" s="53" t="s">
        <v>74</v>
      </c>
      <c r="AD682" s="53" t="s">
        <v>74</v>
      </c>
      <c r="AE682" s="53" t="s">
        <v>74</v>
      </c>
    </row>
    <row r="683" spans="1:31" x14ac:dyDescent="0.2">
      <c r="A683" s="48">
        <v>103833</v>
      </c>
      <c r="B683" s="49">
        <v>103833</v>
      </c>
      <c r="C683" s="50" t="s">
        <v>753</v>
      </c>
      <c r="D683" s="51">
        <v>0</v>
      </c>
      <c r="E683" s="51">
        <v>0</v>
      </c>
      <c r="F683" s="51">
        <v>0</v>
      </c>
      <c r="G683" s="52">
        <v>0</v>
      </c>
      <c r="H683" s="52">
        <v>0</v>
      </c>
      <c r="I683" s="51">
        <v>0</v>
      </c>
      <c r="J683" s="51">
        <v>0</v>
      </c>
      <c r="K683" s="53">
        <v>0.8788124443623847</v>
      </c>
      <c r="L683" s="53">
        <v>0.73217628665521806</v>
      </c>
      <c r="M683" s="53">
        <v>427.80085249564445</v>
      </c>
      <c r="N683" s="53">
        <v>3.0686236543170736E-2</v>
      </c>
      <c r="O683" s="53">
        <v>21.201091712210996</v>
      </c>
      <c r="P683" s="53">
        <v>21.201091712210989</v>
      </c>
      <c r="Q683" s="53" t="s">
        <v>73</v>
      </c>
      <c r="R683" s="53" t="s">
        <v>74</v>
      </c>
      <c r="S683" s="53" t="s">
        <v>74</v>
      </c>
      <c r="T683" s="53" t="s">
        <v>74</v>
      </c>
      <c r="U683" s="53" t="s">
        <v>74</v>
      </c>
      <c r="V683" s="53" t="s">
        <v>74</v>
      </c>
      <c r="W683" s="53" t="s">
        <v>74</v>
      </c>
      <c r="X683" s="53" t="s">
        <v>74</v>
      </c>
      <c r="Y683" s="53" t="s">
        <v>74</v>
      </c>
      <c r="Z683" s="53" t="s">
        <v>74</v>
      </c>
      <c r="AA683" s="53" t="s">
        <v>74</v>
      </c>
      <c r="AB683" s="53" t="s">
        <v>74</v>
      </c>
      <c r="AC683" s="53" t="s">
        <v>74</v>
      </c>
      <c r="AD683" s="53" t="s">
        <v>74</v>
      </c>
      <c r="AE683" s="53" t="s">
        <v>74</v>
      </c>
    </row>
    <row r="684" spans="1:31" x14ac:dyDescent="0.2">
      <c r="A684" s="48">
        <v>103844</v>
      </c>
      <c r="B684" s="49">
        <v>103844</v>
      </c>
      <c r="C684" s="50" t="s">
        <v>754</v>
      </c>
      <c r="D684" s="51">
        <v>0</v>
      </c>
      <c r="E684" s="51">
        <v>0</v>
      </c>
      <c r="F684" s="51">
        <v>0</v>
      </c>
      <c r="G684" s="52">
        <v>0</v>
      </c>
      <c r="H684" s="52">
        <v>0</v>
      </c>
      <c r="I684" s="51">
        <v>0</v>
      </c>
      <c r="J684" s="51">
        <v>0</v>
      </c>
      <c r="K684" s="53">
        <v>14.043176863317402</v>
      </c>
      <c r="L684" s="53">
        <v>12.50702842931115</v>
      </c>
      <c r="M684" s="53">
        <v>175.02167612230531</v>
      </c>
      <c r="N684" s="53">
        <v>1.1892513127952613E-4</v>
      </c>
      <c r="O684" s="53">
        <v>27.577188526941153</v>
      </c>
      <c r="P684" s="53">
        <v>27.577188526941146</v>
      </c>
      <c r="Q684" s="53" t="s">
        <v>73</v>
      </c>
      <c r="R684" s="53" t="s">
        <v>74</v>
      </c>
      <c r="S684" s="53" t="s">
        <v>74</v>
      </c>
      <c r="T684" s="53" t="s">
        <v>74</v>
      </c>
      <c r="U684" s="53" t="s">
        <v>74</v>
      </c>
      <c r="V684" s="53" t="s">
        <v>74</v>
      </c>
      <c r="W684" s="53" t="s">
        <v>74</v>
      </c>
      <c r="X684" s="53" t="s">
        <v>74</v>
      </c>
      <c r="Y684" s="53" t="s">
        <v>74</v>
      </c>
      <c r="Z684" s="53" t="s">
        <v>74</v>
      </c>
      <c r="AA684" s="53" t="s">
        <v>74</v>
      </c>
      <c r="AB684" s="53" t="s">
        <v>74</v>
      </c>
      <c r="AC684" s="53" t="s">
        <v>74</v>
      </c>
      <c r="AD684" s="53" t="s">
        <v>74</v>
      </c>
      <c r="AE684" s="53" t="s">
        <v>74</v>
      </c>
    </row>
    <row r="685" spans="1:31" x14ac:dyDescent="0.2">
      <c r="A685" s="48">
        <v>103855</v>
      </c>
      <c r="B685" s="49">
        <v>103855</v>
      </c>
      <c r="C685" s="50" t="s">
        <v>755</v>
      </c>
      <c r="D685" s="51">
        <v>0</v>
      </c>
      <c r="E685" s="51">
        <v>0</v>
      </c>
      <c r="F685" s="51">
        <v>0</v>
      </c>
      <c r="G685" s="52">
        <v>0</v>
      </c>
      <c r="H685" s="52">
        <v>0</v>
      </c>
      <c r="I685" s="51">
        <v>0</v>
      </c>
      <c r="J685" s="51">
        <v>0</v>
      </c>
      <c r="K685" s="53">
        <v>17.284670912630869</v>
      </c>
      <c r="L685" s="53">
        <v>9.2055092171657478</v>
      </c>
      <c r="M685" s="53">
        <v>718.63611395094711</v>
      </c>
      <c r="N685" s="53">
        <v>3.3824005805679414E-4</v>
      </c>
      <c r="O685" s="53">
        <v>45.951660467071584</v>
      </c>
      <c r="P685" s="53">
        <v>45.951660467071605</v>
      </c>
      <c r="Q685" s="53" t="s">
        <v>73</v>
      </c>
      <c r="R685" s="53" t="s">
        <v>74</v>
      </c>
      <c r="S685" s="53" t="s">
        <v>74</v>
      </c>
      <c r="T685" s="53" t="s">
        <v>74</v>
      </c>
      <c r="U685" s="53" t="s">
        <v>74</v>
      </c>
      <c r="V685" s="53" t="s">
        <v>74</v>
      </c>
      <c r="W685" s="53" t="s">
        <v>74</v>
      </c>
      <c r="X685" s="53" t="s">
        <v>74</v>
      </c>
      <c r="Y685" s="53" t="s">
        <v>74</v>
      </c>
      <c r="Z685" s="53" t="s">
        <v>74</v>
      </c>
      <c r="AA685" s="53" t="s">
        <v>74</v>
      </c>
      <c r="AB685" s="53" t="s">
        <v>74</v>
      </c>
      <c r="AC685" s="53" t="s">
        <v>74</v>
      </c>
      <c r="AD685" s="53" t="s">
        <v>74</v>
      </c>
      <c r="AE685" s="53" t="s">
        <v>74</v>
      </c>
    </row>
    <row r="686" spans="1:31" x14ac:dyDescent="0.2">
      <c r="A686" s="48">
        <v>103902</v>
      </c>
      <c r="B686" s="49">
        <v>103902</v>
      </c>
      <c r="C686" s="50" t="s">
        <v>756</v>
      </c>
      <c r="D686" s="51">
        <v>0</v>
      </c>
      <c r="E686" s="51">
        <v>0</v>
      </c>
      <c r="F686" s="51">
        <v>0</v>
      </c>
      <c r="G686" s="52">
        <v>0</v>
      </c>
      <c r="H686" s="52">
        <v>0</v>
      </c>
      <c r="I686" s="51">
        <v>0</v>
      </c>
      <c r="J686" s="51">
        <v>0</v>
      </c>
      <c r="K686" s="53">
        <v>4.8894999412467399</v>
      </c>
      <c r="L686" s="53">
        <v>4.026167329459633</v>
      </c>
      <c r="M686" s="53">
        <v>86.629494682375892</v>
      </c>
      <c r="N686" s="53">
        <v>1.8263852395840599E-7</v>
      </c>
      <c r="O686" s="53">
        <v>10.060429210792563</v>
      </c>
      <c r="P686" s="53">
        <v>10.060429210792563</v>
      </c>
      <c r="Q686" s="53" t="s">
        <v>71</v>
      </c>
      <c r="R686" s="53">
        <v>7.9644547520754765E-8</v>
      </c>
      <c r="S686" s="53" t="s">
        <v>74</v>
      </c>
      <c r="T686" s="53">
        <v>3.0720802201295339E-8</v>
      </c>
      <c r="U686" s="53" t="s">
        <v>74</v>
      </c>
      <c r="V686" s="53">
        <v>9.0627949564259663E-8</v>
      </c>
      <c r="W686" s="53" t="s">
        <v>74</v>
      </c>
      <c r="X686" s="53">
        <v>1.6803041689212813E-11</v>
      </c>
      <c r="Y686" s="53" t="s">
        <v>74</v>
      </c>
      <c r="Z686" s="53">
        <v>1.0525111906552117E-8</v>
      </c>
      <c r="AA686" s="53" t="s">
        <v>74</v>
      </c>
      <c r="AB686" s="53">
        <v>1.8646755820490746E-8</v>
      </c>
      <c r="AC686" s="53" t="s">
        <v>74</v>
      </c>
      <c r="AD686" s="53" t="s">
        <v>71</v>
      </c>
      <c r="AE686" s="53" t="s">
        <v>74</v>
      </c>
    </row>
    <row r="687" spans="1:31" x14ac:dyDescent="0.2">
      <c r="A687" s="48">
        <v>104132</v>
      </c>
      <c r="B687" s="49">
        <v>104132</v>
      </c>
      <c r="C687" s="50" t="s">
        <v>757</v>
      </c>
      <c r="D687" s="51">
        <v>0</v>
      </c>
      <c r="E687" s="51">
        <v>0</v>
      </c>
      <c r="F687" s="51">
        <v>0</v>
      </c>
      <c r="G687" s="52">
        <v>0</v>
      </c>
      <c r="H687" s="52">
        <v>0</v>
      </c>
      <c r="I687" s="51">
        <v>0</v>
      </c>
      <c r="J687" s="51">
        <v>0</v>
      </c>
      <c r="K687" s="53">
        <v>2.3610425281686322</v>
      </c>
      <c r="L687" s="53">
        <v>1.239648556502853</v>
      </c>
      <c r="M687" s="53">
        <v>1197.9457913176852</v>
      </c>
      <c r="N687" s="53">
        <v>1.7606565230322811E-2</v>
      </c>
      <c r="O687" s="53">
        <v>12.128939145046328</v>
      </c>
      <c r="P687" s="53">
        <v>12.128939145046326</v>
      </c>
      <c r="Q687" s="53" t="s">
        <v>73</v>
      </c>
      <c r="R687" s="53" t="s">
        <v>74</v>
      </c>
      <c r="S687" s="53" t="s">
        <v>74</v>
      </c>
      <c r="T687" s="53" t="s">
        <v>74</v>
      </c>
      <c r="U687" s="53" t="s">
        <v>74</v>
      </c>
      <c r="V687" s="53" t="s">
        <v>74</v>
      </c>
      <c r="W687" s="53" t="s">
        <v>74</v>
      </c>
      <c r="X687" s="53" t="s">
        <v>74</v>
      </c>
      <c r="Y687" s="53" t="s">
        <v>74</v>
      </c>
      <c r="Z687" s="53" t="s">
        <v>74</v>
      </c>
      <c r="AA687" s="53" t="s">
        <v>74</v>
      </c>
      <c r="AB687" s="53" t="s">
        <v>74</v>
      </c>
      <c r="AC687" s="53" t="s">
        <v>74</v>
      </c>
      <c r="AD687" s="53" t="s">
        <v>74</v>
      </c>
      <c r="AE687" s="53" t="s">
        <v>74</v>
      </c>
    </row>
    <row r="688" spans="1:31" x14ac:dyDescent="0.2">
      <c r="A688" s="48">
        <v>104405</v>
      </c>
      <c r="B688" s="49">
        <v>104405</v>
      </c>
      <c r="C688" s="50" t="s">
        <v>758</v>
      </c>
      <c r="D688" s="51">
        <v>0</v>
      </c>
      <c r="E688" s="51">
        <v>0</v>
      </c>
      <c r="F688" s="51">
        <v>0</v>
      </c>
      <c r="G688" s="52">
        <v>0</v>
      </c>
      <c r="H688" s="52">
        <v>0</v>
      </c>
      <c r="I688" s="51">
        <v>0</v>
      </c>
      <c r="J688" s="51">
        <v>0</v>
      </c>
      <c r="K688" s="53">
        <v>326.99245052772312</v>
      </c>
      <c r="L688" s="53">
        <v>98.306634849309944</v>
      </c>
      <c r="M688" s="53">
        <v>59295.104859620798</v>
      </c>
      <c r="N688" s="53">
        <v>2.7685487510738906</v>
      </c>
      <c r="O688" s="53">
        <v>16.078361671552752</v>
      </c>
      <c r="P688" s="53">
        <v>16.078361671552749</v>
      </c>
      <c r="Q688" s="53" t="s">
        <v>71</v>
      </c>
      <c r="R688" s="53" t="s">
        <v>74</v>
      </c>
      <c r="S688" s="53" t="s">
        <v>74</v>
      </c>
      <c r="T688" s="53" t="s">
        <v>74</v>
      </c>
      <c r="U688" s="53" t="s">
        <v>74</v>
      </c>
      <c r="V688" s="53" t="s">
        <v>74</v>
      </c>
      <c r="W688" s="53" t="s">
        <v>74</v>
      </c>
      <c r="X688" s="53" t="s">
        <v>74</v>
      </c>
      <c r="Y688" s="53" t="s">
        <v>74</v>
      </c>
      <c r="Z688" s="53" t="s">
        <v>74</v>
      </c>
      <c r="AA688" s="53" t="s">
        <v>74</v>
      </c>
      <c r="AB688" s="53" t="s">
        <v>74</v>
      </c>
      <c r="AC688" s="53" t="s">
        <v>74</v>
      </c>
      <c r="AD688" s="53" t="s">
        <v>74</v>
      </c>
      <c r="AE688" s="53" t="s">
        <v>74</v>
      </c>
    </row>
    <row r="689" spans="1:31" x14ac:dyDescent="0.2">
      <c r="A689" s="48">
        <v>104427</v>
      </c>
      <c r="B689" s="49">
        <v>104427</v>
      </c>
      <c r="C689" s="50" t="s">
        <v>759</v>
      </c>
      <c r="D689" s="51">
        <v>0</v>
      </c>
      <c r="E689" s="51">
        <v>0</v>
      </c>
      <c r="F689" s="51">
        <v>0</v>
      </c>
      <c r="G689" s="52">
        <v>0</v>
      </c>
      <c r="H689" s="52">
        <v>0</v>
      </c>
      <c r="I689" s="51">
        <v>0</v>
      </c>
      <c r="J689" s="51">
        <v>0</v>
      </c>
      <c r="K689" s="53">
        <v>168321.77743997556</v>
      </c>
      <c r="L689" s="53">
        <v>62377.51339622432</v>
      </c>
      <c r="M689" s="53">
        <v>8158954.8888051212</v>
      </c>
      <c r="N689" s="53">
        <v>2.0949878451929771</v>
      </c>
      <c r="O689" s="53">
        <v>2599.7305830909677</v>
      </c>
      <c r="P689" s="53">
        <v>2599.7305830909672</v>
      </c>
      <c r="Q689" s="53" t="s">
        <v>73</v>
      </c>
      <c r="R689" s="53" t="s">
        <v>74</v>
      </c>
      <c r="S689" s="53" t="s">
        <v>74</v>
      </c>
      <c r="T689" s="53" t="s">
        <v>74</v>
      </c>
      <c r="U689" s="53" t="s">
        <v>74</v>
      </c>
      <c r="V689" s="53" t="s">
        <v>74</v>
      </c>
      <c r="W689" s="53" t="s">
        <v>74</v>
      </c>
      <c r="X689" s="53" t="s">
        <v>74</v>
      </c>
      <c r="Y689" s="53" t="s">
        <v>74</v>
      </c>
      <c r="Z689" s="53" t="s">
        <v>74</v>
      </c>
      <c r="AA689" s="53" t="s">
        <v>74</v>
      </c>
      <c r="AB689" s="53" t="s">
        <v>74</v>
      </c>
      <c r="AC689" s="53" t="s">
        <v>74</v>
      </c>
      <c r="AD689" s="53" t="s">
        <v>74</v>
      </c>
      <c r="AE689" s="53" t="s">
        <v>74</v>
      </c>
    </row>
    <row r="690" spans="1:31" x14ac:dyDescent="0.2">
      <c r="A690" s="48">
        <v>104438</v>
      </c>
      <c r="B690" s="49">
        <v>104438</v>
      </c>
      <c r="C690" s="50" t="s">
        <v>760</v>
      </c>
      <c r="D690" s="51">
        <v>0</v>
      </c>
      <c r="E690" s="51">
        <v>0</v>
      </c>
      <c r="F690" s="51">
        <v>0</v>
      </c>
      <c r="G690" s="52">
        <v>0</v>
      </c>
      <c r="H690" s="52">
        <v>0</v>
      </c>
      <c r="I690" s="51">
        <v>0</v>
      </c>
      <c r="J690" s="51">
        <v>0</v>
      </c>
      <c r="K690" s="53">
        <v>47.465487451608475</v>
      </c>
      <c r="L690" s="53">
        <v>8.8319971431500033</v>
      </c>
      <c r="M690" s="53">
        <v>7421.7785540002424</v>
      </c>
      <c r="N690" s="53">
        <v>9.5792600835508862E-2</v>
      </c>
      <c r="O690" s="53">
        <v>0.57865813346488404</v>
      </c>
      <c r="P690" s="53">
        <v>0.57865813346488415</v>
      </c>
      <c r="Q690" s="53" t="s">
        <v>73</v>
      </c>
      <c r="R690" s="53" t="s">
        <v>74</v>
      </c>
      <c r="S690" s="53" t="s">
        <v>74</v>
      </c>
      <c r="T690" s="53" t="s">
        <v>74</v>
      </c>
      <c r="U690" s="53" t="s">
        <v>74</v>
      </c>
      <c r="V690" s="53" t="s">
        <v>74</v>
      </c>
      <c r="W690" s="53" t="s">
        <v>74</v>
      </c>
      <c r="X690" s="53" t="s">
        <v>74</v>
      </c>
      <c r="Y690" s="53" t="s">
        <v>74</v>
      </c>
      <c r="Z690" s="53" t="s">
        <v>74</v>
      </c>
      <c r="AA690" s="53" t="s">
        <v>74</v>
      </c>
      <c r="AB690" s="53" t="s">
        <v>74</v>
      </c>
      <c r="AC690" s="53" t="s">
        <v>74</v>
      </c>
      <c r="AD690" s="53" t="s">
        <v>74</v>
      </c>
      <c r="AE690" s="53" t="s">
        <v>74</v>
      </c>
    </row>
    <row r="691" spans="1:31" x14ac:dyDescent="0.2">
      <c r="A691" s="48">
        <v>104461</v>
      </c>
      <c r="B691" s="49">
        <v>104461</v>
      </c>
      <c r="C691" s="50" t="s">
        <v>761</v>
      </c>
      <c r="D691" s="51">
        <v>0</v>
      </c>
      <c r="E691" s="51">
        <v>0</v>
      </c>
      <c r="F691" s="51">
        <v>0</v>
      </c>
      <c r="G691" s="52">
        <v>0</v>
      </c>
      <c r="H691" s="52">
        <v>0</v>
      </c>
      <c r="I691" s="51">
        <v>0</v>
      </c>
      <c r="J691" s="51">
        <v>0.80183589743589723</v>
      </c>
      <c r="K691" s="53" t="s">
        <v>74</v>
      </c>
      <c r="L691" s="53" t="s">
        <v>74</v>
      </c>
      <c r="M691" s="53" t="s">
        <v>74</v>
      </c>
      <c r="N691" s="53" t="s">
        <v>74</v>
      </c>
      <c r="O691" s="53" t="s">
        <v>74</v>
      </c>
      <c r="P691" s="53" t="s">
        <v>74</v>
      </c>
      <c r="Q691" s="53" t="s">
        <v>74</v>
      </c>
      <c r="R691" s="53" t="s">
        <v>74</v>
      </c>
      <c r="S691" s="53" t="s">
        <v>74</v>
      </c>
      <c r="T691" s="53" t="s">
        <v>74</v>
      </c>
      <c r="U691" s="53" t="s">
        <v>74</v>
      </c>
      <c r="V691" s="53" t="s">
        <v>74</v>
      </c>
      <c r="W691" s="53" t="s">
        <v>74</v>
      </c>
      <c r="X691" s="53" t="s">
        <v>74</v>
      </c>
      <c r="Y691" s="53" t="s">
        <v>74</v>
      </c>
      <c r="Z691" s="53" t="s">
        <v>74</v>
      </c>
      <c r="AA691" s="53" t="s">
        <v>74</v>
      </c>
      <c r="AB691" s="53" t="s">
        <v>74</v>
      </c>
      <c r="AC691" s="53" t="s">
        <v>74</v>
      </c>
      <c r="AD691" s="53" t="s">
        <v>74</v>
      </c>
      <c r="AE691" s="53" t="s">
        <v>74</v>
      </c>
    </row>
    <row r="692" spans="1:31" x14ac:dyDescent="0.2">
      <c r="A692" s="48">
        <v>104518</v>
      </c>
      <c r="B692" s="49">
        <v>104518</v>
      </c>
      <c r="C692" s="50" t="s">
        <v>762</v>
      </c>
      <c r="D692" s="51">
        <v>0</v>
      </c>
      <c r="E692" s="51">
        <v>0</v>
      </c>
      <c r="F692" s="51">
        <v>0</v>
      </c>
      <c r="G692" s="52">
        <v>0</v>
      </c>
      <c r="H692" s="52">
        <v>0</v>
      </c>
      <c r="I692" s="51">
        <v>0</v>
      </c>
      <c r="J692" s="51">
        <v>2.356410256410256</v>
      </c>
      <c r="K692" s="53">
        <v>0.85571531398434486</v>
      </c>
      <c r="L692" s="53">
        <v>0.5153635603825617</v>
      </c>
      <c r="M692" s="53">
        <v>8554.558171870216</v>
      </c>
      <c r="N692" s="53">
        <v>4.4342946802374682E-2</v>
      </c>
      <c r="O692" s="53">
        <v>12.577821929235879</v>
      </c>
      <c r="P692" s="53">
        <v>12.577821929235881</v>
      </c>
      <c r="Q692" s="53" t="s">
        <v>73</v>
      </c>
      <c r="R692" s="53" t="s">
        <v>74</v>
      </c>
      <c r="S692" s="53" t="s">
        <v>74</v>
      </c>
      <c r="T692" s="53" t="s">
        <v>74</v>
      </c>
      <c r="U692" s="53" t="s">
        <v>74</v>
      </c>
      <c r="V692" s="53" t="s">
        <v>74</v>
      </c>
      <c r="W692" s="53" t="s">
        <v>74</v>
      </c>
      <c r="X692" s="53" t="s">
        <v>74</v>
      </c>
      <c r="Y692" s="53" t="s">
        <v>74</v>
      </c>
      <c r="Z692" s="53" t="s">
        <v>74</v>
      </c>
      <c r="AA692" s="53" t="s">
        <v>74</v>
      </c>
      <c r="AB692" s="53" t="s">
        <v>74</v>
      </c>
      <c r="AC692" s="53" t="s">
        <v>74</v>
      </c>
      <c r="AD692" s="53" t="s">
        <v>74</v>
      </c>
      <c r="AE692" s="53" t="s">
        <v>74</v>
      </c>
    </row>
    <row r="693" spans="1:31" x14ac:dyDescent="0.2">
      <c r="A693" s="48">
        <v>104541</v>
      </c>
      <c r="B693" s="49">
        <v>104541</v>
      </c>
      <c r="C693" s="57" t="s">
        <v>763</v>
      </c>
      <c r="D693" s="51">
        <v>0</v>
      </c>
      <c r="E693" s="51">
        <v>0</v>
      </c>
      <c r="F693" s="51">
        <v>0</v>
      </c>
      <c r="G693" s="52">
        <v>0</v>
      </c>
      <c r="H693" s="52">
        <v>0</v>
      </c>
      <c r="I693" s="51">
        <v>0</v>
      </c>
      <c r="J693" s="51">
        <v>0.8856025641025641</v>
      </c>
      <c r="K693" s="53" t="s">
        <v>74</v>
      </c>
      <c r="L693" s="53" t="s">
        <v>74</v>
      </c>
      <c r="M693" s="53" t="s">
        <v>74</v>
      </c>
      <c r="N693" s="53" t="s">
        <v>74</v>
      </c>
      <c r="O693" s="53" t="s">
        <v>74</v>
      </c>
      <c r="P693" s="53" t="s">
        <v>74</v>
      </c>
      <c r="Q693" s="53" t="s">
        <v>74</v>
      </c>
      <c r="R693" s="53" t="s">
        <v>74</v>
      </c>
      <c r="S693" s="53" t="s">
        <v>74</v>
      </c>
      <c r="T693" s="53" t="s">
        <v>74</v>
      </c>
      <c r="U693" s="53" t="s">
        <v>74</v>
      </c>
      <c r="V693" s="53" t="s">
        <v>74</v>
      </c>
      <c r="W693" s="53" t="s">
        <v>74</v>
      </c>
      <c r="X693" s="53" t="s">
        <v>74</v>
      </c>
      <c r="Y693" s="53" t="s">
        <v>74</v>
      </c>
      <c r="Z693" s="53" t="s">
        <v>74</v>
      </c>
      <c r="AA693" s="53" t="s">
        <v>74</v>
      </c>
      <c r="AB693" s="53" t="s">
        <v>74</v>
      </c>
      <c r="AC693" s="53" t="s">
        <v>74</v>
      </c>
      <c r="AD693" s="53" t="s">
        <v>74</v>
      </c>
      <c r="AE693" s="53" t="s">
        <v>74</v>
      </c>
    </row>
    <row r="694" spans="1:31" x14ac:dyDescent="0.2">
      <c r="A694" s="48">
        <v>104552</v>
      </c>
      <c r="B694" s="49">
        <v>104552</v>
      </c>
      <c r="C694" s="57" t="s">
        <v>764</v>
      </c>
      <c r="D694" s="51">
        <v>0</v>
      </c>
      <c r="E694" s="51">
        <v>0</v>
      </c>
      <c r="F694" s="51">
        <v>0</v>
      </c>
      <c r="G694" s="52">
        <v>0</v>
      </c>
      <c r="H694" s="52">
        <v>0</v>
      </c>
      <c r="I694" s="51">
        <v>0</v>
      </c>
      <c r="J694" s="51">
        <v>4.8369999999999989</v>
      </c>
      <c r="K694" s="53" t="s">
        <v>74</v>
      </c>
      <c r="L694" s="53" t="s">
        <v>74</v>
      </c>
      <c r="M694" s="53" t="s">
        <v>74</v>
      </c>
      <c r="N694" s="53" t="s">
        <v>74</v>
      </c>
      <c r="O694" s="53" t="s">
        <v>74</v>
      </c>
      <c r="P694" s="53" t="s">
        <v>74</v>
      </c>
      <c r="Q694" s="53" t="s">
        <v>74</v>
      </c>
      <c r="R694" s="53" t="s">
        <v>74</v>
      </c>
      <c r="S694" s="53" t="s">
        <v>74</v>
      </c>
      <c r="T694" s="53" t="s">
        <v>74</v>
      </c>
      <c r="U694" s="53" t="s">
        <v>74</v>
      </c>
      <c r="V694" s="53" t="s">
        <v>74</v>
      </c>
      <c r="W694" s="53" t="s">
        <v>74</v>
      </c>
      <c r="X694" s="53" t="s">
        <v>74</v>
      </c>
      <c r="Y694" s="53" t="s">
        <v>74</v>
      </c>
      <c r="Z694" s="53" t="s">
        <v>74</v>
      </c>
      <c r="AA694" s="53" t="s">
        <v>74</v>
      </c>
      <c r="AB694" s="53" t="s">
        <v>74</v>
      </c>
      <c r="AC694" s="53" t="s">
        <v>74</v>
      </c>
      <c r="AD694" s="53" t="s">
        <v>74</v>
      </c>
      <c r="AE694" s="53" t="s">
        <v>74</v>
      </c>
    </row>
    <row r="695" spans="1:31" x14ac:dyDescent="0.2">
      <c r="A695" s="48">
        <v>104756</v>
      </c>
      <c r="B695" s="49">
        <v>104756</v>
      </c>
      <c r="C695" s="50" t="s">
        <v>765</v>
      </c>
      <c r="D695" s="51">
        <v>0</v>
      </c>
      <c r="E695" s="51">
        <v>0</v>
      </c>
      <c r="F695" s="51">
        <v>0</v>
      </c>
      <c r="G695" s="52">
        <v>0</v>
      </c>
      <c r="H695" s="52">
        <v>0</v>
      </c>
      <c r="I695" s="51">
        <v>0</v>
      </c>
      <c r="J695" s="51">
        <v>0</v>
      </c>
      <c r="K695" s="53">
        <v>1.0434988798297495</v>
      </c>
      <c r="L695" s="53">
        <v>0.97891770748350637</v>
      </c>
      <c r="M695" s="53">
        <v>658.02643128015609</v>
      </c>
      <c r="N695" s="53">
        <v>5.5802746699476054E-2</v>
      </c>
      <c r="O695" s="53">
        <v>9.180947079847197</v>
      </c>
      <c r="P695" s="53">
        <v>9.1809470798471953</v>
      </c>
      <c r="Q695" s="53" t="s">
        <v>73</v>
      </c>
      <c r="R695" s="53" t="s">
        <v>74</v>
      </c>
      <c r="S695" s="53" t="s">
        <v>74</v>
      </c>
      <c r="T695" s="53" t="s">
        <v>74</v>
      </c>
      <c r="U695" s="53" t="s">
        <v>74</v>
      </c>
      <c r="V695" s="53" t="s">
        <v>74</v>
      </c>
      <c r="W695" s="53" t="s">
        <v>74</v>
      </c>
      <c r="X695" s="53" t="s">
        <v>74</v>
      </c>
      <c r="Y695" s="53" t="s">
        <v>74</v>
      </c>
      <c r="Z695" s="53" t="s">
        <v>74</v>
      </c>
      <c r="AA695" s="53" t="s">
        <v>74</v>
      </c>
      <c r="AB695" s="53" t="s">
        <v>74</v>
      </c>
      <c r="AC695" s="53" t="s">
        <v>74</v>
      </c>
      <c r="AD695" s="53" t="s">
        <v>74</v>
      </c>
      <c r="AE695" s="53" t="s">
        <v>74</v>
      </c>
    </row>
    <row r="696" spans="1:31" x14ac:dyDescent="0.2">
      <c r="A696" s="48">
        <v>104767</v>
      </c>
      <c r="B696" s="49">
        <v>104767</v>
      </c>
      <c r="C696" s="50" t="s">
        <v>766</v>
      </c>
      <c r="D696" s="51">
        <v>0</v>
      </c>
      <c r="E696" s="51">
        <v>0</v>
      </c>
      <c r="F696" s="51">
        <v>0</v>
      </c>
      <c r="G696" s="52">
        <v>0</v>
      </c>
      <c r="H696" s="52">
        <v>0</v>
      </c>
      <c r="I696" s="51">
        <v>0</v>
      </c>
      <c r="J696" s="51">
        <v>1.997382051282051</v>
      </c>
      <c r="K696" s="53">
        <v>2.1986559181852394</v>
      </c>
      <c r="L696" s="53">
        <v>2.1723677435444024</v>
      </c>
      <c r="M696" s="53">
        <v>270.20442971366293</v>
      </c>
      <c r="N696" s="53">
        <v>3.8854810115092113E-2</v>
      </c>
      <c r="O696" s="53">
        <v>18.739350700220307</v>
      </c>
      <c r="P696" s="53">
        <v>18.739350700220307</v>
      </c>
      <c r="Q696" s="53" t="s">
        <v>71</v>
      </c>
      <c r="R696" s="53">
        <v>3.0709267509925504E-8</v>
      </c>
      <c r="S696" s="53" t="s">
        <v>74</v>
      </c>
      <c r="T696" s="53">
        <v>2.6628832525056422E-9</v>
      </c>
      <c r="U696" s="53" t="s">
        <v>74</v>
      </c>
      <c r="V696" s="53">
        <v>2.3549592298003742E-8</v>
      </c>
      <c r="W696" s="53" t="s">
        <v>74</v>
      </c>
      <c r="X696" s="53">
        <v>2.2908906128963804E-10</v>
      </c>
      <c r="Y696" s="53" t="s">
        <v>74</v>
      </c>
      <c r="Z696" s="53">
        <v>2.2194914305139667E-9</v>
      </c>
      <c r="AA696" s="53" t="s">
        <v>74</v>
      </c>
      <c r="AB696" s="53">
        <v>1.0780939473208573E-8</v>
      </c>
      <c r="AC696" s="53" t="s">
        <v>74</v>
      </c>
      <c r="AD696" s="53" t="s">
        <v>71</v>
      </c>
      <c r="AE696" s="53" t="s">
        <v>74</v>
      </c>
    </row>
    <row r="697" spans="1:31" x14ac:dyDescent="0.2">
      <c r="A697" s="48">
        <v>104858</v>
      </c>
      <c r="B697" s="49">
        <v>104858</v>
      </c>
      <c r="C697" s="50" t="s">
        <v>767</v>
      </c>
      <c r="D697" s="51">
        <v>0</v>
      </c>
      <c r="E697" s="51">
        <v>0</v>
      </c>
      <c r="F697" s="51">
        <v>0</v>
      </c>
      <c r="G697" s="52">
        <v>0</v>
      </c>
      <c r="H697" s="52">
        <v>0</v>
      </c>
      <c r="I697" s="51">
        <v>0</v>
      </c>
      <c r="J697" s="51">
        <v>0</v>
      </c>
      <c r="K697" s="53">
        <v>1.5960229004155277</v>
      </c>
      <c r="L697" s="53">
        <v>1.5870839561288714</v>
      </c>
      <c r="M697" s="53">
        <v>46.839347635285947</v>
      </c>
      <c r="N697" s="53">
        <v>7.2487587881831239E-2</v>
      </c>
      <c r="O697" s="53">
        <v>1.9871304805989511</v>
      </c>
      <c r="P697" s="53">
        <v>1.9871304805989518</v>
      </c>
      <c r="Q697" s="53" t="s">
        <v>73</v>
      </c>
      <c r="R697" s="53" t="s">
        <v>74</v>
      </c>
      <c r="S697" s="53" t="s">
        <v>74</v>
      </c>
      <c r="T697" s="53" t="s">
        <v>74</v>
      </c>
      <c r="U697" s="53" t="s">
        <v>74</v>
      </c>
      <c r="V697" s="53" t="s">
        <v>74</v>
      </c>
      <c r="W697" s="53" t="s">
        <v>74</v>
      </c>
      <c r="X697" s="53" t="s">
        <v>74</v>
      </c>
      <c r="Y697" s="53" t="s">
        <v>74</v>
      </c>
      <c r="Z697" s="53" t="s">
        <v>74</v>
      </c>
      <c r="AA697" s="53" t="s">
        <v>74</v>
      </c>
      <c r="AB697" s="53" t="s">
        <v>74</v>
      </c>
      <c r="AC697" s="53" t="s">
        <v>74</v>
      </c>
      <c r="AD697" s="53" t="s">
        <v>74</v>
      </c>
      <c r="AE697" s="53" t="s">
        <v>74</v>
      </c>
    </row>
    <row r="698" spans="1:31" x14ac:dyDescent="0.2">
      <c r="A698" s="48">
        <v>104870</v>
      </c>
      <c r="B698" s="49">
        <v>104870</v>
      </c>
      <c r="C698" s="50" t="s">
        <v>768</v>
      </c>
      <c r="D698" s="51">
        <v>0</v>
      </c>
      <c r="E698" s="51">
        <v>0</v>
      </c>
      <c r="F698" s="51">
        <v>0</v>
      </c>
      <c r="G698" s="52">
        <v>0</v>
      </c>
      <c r="H698" s="52">
        <v>0</v>
      </c>
      <c r="I698" s="51">
        <v>0</v>
      </c>
      <c r="J698" s="51">
        <v>0</v>
      </c>
      <c r="K698" s="53">
        <v>0.55109325618766536</v>
      </c>
      <c r="L698" s="53">
        <v>0.54322973367091987</v>
      </c>
      <c r="M698" s="53">
        <v>75.599839568432429</v>
      </c>
      <c r="N698" s="53">
        <v>1.2422794894874028E-2</v>
      </c>
      <c r="O698" s="53">
        <v>10.566175515025368</v>
      </c>
      <c r="P698" s="53">
        <v>10.566175515025375</v>
      </c>
      <c r="Q698" s="53" t="s">
        <v>73</v>
      </c>
      <c r="R698" s="53" t="s">
        <v>74</v>
      </c>
      <c r="S698" s="53" t="s">
        <v>74</v>
      </c>
      <c r="T698" s="53" t="s">
        <v>74</v>
      </c>
      <c r="U698" s="53" t="s">
        <v>74</v>
      </c>
      <c r="V698" s="53" t="s">
        <v>74</v>
      </c>
      <c r="W698" s="53" t="s">
        <v>74</v>
      </c>
      <c r="X698" s="53" t="s">
        <v>74</v>
      </c>
      <c r="Y698" s="53" t="s">
        <v>74</v>
      </c>
      <c r="Z698" s="53" t="s">
        <v>74</v>
      </c>
      <c r="AA698" s="53" t="s">
        <v>74</v>
      </c>
      <c r="AB698" s="53" t="s">
        <v>74</v>
      </c>
      <c r="AC698" s="53" t="s">
        <v>74</v>
      </c>
      <c r="AD698" s="53" t="s">
        <v>74</v>
      </c>
      <c r="AE698" s="53" t="s">
        <v>74</v>
      </c>
    </row>
    <row r="699" spans="1:31" x14ac:dyDescent="0.2">
      <c r="A699" s="48">
        <v>104881</v>
      </c>
      <c r="B699" s="49">
        <v>104881</v>
      </c>
      <c r="C699" s="50" t="s">
        <v>769</v>
      </c>
      <c r="D699" s="51">
        <v>0</v>
      </c>
      <c r="E699" s="51">
        <v>0</v>
      </c>
      <c r="F699" s="51">
        <v>0</v>
      </c>
      <c r="G699" s="52">
        <v>0</v>
      </c>
      <c r="H699" s="52">
        <v>0</v>
      </c>
      <c r="I699" s="51">
        <v>0</v>
      </c>
      <c r="J699" s="51">
        <v>0</v>
      </c>
      <c r="K699" s="53">
        <v>12.153315609102462</v>
      </c>
      <c r="L699" s="53">
        <v>11.975566230014625</v>
      </c>
      <c r="M699" s="53">
        <v>1467.6254385214997</v>
      </c>
      <c r="N699" s="53">
        <v>0.51898182664924186</v>
      </c>
      <c r="O699" s="53">
        <v>312.43530248621147</v>
      </c>
      <c r="P699" s="53">
        <v>312.43530248621153</v>
      </c>
      <c r="Q699" s="53" t="s">
        <v>73</v>
      </c>
      <c r="R699" s="53" t="s">
        <v>74</v>
      </c>
      <c r="S699" s="53" t="s">
        <v>74</v>
      </c>
      <c r="T699" s="53" t="s">
        <v>74</v>
      </c>
      <c r="U699" s="53" t="s">
        <v>74</v>
      </c>
      <c r="V699" s="53" t="s">
        <v>74</v>
      </c>
      <c r="W699" s="53" t="s">
        <v>74</v>
      </c>
      <c r="X699" s="53" t="s">
        <v>74</v>
      </c>
      <c r="Y699" s="53" t="s">
        <v>74</v>
      </c>
      <c r="Z699" s="53" t="s">
        <v>74</v>
      </c>
      <c r="AA699" s="53" t="s">
        <v>74</v>
      </c>
      <c r="AB699" s="53" t="s">
        <v>74</v>
      </c>
      <c r="AC699" s="53" t="s">
        <v>74</v>
      </c>
      <c r="AD699" s="53" t="s">
        <v>74</v>
      </c>
      <c r="AE699" s="53" t="s">
        <v>74</v>
      </c>
    </row>
    <row r="700" spans="1:31" x14ac:dyDescent="0.2">
      <c r="A700" s="48">
        <v>104905</v>
      </c>
      <c r="B700" s="49">
        <v>104905</v>
      </c>
      <c r="C700" s="50" t="s">
        <v>770</v>
      </c>
      <c r="D700" s="51">
        <v>0</v>
      </c>
      <c r="E700" s="51">
        <v>0</v>
      </c>
      <c r="F700" s="51">
        <v>0</v>
      </c>
      <c r="G700" s="52">
        <v>0</v>
      </c>
      <c r="H700" s="52">
        <v>0</v>
      </c>
      <c r="I700" s="51">
        <v>0</v>
      </c>
      <c r="J700" s="51">
        <v>0</v>
      </c>
      <c r="K700" s="53">
        <v>5.3453091011218277</v>
      </c>
      <c r="L700" s="53">
        <v>5.2729962743194942</v>
      </c>
      <c r="M700" s="53">
        <v>169.96044584859993</v>
      </c>
      <c r="N700" s="53">
        <v>0.28930866582041614</v>
      </c>
      <c r="O700" s="53">
        <v>7.9105725713120503</v>
      </c>
      <c r="P700" s="53">
        <v>7.9105725713120503</v>
      </c>
      <c r="Q700" s="53" t="s">
        <v>73</v>
      </c>
      <c r="R700" s="53" t="s">
        <v>74</v>
      </c>
      <c r="S700" s="53" t="s">
        <v>74</v>
      </c>
      <c r="T700" s="53" t="s">
        <v>74</v>
      </c>
      <c r="U700" s="53" t="s">
        <v>74</v>
      </c>
      <c r="V700" s="53" t="s">
        <v>74</v>
      </c>
      <c r="W700" s="53" t="s">
        <v>74</v>
      </c>
      <c r="X700" s="53" t="s">
        <v>74</v>
      </c>
      <c r="Y700" s="53" t="s">
        <v>74</v>
      </c>
      <c r="Z700" s="53" t="s">
        <v>74</v>
      </c>
      <c r="AA700" s="53" t="s">
        <v>74</v>
      </c>
      <c r="AB700" s="53" t="s">
        <v>74</v>
      </c>
      <c r="AC700" s="53" t="s">
        <v>74</v>
      </c>
      <c r="AD700" s="53" t="s">
        <v>74</v>
      </c>
      <c r="AE700" s="53" t="s">
        <v>74</v>
      </c>
    </row>
    <row r="701" spans="1:31" x14ac:dyDescent="0.2">
      <c r="A701" s="48">
        <v>104938</v>
      </c>
      <c r="B701" s="49">
        <v>104938</v>
      </c>
      <c r="C701" s="50" t="s">
        <v>771</v>
      </c>
      <c r="D701" s="51">
        <v>0</v>
      </c>
      <c r="E701" s="51">
        <v>0</v>
      </c>
      <c r="F701" s="51">
        <v>0</v>
      </c>
      <c r="G701" s="52">
        <v>0</v>
      </c>
      <c r="H701" s="52">
        <v>0</v>
      </c>
      <c r="I701" s="51">
        <v>0</v>
      </c>
      <c r="J701" s="51">
        <v>0</v>
      </c>
      <c r="K701" s="53">
        <v>4.0348878804034337E-2</v>
      </c>
      <c r="L701" s="53">
        <v>3.9575670412465895E-2</v>
      </c>
      <c r="M701" s="53">
        <v>49.524403716225855</v>
      </c>
      <c r="N701" s="53">
        <v>3.0775644575278868E-3</v>
      </c>
      <c r="O701" s="53">
        <v>1.3298818137234243</v>
      </c>
      <c r="P701" s="53">
        <v>1.3298818137234245</v>
      </c>
      <c r="Q701" s="53" t="s">
        <v>71</v>
      </c>
      <c r="R701" s="53" t="s">
        <v>74</v>
      </c>
      <c r="S701" s="53" t="s">
        <v>74</v>
      </c>
      <c r="T701" s="53" t="s">
        <v>74</v>
      </c>
      <c r="U701" s="53" t="s">
        <v>74</v>
      </c>
      <c r="V701" s="53" t="s">
        <v>74</v>
      </c>
      <c r="W701" s="53" t="s">
        <v>74</v>
      </c>
      <c r="X701" s="53" t="s">
        <v>74</v>
      </c>
      <c r="Y701" s="53" t="s">
        <v>74</v>
      </c>
      <c r="Z701" s="53" t="s">
        <v>74</v>
      </c>
      <c r="AA701" s="53" t="s">
        <v>74</v>
      </c>
      <c r="AB701" s="53" t="s">
        <v>74</v>
      </c>
      <c r="AC701" s="53" t="s">
        <v>74</v>
      </c>
      <c r="AD701" s="53" t="s">
        <v>74</v>
      </c>
      <c r="AE701" s="53" t="s">
        <v>74</v>
      </c>
    </row>
    <row r="702" spans="1:31" x14ac:dyDescent="0.2">
      <c r="A702" s="48">
        <v>104949</v>
      </c>
      <c r="B702" s="49">
        <v>104949</v>
      </c>
      <c r="C702" s="50" t="s">
        <v>772</v>
      </c>
      <c r="D702" s="51">
        <v>0</v>
      </c>
      <c r="E702" s="51">
        <v>0</v>
      </c>
      <c r="F702" s="51">
        <v>0</v>
      </c>
      <c r="G702" s="52">
        <v>0</v>
      </c>
      <c r="H702" s="52">
        <v>0</v>
      </c>
      <c r="I702" s="51">
        <v>0</v>
      </c>
      <c r="J702" s="51">
        <v>0</v>
      </c>
      <c r="K702" s="53">
        <v>108.93605452569066</v>
      </c>
      <c r="L702" s="53">
        <v>67.599452541451925</v>
      </c>
      <c r="M702" s="53">
        <v>4545.8595018728092</v>
      </c>
      <c r="N702" s="53">
        <v>1.8317702189252515E-2</v>
      </c>
      <c r="O702" s="53">
        <v>663.70839845998239</v>
      </c>
      <c r="P702" s="53">
        <v>663.70839845998239</v>
      </c>
      <c r="Q702" s="53" t="s">
        <v>73</v>
      </c>
      <c r="R702" s="53" t="s">
        <v>74</v>
      </c>
      <c r="S702" s="53" t="s">
        <v>74</v>
      </c>
      <c r="T702" s="53" t="s">
        <v>74</v>
      </c>
      <c r="U702" s="53" t="s">
        <v>74</v>
      </c>
      <c r="V702" s="53" t="s">
        <v>74</v>
      </c>
      <c r="W702" s="53" t="s">
        <v>74</v>
      </c>
      <c r="X702" s="53" t="s">
        <v>74</v>
      </c>
      <c r="Y702" s="53" t="s">
        <v>74</v>
      </c>
      <c r="Z702" s="53" t="s">
        <v>74</v>
      </c>
      <c r="AA702" s="53" t="s">
        <v>74</v>
      </c>
      <c r="AB702" s="53" t="s">
        <v>74</v>
      </c>
      <c r="AC702" s="53" t="s">
        <v>74</v>
      </c>
      <c r="AD702" s="53" t="s">
        <v>74</v>
      </c>
      <c r="AE702" s="53" t="s">
        <v>74</v>
      </c>
    </row>
    <row r="703" spans="1:31" x14ac:dyDescent="0.2">
      <c r="A703" s="48">
        <v>105055</v>
      </c>
      <c r="B703" s="49">
        <v>105055</v>
      </c>
      <c r="C703" s="57" t="s">
        <v>773</v>
      </c>
      <c r="D703" s="51">
        <v>0</v>
      </c>
      <c r="E703" s="51">
        <v>0</v>
      </c>
      <c r="F703" s="51">
        <v>0</v>
      </c>
      <c r="G703" s="52">
        <v>0</v>
      </c>
      <c r="H703" s="52">
        <v>0</v>
      </c>
      <c r="I703" s="51">
        <v>0</v>
      </c>
      <c r="J703" s="51">
        <v>4.4311282051282053</v>
      </c>
      <c r="K703" s="53" t="s">
        <v>74</v>
      </c>
      <c r="L703" s="53" t="s">
        <v>74</v>
      </c>
      <c r="M703" s="53" t="s">
        <v>74</v>
      </c>
      <c r="N703" s="53" t="s">
        <v>74</v>
      </c>
      <c r="O703" s="53" t="s">
        <v>74</v>
      </c>
      <c r="P703" s="53" t="s">
        <v>74</v>
      </c>
      <c r="Q703" s="53" t="s">
        <v>74</v>
      </c>
      <c r="R703" s="53" t="s">
        <v>74</v>
      </c>
      <c r="S703" s="53" t="s">
        <v>74</v>
      </c>
      <c r="T703" s="53" t="s">
        <v>74</v>
      </c>
      <c r="U703" s="53" t="s">
        <v>74</v>
      </c>
      <c r="V703" s="53" t="s">
        <v>74</v>
      </c>
      <c r="W703" s="53" t="s">
        <v>74</v>
      </c>
      <c r="X703" s="53" t="s">
        <v>74</v>
      </c>
      <c r="Y703" s="53" t="s">
        <v>74</v>
      </c>
      <c r="Z703" s="53" t="s">
        <v>74</v>
      </c>
      <c r="AA703" s="53" t="s">
        <v>74</v>
      </c>
      <c r="AB703" s="53" t="s">
        <v>74</v>
      </c>
      <c r="AC703" s="53" t="s">
        <v>74</v>
      </c>
      <c r="AD703" s="53" t="s">
        <v>74</v>
      </c>
      <c r="AE703" s="53" t="s">
        <v>74</v>
      </c>
    </row>
    <row r="704" spans="1:31" x14ac:dyDescent="0.2">
      <c r="A704" s="48">
        <v>105113</v>
      </c>
      <c r="B704" s="49">
        <v>105113</v>
      </c>
      <c r="C704" s="50" t="s">
        <v>774</v>
      </c>
      <c r="D704" s="51">
        <v>0</v>
      </c>
      <c r="E704" s="51">
        <v>0</v>
      </c>
      <c r="F704" s="51">
        <v>0</v>
      </c>
      <c r="G704" s="52">
        <v>0</v>
      </c>
      <c r="H704" s="52">
        <v>0</v>
      </c>
      <c r="I704" s="51">
        <v>0</v>
      </c>
      <c r="J704" s="51">
        <v>0</v>
      </c>
      <c r="K704" s="53" t="s">
        <v>74</v>
      </c>
      <c r="L704" s="53" t="s">
        <v>74</v>
      </c>
      <c r="M704" s="53" t="s">
        <v>74</v>
      </c>
      <c r="N704" s="53" t="s">
        <v>74</v>
      </c>
      <c r="O704" s="53" t="s">
        <v>74</v>
      </c>
      <c r="P704" s="53" t="s">
        <v>74</v>
      </c>
      <c r="Q704" s="53" t="s">
        <v>74</v>
      </c>
      <c r="R704" s="53">
        <v>2.1112555074441892E-7</v>
      </c>
      <c r="S704" s="53" t="s">
        <v>74</v>
      </c>
      <c r="T704" s="53">
        <v>3.029470688770154E-8</v>
      </c>
      <c r="U704" s="53" t="s">
        <v>74</v>
      </c>
      <c r="V704" s="53">
        <v>4.2392526997188306E-7</v>
      </c>
      <c r="W704" s="53" t="s">
        <v>74</v>
      </c>
      <c r="X704" s="53">
        <v>2.6516634051224163E-10</v>
      </c>
      <c r="Y704" s="53" t="s">
        <v>74</v>
      </c>
      <c r="Z704" s="53">
        <v>2.4513368803572995E-9</v>
      </c>
      <c r="AA704" s="53" t="s">
        <v>74</v>
      </c>
      <c r="AB704" s="53">
        <v>5.4523408905129432E-9</v>
      </c>
      <c r="AC704" s="53" t="s">
        <v>74</v>
      </c>
      <c r="AD704" s="53" t="s">
        <v>71</v>
      </c>
      <c r="AE704" s="53" t="s">
        <v>74</v>
      </c>
    </row>
    <row r="705" spans="1:31" x14ac:dyDescent="0.2">
      <c r="A705" s="48">
        <v>105373</v>
      </c>
      <c r="B705" s="49">
        <v>105373</v>
      </c>
      <c r="C705" s="50" t="s">
        <v>775</v>
      </c>
      <c r="D705" s="51">
        <v>0</v>
      </c>
      <c r="E705" s="51">
        <v>0</v>
      </c>
      <c r="F705" s="51">
        <v>0</v>
      </c>
      <c r="G705" s="52">
        <v>0</v>
      </c>
      <c r="H705" s="52">
        <v>0</v>
      </c>
      <c r="I705" s="51">
        <v>0</v>
      </c>
      <c r="J705" s="51">
        <v>0.76679487179487182</v>
      </c>
      <c r="K705" s="53">
        <v>0.2608305558903371</v>
      </c>
      <c r="L705" s="53">
        <v>0.2612126989548082</v>
      </c>
      <c r="M705" s="53">
        <v>25.837241609296346</v>
      </c>
      <c r="N705" s="53">
        <v>2.0133407121061337E-2</v>
      </c>
      <c r="O705" s="53">
        <v>2.8820571731843176</v>
      </c>
      <c r="P705" s="53">
        <v>2.8820571731843176</v>
      </c>
      <c r="Q705" s="53" t="s">
        <v>71</v>
      </c>
      <c r="R705" s="53" t="s">
        <v>74</v>
      </c>
      <c r="S705" s="53" t="s">
        <v>74</v>
      </c>
      <c r="T705" s="53" t="s">
        <v>74</v>
      </c>
      <c r="U705" s="53" t="s">
        <v>74</v>
      </c>
      <c r="V705" s="53" t="s">
        <v>74</v>
      </c>
      <c r="W705" s="53" t="s">
        <v>74</v>
      </c>
      <c r="X705" s="53" t="s">
        <v>74</v>
      </c>
      <c r="Y705" s="53" t="s">
        <v>74</v>
      </c>
      <c r="Z705" s="53" t="s">
        <v>74</v>
      </c>
      <c r="AA705" s="53" t="s">
        <v>74</v>
      </c>
      <c r="AB705" s="53" t="s">
        <v>74</v>
      </c>
      <c r="AC705" s="53" t="s">
        <v>74</v>
      </c>
      <c r="AD705" s="53" t="s">
        <v>74</v>
      </c>
      <c r="AE705" s="53" t="s">
        <v>74</v>
      </c>
    </row>
    <row r="706" spans="1:31" x14ac:dyDescent="0.2">
      <c r="A706" s="48">
        <v>105384</v>
      </c>
      <c r="B706" s="49">
        <v>105384</v>
      </c>
      <c r="C706" s="50" t="s">
        <v>776</v>
      </c>
      <c r="D706" s="51">
        <v>0</v>
      </c>
      <c r="E706" s="51">
        <v>0</v>
      </c>
      <c r="F706" s="51">
        <v>0</v>
      </c>
      <c r="G706" s="52">
        <v>0</v>
      </c>
      <c r="H706" s="52">
        <v>0</v>
      </c>
      <c r="I706" s="51">
        <v>0</v>
      </c>
      <c r="J706" s="51">
        <v>0</v>
      </c>
      <c r="K706" s="53">
        <v>3.3034925803304513E-2</v>
      </c>
      <c r="L706" s="53">
        <v>3.4039056579608276E-2</v>
      </c>
      <c r="M706" s="53">
        <v>67.894799811166706</v>
      </c>
      <c r="N706" s="53">
        <v>2.9359341627672713E-3</v>
      </c>
      <c r="O706" s="53">
        <v>5.4937430294634888</v>
      </c>
      <c r="P706" s="53">
        <v>5.493743029463487</v>
      </c>
      <c r="Q706" s="53" t="s">
        <v>71</v>
      </c>
      <c r="R706" s="53" t="s">
        <v>74</v>
      </c>
      <c r="S706" s="53" t="s">
        <v>74</v>
      </c>
      <c r="T706" s="53" t="s">
        <v>74</v>
      </c>
      <c r="U706" s="53" t="s">
        <v>74</v>
      </c>
      <c r="V706" s="53" t="s">
        <v>74</v>
      </c>
      <c r="W706" s="53" t="s">
        <v>74</v>
      </c>
      <c r="X706" s="53" t="s">
        <v>74</v>
      </c>
      <c r="Y706" s="53" t="s">
        <v>74</v>
      </c>
      <c r="Z706" s="53" t="s">
        <v>74</v>
      </c>
      <c r="AA706" s="53" t="s">
        <v>74</v>
      </c>
      <c r="AB706" s="53" t="s">
        <v>74</v>
      </c>
      <c r="AC706" s="53" t="s">
        <v>74</v>
      </c>
      <c r="AD706" s="53" t="s">
        <v>74</v>
      </c>
      <c r="AE706" s="53" t="s">
        <v>74</v>
      </c>
    </row>
    <row r="707" spans="1:31" x14ac:dyDescent="0.2">
      <c r="A707" s="48">
        <v>105395</v>
      </c>
      <c r="B707" s="49">
        <v>105395</v>
      </c>
      <c r="C707" s="50" t="s">
        <v>777</v>
      </c>
      <c r="D707" s="51">
        <v>0</v>
      </c>
      <c r="E707" s="51">
        <v>0</v>
      </c>
      <c r="F707" s="51">
        <v>0</v>
      </c>
      <c r="G707" s="52">
        <v>0</v>
      </c>
      <c r="H707" s="52">
        <v>0</v>
      </c>
      <c r="I707" s="51">
        <v>0</v>
      </c>
      <c r="J707" s="51">
        <v>0</v>
      </c>
      <c r="K707" s="53">
        <v>122.11790624237595</v>
      </c>
      <c r="L707" s="53">
        <v>121.82837034712347</v>
      </c>
      <c r="M707" s="53">
        <v>3345.7772162392826</v>
      </c>
      <c r="N707" s="53">
        <v>4.8031172519489944</v>
      </c>
      <c r="O707" s="53">
        <v>543.40501670614333</v>
      </c>
      <c r="P707" s="53">
        <v>543.40501670614321</v>
      </c>
      <c r="Q707" s="53" t="s">
        <v>73</v>
      </c>
      <c r="R707" s="53" t="s">
        <v>74</v>
      </c>
      <c r="S707" s="53" t="s">
        <v>74</v>
      </c>
      <c r="T707" s="53" t="s">
        <v>74</v>
      </c>
      <c r="U707" s="53" t="s">
        <v>74</v>
      </c>
      <c r="V707" s="53" t="s">
        <v>74</v>
      </c>
      <c r="W707" s="53" t="s">
        <v>74</v>
      </c>
      <c r="X707" s="53" t="s">
        <v>74</v>
      </c>
      <c r="Y707" s="53" t="s">
        <v>74</v>
      </c>
      <c r="Z707" s="53" t="s">
        <v>74</v>
      </c>
      <c r="AA707" s="53" t="s">
        <v>74</v>
      </c>
      <c r="AB707" s="53" t="s">
        <v>74</v>
      </c>
      <c r="AC707" s="53" t="s">
        <v>74</v>
      </c>
      <c r="AD707" s="53" t="s">
        <v>74</v>
      </c>
      <c r="AE707" s="53" t="s">
        <v>74</v>
      </c>
    </row>
    <row r="708" spans="1:31" x14ac:dyDescent="0.2">
      <c r="A708" s="48">
        <v>105464</v>
      </c>
      <c r="B708" s="49">
        <v>105464</v>
      </c>
      <c r="C708" s="50" t="s">
        <v>778</v>
      </c>
      <c r="D708" s="51">
        <v>0</v>
      </c>
      <c r="E708" s="51">
        <v>0</v>
      </c>
      <c r="F708" s="51">
        <v>0</v>
      </c>
      <c r="G708" s="52">
        <v>0</v>
      </c>
      <c r="H708" s="52">
        <v>0</v>
      </c>
      <c r="I708" s="51">
        <v>0</v>
      </c>
      <c r="J708" s="51">
        <v>1.3212717948717949</v>
      </c>
      <c r="K708" s="53">
        <v>5.2006127873032999E-2</v>
      </c>
      <c r="L708" s="53">
        <v>5.225460039855901E-2</v>
      </c>
      <c r="M708" s="53">
        <v>16.638687067920522</v>
      </c>
      <c r="N708" s="53">
        <v>4.1791797407568681E-3</v>
      </c>
      <c r="O708" s="53">
        <v>1.4051743666734196</v>
      </c>
      <c r="P708" s="53">
        <v>1.4051743666734193</v>
      </c>
      <c r="Q708" s="53" t="s">
        <v>73</v>
      </c>
      <c r="R708" s="53" t="s">
        <v>74</v>
      </c>
      <c r="S708" s="53" t="s">
        <v>74</v>
      </c>
      <c r="T708" s="53" t="s">
        <v>74</v>
      </c>
      <c r="U708" s="53" t="s">
        <v>74</v>
      </c>
      <c r="V708" s="53" t="s">
        <v>74</v>
      </c>
      <c r="W708" s="53" t="s">
        <v>74</v>
      </c>
      <c r="X708" s="53" t="s">
        <v>74</v>
      </c>
      <c r="Y708" s="53" t="s">
        <v>74</v>
      </c>
      <c r="Z708" s="53" t="s">
        <v>74</v>
      </c>
      <c r="AA708" s="53" t="s">
        <v>74</v>
      </c>
      <c r="AB708" s="53" t="s">
        <v>74</v>
      </c>
      <c r="AC708" s="53" t="s">
        <v>74</v>
      </c>
      <c r="AD708" s="53" t="s">
        <v>74</v>
      </c>
      <c r="AE708" s="53" t="s">
        <v>74</v>
      </c>
    </row>
    <row r="709" spans="1:31" x14ac:dyDescent="0.2">
      <c r="A709" s="48">
        <v>105533</v>
      </c>
      <c r="B709" s="49">
        <v>105533</v>
      </c>
      <c r="C709" s="50" t="s">
        <v>779</v>
      </c>
      <c r="D709" s="51">
        <v>0</v>
      </c>
      <c r="E709" s="51">
        <v>0</v>
      </c>
      <c r="F709" s="51">
        <v>0</v>
      </c>
      <c r="G709" s="52">
        <v>0</v>
      </c>
      <c r="H709" s="52">
        <v>0</v>
      </c>
      <c r="I709" s="51">
        <v>0</v>
      </c>
      <c r="J709" s="51">
        <v>0</v>
      </c>
      <c r="K709" s="53">
        <v>8.3037885409717767</v>
      </c>
      <c r="L709" s="53">
        <v>7.8839548747148589</v>
      </c>
      <c r="M709" s="53">
        <v>154.10725339249004</v>
      </c>
      <c r="N709" s="53">
        <v>2.5547525167967104E-2</v>
      </c>
      <c r="O709" s="53">
        <v>30.374583660020129</v>
      </c>
      <c r="P709" s="53">
        <v>30.374583660020129</v>
      </c>
      <c r="Q709" s="53" t="s">
        <v>71</v>
      </c>
      <c r="R709" s="53" t="s">
        <v>74</v>
      </c>
      <c r="S709" s="53" t="s">
        <v>74</v>
      </c>
      <c r="T709" s="53" t="s">
        <v>74</v>
      </c>
      <c r="U709" s="53" t="s">
        <v>74</v>
      </c>
      <c r="V709" s="53" t="s">
        <v>74</v>
      </c>
      <c r="W709" s="53" t="s">
        <v>74</v>
      </c>
      <c r="X709" s="53" t="s">
        <v>74</v>
      </c>
      <c r="Y709" s="53" t="s">
        <v>74</v>
      </c>
      <c r="Z709" s="53" t="s">
        <v>74</v>
      </c>
      <c r="AA709" s="53" t="s">
        <v>74</v>
      </c>
      <c r="AB709" s="53" t="s">
        <v>74</v>
      </c>
      <c r="AC709" s="53" t="s">
        <v>74</v>
      </c>
      <c r="AD709" s="53" t="s">
        <v>74</v>
      </c>
      <c r="AE709" s="53" t="s">
        <v>74</v>
      </c>
    </row>
    <row r="710" spans="1:31" x14ac:dyDescent="0.2">
      <c r="A710" s="48">
        <v>105544</v>
      </c>
      <c r="B710" s="49">
        <v>105544</v>
      </c>
      <c r="C710" s="50" t="s">
        <v>780</v>
      </c>
      <c r="D710" s="51">
        <v>0</v>
      </c>
      <c r="E710" s="51">
        <v>0</v>
      </c>
      <c r="F710" s="51">
        <v>0</v>
      </c>
      <c r="G710" s="52">
        <v>0</v>
      </c>
      <c r="H710" s="52">
        <v>0</v>
      </c>
      <c r="I710" s="51">
        <v>0</v>
      </c>
      <c r="J710" s="51">
        <v>1.1724666666666665</v>
      </c>
      <c r="K710" s="53">
        <v>4.2253108886190632E-2</v>
      </c>
      <c r="L710" s="53">
        <v>4.2409489044081428E-2</v>
      </c>
      <c r="M710" s="53">
        <v>11.851406793821905</v>
      </c>
      <c r="N710" s="53">
        <v>3.3740254606965505E-3</v>
      </c>
      <c r="O710" s="53">
        <v>0.95546284980667739</v>
      </c>
      <c r="P710" s="53">
        <v>0.95546284980667739</v>
      </c>
      <c r="Q710" s="53" t="s">
        <v>71</v>
      </c>
      <c r="R710" s="53" t="s">
        <v>74</v>
      </c>
      <c r="S710" s="53" t="s">
        <v>74</v>
      </c>
      <c r="T710" s="53" t="s">
        <v>74</v>
      </c>
      <c r="U710" s="53" t="s">
        <v>74</v>
      </c>
      <c r="V710" s="53" t="s">
        <v>74</v>
      </c>
      <c r="W710" s="53" t="s">
        <v>74</v>
      </c>
      <c r="X710" s="53" t="s">
        <v>74</v>
      </c>
      <c r="Y710" s="53" t="s">
        <v>74</v>
      </c>
      <c r="Z710" s="53" t="s">
        <v>74</v>
      </c>
      <c r="AA710" s="53" t="s">
        <v>74</v>
      </c>
      <c r="AB710" s="53" t="s">
        <v>74</v>
      </c>
      <c r="AC710" s="53" t="s">
        <v>74</v>
      </c>
      <c r="AD710" s="53" t="s">
        <v>74</v>
      </c>
      <c r="AE710" s="53" t="s">
        <v>74</v>
      </c>
    </row>
    <row r="711" spans="1:31" x14ac:dyDescent="0.2">
      <c r="A711" s="48">
        <v>105555</v>
      </c>
      <c r="B711" s="49">
        <v>105555</v>
      </c>
      <c r="C711" s="50" t="s">
        <v>781</v>
      </c>
      <c r="D711" s="51">
        <v>0</v>
      </c>
      <c r="E711" s="51">
        <v>0</v>
      </c>
      <c r="F711" s="51">
        <v>0</v>
      </c>
      <c r="G711" s="52">
        <v>0</v>
      </c>
      <c r="H711" s="52">
        <v>0</v>
      </c>
      <c r="I711" s="51">
        <v>0</v>
      </c>
      <c r="J711" s="51">
        <v>0</v>
      </c>
      <c r="K711" s="53">
        <v>0.10035848832650604</v>
      </c>
      <c r="L711" s="53">
        <v>8.8653926515748563E-2</v>
      </c>
      <c r="M711" s="53">
        <v>89.365619595499609</v>
      </c>
      <c r="N711" s="53">
        <v>1.8234933802339659E-3</v>
      </c>
      <c r="O711" s="53">
        <v>8.7135734474046735</v>
      </c>
      <c r="P711" s="53">
        <v>8.7135734474046753</v>
      </c>
      <c r="Q711" s="53" t="s">
        <v>73</v>
      </c>
      <c r="R711" s="53">
        <v>7.7746522118539117E-7</v>
      </c>
      <c r="S711" s="53" t="s">
        <v>74</v>
      </c>
      <c r="T711" s="53">
        <v>8.1683977543614067E-9</v>
      </c>
      <c r="U711" s="53" t="s">
        <v>74</v>
      </c>
      <c r="V711" s="53">
        <v>1.0637653421951953E-6</v>
      </c>
      <c r="W711" s="53" t="s">
        <v>74</v>
      </c>
      <c r="X711" s="53">
        <v>5.3025090867638738E-10</v>
      </c>
      <c r="Y711" s="53" t="s">
        <v>74</v>
      </c>
      <c r="Z711" s="53">
        <v>1.0541810095701868E-7</v>
      </c>
      <c r="AA711" s="53" t="s">
        <v>74</v>
      </c>
      <c r="AB711" s="53">
        <v>1.9945560781073032E-7</v>
      </c>
      <c r="AC711" s="53" t="s">
        <v>74</v>
      </c>
      <c r="AD711" s="53" t="s">
        <v>71</v>
      </c>
      <c r="AE711" s="53" t="s">
        <v>74</v>
      </c>
    </row>
    <row r="712" spans="1:31" x14ac:dyDescent="0.2">
      <c r="A712" s="48">
        <v>105577</v>
      </c>
      <c r="B712" s="49">
        <v>105577</v>
      </c>
      <c r="C712" s="57" t="s">
        <v>782</v>
      </c>
      <c r="D712" s="51">
        <v>0</v>
      </c>
      <c r="E712" s="51">
        <v>0</v>
      </c>
      <c r="F712" s="51">
        <v>0</v>
      </c>
      <c r="G712" s="52">
        <v>0</v>
      </c>
      <c r="H712" s="52">
        <v>0</v>
      </c>
      <c r="I712" s="51">
        <v>0</v>
      </c>
      <c r="J712" s="51">
        <v>3.5763589743589748</v>
      </c>
      <c r="K712" s="53" t="s">
        <v>74</v>
      </c>
      <c r="L712" s="53" t="s">
        <v>74</v>
      </c>
      <c r="M712" s="53" t="s">
        <v>74</v>
      </c>
      <c r="N712" s="53" t="s">
        <v>74</v>
      </c>
      <c r="O712" s="53" t="s">
        <v>74</v>
      </c>
      <c r="P712" s="53" t="s">
        <v>74</v>
      </c>
      <c r="Q712" s="53" t="s">
        <v>74</v>
      </c>
      <c r="R712" s="53" t="s">
        <v>74</v>
      </c>
      <c r="S712" s="53" t="s">
        <v>74</v>
      </c>
      <c r="T712" s="53" t="s">
        <v>74</v>
      </c>
      <c r="U712" s="53" t="s">
        <v>74</v>
      </c>
      <c r="V712" s="53" t="s">
        <v>74</v>
      </c>
      <c r="W712" s="53" t="s">
        <v>74</v>
      </c>
      <c r="X712" s="53" t="s">
        <v>74</v>
      </c>
      <c r="Y712" s="53" t="s">
        <v>74</v>
      </c>
      <c r="Z712" s="53" t="s">
        <v>74</v>
      </c>
      <c r="AA712" s="53" t="s">
        <v>74</v>
      </c>
      <c r="AB712" s="53" t="s">
        <v>74</v>
      </c>
      <c r="AC712" s="53" t="s">
        <v>74</v>
      </c>
      <c r="AD712" s="53" t="s">
        <v>74</v>
      </c>
      <c r="AE712" s="53" t="s">
        <v>74</v>
      </c>
    </row>
    <row r="713" spans="1:31" x14ac:dyDescent="0.2">
      <c r="A713" s="48">
        <v>105599</v>
      </c>
      <c r="B713" s="49">
        <v>105599</v>
      </c>
      <c r="C713" s="50" t="s">
        <v>783</v>
      </c>
      <c r="D713" s="51">
        <v>0</v>
      </c>
      <c r="E713" s="51">
        <v>0</v>
      </c>
      <c r="F713" s="51">
        <v>0</v>
      </c>
      <c r="G713" s="52">
        <v>0</v>
      </c>
      <c r="H713" s="52">
        <v>0</v>
      </c>
      <c r="I713" s="51">
        <v>0</v>
      </c>
      <c r="J713" s="51">
        <v>0</v>
      </c>
      <c r="K713" s="53">
        <v>2.0494917532385992</v>
      </c>
      <c r="L713" s="53">
        <v>1.8508051431415447</v>
      </c>
      <c r="M713" s="53">
        <v>49.013960626332981</v>
      </c>
      <c r="N713" s="53">
        <v>1.0328714859186995E-7</v>
      </c>
      <c r="O713" s="53">
        <v>15.866711625257926</v>
      </c>
      <c r="P713" s="53">
        <v>15.866711625257924</v>
      </c>
      <c r="Q713" s="53" t="s">
        <v>73</v>
      </c>
      <c r="R713" s="53" t="s">
        <v>74</v>
      </c>
      <c r="S713" s="53" t="s">
        <v>74</v>
      </c>
      <c r="T713" s="53" t="s">
        <v>74</v>
      </c>
      <c r="U713" s="53" t="s">
        <v>74</v>
      </c>
      <c r="V713" s="53" t="s">
        <v>74</v>
      </c>
      <c r="W713" s="53" t="s">
        <v>74</v>
      </c>
      <c r="X713" s="53" t="s">
        <v>74</v>
      </c>
      <c r="Y713" s="53" t="s">
        <v>74</v>
      </c>
      <c r="Z713" s="53" t="s">
        <v>74</v>
      </c>
      <c r="AA713" s="53" t="s">
        <v>74</v>
      </c>
      <c r="AB713" s="53" t="s">
        <v>74</v>
      </c>
      <c r="AC713" s="53" t="s">
        <v>74</v>
      </c>
      <c r="AD713" s="53" t="s">
        <v>74</v>
      </c>
      <c r="AE713" s="53" t="s">
        <v>74</v>
      </c>
    </row>
    <row r="714" spans="1:31" x14ac:dyDescent="0.2">
      <c r="A714" s="48">
        <v>105602</v>
      </c>
      <c r="B714" s="49">
        <v>105602</v>
      </c>
      <c r="C714" s="50" t="s">
        <v>784</v>
      </c>
      <c r="D714" s="51">
        <v>0</v>
      </c>
      <c r="E714" s="51">
        <v>0</v>
      </c>
      <c r="F714" s="51">
        <v>0</v>
      </c>
      <c r="G714" s="52">
        <v>0</v>
      </c>
      <c r="H714" s="52">
        <v>0</v>
      </c>
      <c r="I714" s="51">
        <v>0</v>
      </c>
      <c r="J714" s="51">
        <v>0</v>
      </c>
      <c r="K714" s="53">
        <v>1.3176008181581937</v>
      </c>
      <c r="L714" s="53">
        <v>1.1530023680670971</v>
      </c>
      <c r="M714" s="53">
        <v>19.350047240242702</v>
      </c>
      <c r="N714" s="53">
        <v>6.4519368663381416E-7</v>
      </c>
      <c r="O714" s="53">
        <v>3.2072071467740462</v>
      </c>
      <c r="P714" s="53">
        <v>3.2072071467740462</v>
      </c>
      <c r="Q714" s="53" t="s">
        <v>71</v>
      </c>
      <c r="R714" s="53" t="s">
        <v>74</v>
      </c>
      <c r="S714" s="53">
        <v>8.8252315462022558E-8</v>
      </c>
      <c r="T714" s="53" t="s">
        <v>74</v>
      </c>
      <c r="U714" s="53">
        <v>3.4870207216579757E-8</v>
      </c>
      <c r="V714" s="53" t="s">
        <v>74</v>
      </c>
      <c r="W714" s="53">
        <v>9.9610688157055086E-8</v>
      </c>
      <c r="X714" s="53" t="s">
        <v>74</v>
      </c>
      <c r="Y714" s="53">
        <v>2.0571665204028012E-11</v>
      </c>
      <c r="Z714" s="53" t="s">
        <v>74</v>
      </c>
      <c r="AA714" s="53">
        <v>1.6515991748728227E-8</v>
      </c>
      <c r="AB714" s="53" t="s">
        <v>74</v>
      </c>
      <c r="AC714" s="53">
        <v>3.0459207904925027E-8</v>
      </c>
      <c r="AD714" s="53" t="s">
        <v>74</v>
      </c>
      <c r="AE714" s="53" t="s">
        <v>71</v>
      </c>
    </row>
    <row r="715" spans="1:31" x14ac:dyDescent="0.2">
      <c r="A715" s="48">
        <v>105668</v>
      </c>
      <c r="B715" s="49">
        <v>105668</v>
      </c>
      <c r="C715" s="57" t="s">
        <v>785</v>
      </c>
      <c r="D715" s="51">
        <v>0</v>
      </c>
      <c r="E715" s="51">
        <v>0</v>
      </c>
      <c r="F715" s="51">
        <v>0</v>
      </c>
      <c r="G715" s="52">
        <v>0</v>
      </c>
      <c r="H715" s="52">
        <v>0</v>
      </c>
      <c r="I715" s="51">
        <v>0</v>
      </c>
      <c r="J715" s="51">
        <v>1.0534051282051282</v>
      </c>
      <c r="K715" s="53" t="s">
        <v>74</v>
      </c>
      <c r="L715" s="53" t="s">
        <v>74</v>
      </c>
      <c r="M715" s="53" t="s">
        <v>74</v>
      </c>
      <c r="N715" s="53" t="s">
        <v>74</v>
      </c>
      <c r="O715" s="53" t="s">
        <v>74</v>
      </c>
      <c r="P715" s="53" t="s">
        <v>74</v>
      </c>
      <c r="Q715" s="53" t="s">
        <v>74</v>
      </c>
      <c r="R715" s="53" t="s">
        <v>74</v>
      </c>
      <c r="S715" s="53" t="s">
        <v>74</v>
      </c>
      <c r="T715" s="53" t="s">
        <v>74</v>
      </c>
      <c r="U715" s="53" t="s">
        <v>74</v>
      </c>
      <c r="V715" s="53" t="s">
        <v>74</v>
      </c>
      <c r="W715" s="53" t="s">
        <v>74</v>
      </c>
      <c r="X715" s="53" t="s">
        <v>74</v>
      </c>
      <c r="Y715" s="53" t="s">
        <v>74</v>
      </c>
      <c r="Z715" s="53" t="s">
        <v>74</v>
      </c>
      <c r="AA715" s="53" t="s">
        <v>74</v>
      </c>
      <c r="AB715" s="53" t="s">
        <v>74</v>
      </c>
      <c r="AC715" s="53" t="s">
        <v>74</v>
      </c>
      <c r="AD715" s="53" t="s">
        <v>74</v>
      </c>
      <c r="AE715" s="53" t="s">
        <v>74</v>
      </c>
    </row>
    <row r="716" spans="1:31" x14ac:dyDescent="0.2">
      <c r="A716" s="48">
        <v>105679</v>
      </c>
      <c r="B716" s="49">
        <v>105679</v>
      </c>
      <c r="C716" s="50" t="s">
        <v>786</v>
      </c>
      <c r="D716" s="51">
        <v>0</v>
      </c>
      <c r="E716" s="51">
        <v>0</v>
      </c>
      <c r="F716" s="51">
        <v>0</v>
      </c>
      <c r="G716" s="52">
        <v>0</v>
      </c>
      <c r="H716" s="52">
        <v>0</v>
      </c>
      <c r="I716" s="51">
        <v>0</v>
      </c>
      <c r="J716" s="51">
        <v>2.1236410256410259</v>
      </c>
      <c r="K716" s="53">
        <v>12.145371261239216</v>
      </c>
      <c r="L716" s="53">
        <v>3.9530415639512024</v>
      </c>
      <c r="M716" s="53">
        <v>1278.510614283638</v>
      </c>
      <c r="N716" s="53">
        <v>6.4983191499975914E-3</v>
      </c>
      <c r="O716" s="53">
        <v>19.301520256726867</v>
      </c>
      <c r="P716" s="53">
        <v>19.301520256726874</v>
      </c>
      <c r="Q716" s="53" t="s">
        <v>71</v>
      </c>
      <c r="R716" s="53" t="s">
        <v>74</v>
      </c>
      <c r="S716" s="53">
        <v>1.860092574026448E-7</v>
      </c>
      <c r="T716" s="53" t="s">
        <v>74</v>
      </c>
      <c r="U716" s="53">
        <v>1.4646516956351375E-8</v>
      </c>
      <c r="V716" s="53" t="s">
        <v>74</v>
      </c>
      <c r="W716" s="53">
        <v>3.6569735318239481E-7</v>
      </c>
      <c r="X716" s="53" t="s">
        <v>74</v>
      </c>
      <c r="Y716" s="53">
        <v>8.4408642996077318E-10</v>
      </c>
      <c r="Z716" s="53" t="s">
        <v>74</v>
      </c>
      <c r="AA716" s="53">
        <v>5.9808602052630872E-9</v>
      </c>
      <c r="AB716" s="53" t="s">
        <v>74</v>
      </c>
      <c r="AC716" s="53">
        <v>1.4650257206235737E-8</v>
      </c>
      <c r="AD716" s="53" t="s">
        <v>74</v>
      </c>
      <c r="AE716" s="53" t="s">
        <v>71</v>
      </c>
    </row>
    <row r="717" spans="1:31" x14ac:dyDescent="0.2">
      <c r="A717" s="48">
        <v>105759</v>
      </c>
      <c r="B717" s="49">
        <v>105759</v>
      </c>
      <c r="C717" s="50" t="s">
        <v>787</v>
      </c>
      <c r="D717" s="51">
        <v>0</v>
      </c>
      <c r="E717" s="51">
        <v>0</v>
      </c>
      <c r="F717" s="51">
        <v>0</v>
      </c>
      <c r="G717" s="52">
        <v>0</v>
      </c>
      <c r="H717" s="52">
        <v>0</v>
      </c>
      <c r="I717" s="51">
        <v>0</v>
      </c>
      <c r="J717" s="51">
        <v>0</v>
      </c>
      <c r="K717" s="53">
        <v>424.70024485212446</v>
      </c>
      <c r="L717" s="53">
        <v>265.32634080192832</v>
      </c>
      <c r="M717" s="53">
        <v>16435.271031578537</v>
      </c>
      <c r="N717" s="53">
        <v>8.2938060696106819E-2</v>
      </c>
      <c r="O717" s="53">
        <v>610.22185738513429</v>
      </c>
      <c r="P717" s="53">
        <v>610.22185738513429</v>
      </c>
      <c r="Q717" s="53" t="s">
        <v>73</v>
      </c>
      <c r="R717" s="53" t="s">
        <v>74</v>
      </c>
      <c r="S717" s="53" t="s">
        <v>74</v>
      </c>
      <c r="T717" s="53" t="s">
        <v>74</v>
      </c>
      <c r="U717" s="53" t="s">
        <v>74</v>
      </c>
      <c r="V717" s="53" t="s">
        <v>74</v>
      </c>
      <c r="W717" s="53" t="s">
        <v>74</v>
      </c>
      <c r="X717" s="53" t="s">
        <v>74</v>
      </c>
      <c r="Y717" s="53" t="s">
        <v>74</v>
      </c>
      <c r="Z717" s="53" t="s">
        <v>74</v>
      </c>
      <c r="AA717" s="53" t="s">
        <v>74</v>
      </c>
      <c r="AB717" s="53" t="s">
        <v>74</v>
      </c>
      <c r="AC717" s="53" t="s">
        <v>74</v>
      </c>
      <c r="AD717" s="53" t="s">
        <v>74</v>
      </c>
      <c r="AE717" s="53" t="s">
        <v>74</v>
      </c>
    </row>
    <row r="718" spans="1:31" x14ac:dyDescent="0.2">
      <c r="A718" s="48">
        <v>105760</v>
      </c>
      <c r="B718" s="49">
        <v>105760</v>
      </c>
      <c r="C718" s="50" t="s">
        <v>788</v>
      </c>
      <c r="D718" s="51">
        <v>0</v>
      </c>
      <c r="E718" s="51">
        <v>0</v>
      </c>
      <c r="F718" s="51">
        <v>0</v>
      </c>
      <c r="G718" s="52">
        <v>0</v>
      </c>
      <c r="H718" s="52">
        <v>0</v>
      </c>
      <c r="I718" s="51">
        <v>0</v>
      </c>
      <c r="J718" s="51">
        <v>0</v>
      </c>
      <c r="K718" s="53">
        <v>43.097842658045934</v>
      </c>
      <c r="L718" s="53">
        <v>26.924855889588919</v>
      </c>
      <c r="M718" s="53">
        <v>1667.8227374414212</v>
      </c>
      <c r="N718" s="53">
        <v>8.4164102412723034E-3</v>
      </c>
      <c r="O718" s="53">
        <v>61.924253434895341</v>
      </c>
      <c r="P718" s="53">
        <v>61.924253434895341</v>
      </c>
      <c r="Q718" s="53" t="s">
        <v>71</v>
      </c>
      <c r="R718" s="53" t="s">
        <v>74</v>
      </c>
      <c r="S718" s="53" t="s">
        <v>74</v>
      </c>
      <c r="T718" s="53" t="s">
        <v>74</v>
      </c>
      <c r="U718" s="53" t="s">
        <v>74</v>
      </c>
      <c r="V718" s="53" t="s">
        <v>74</v>
      </c>
      <c r="W718" s="53" t="s">
        <v>74</v>
      </c>
      <c r="X718" s="53" t="s">
        <v>74</v>
      </c>
      <c r="Y718" s="53" t="s">
        <v>74</v>
      </c>
      <c r="Z718" s="53" t="s">
        <v>74</v>
      </c>
      <c r="AA718" s="53" t="s">
        <v>74</v>
      </c>
      <c r="AB718" s="53" t="s">
        <v>74</v>
      </c>
      <c r="AC718" s="53" t="s">
        <v>74</v>
      </c>
      <c r="AD718" s="53" t="s">
        <v>74</v>
      </c>
      <c r="AE718" s="53" t="s">
        <v>74</v>
      </c>
    </row>
    <row r="719" spans="1:31" x14ac:dyDescent="0.2">
      <c r="A719" s="48">
        <v>105997</v>
      </c>
      <c r="B719" s="49">
        <v>105997</v>
      </c>
      <c r="C719" s="50" t="s">
        <v>789</v>
      </c>
      <c r="D719" s="51">
        <v>0</v>
      </c>
      <c r="E719" s="51">
        <v>0</v>
      </c>
      <c r="F719" s="51">
        <v>0</v>
      </c>
      <c r="G719" s="52">
        <v>0</v>
      </c>
      <c r="H719" s="52">
        <v>0</v>
      </c>
      <c r="I719" s="51">
        <v>0</v>
      </c>
      <c r="J719" s="51">
        <v>0</v>
      </c>
      <c r="K719" s="53">
        <v>1.7396805237001287</v>
      </c>
      <c r="L719" s="53">
        <v>1.6635761980785866</v>
      </c>
      <c r="M719" s="53">
        <v>813.14835951810142</v>
      </c>
      <c r="N719" s="53">
        <v>5.9901402632262596E-2</v>
      </c>
      <c r="O719" s="53">
        <v>8.5256883587340635</v>
      </c>
      <c r="P719" s="53">
        <v>8.5256883587340635</v>
      </c>
      <c r="Q719" s="53" t="s">
        <v>71</v>
      </c>
      <c r="R719" s="53" t="s">
        <v>74</v>
      </c>
      <c r="S719" s="53" t="s">
        <v>74</v>
      </c>
      <c r="T719" s="53" t="s">
        <v>74</v>
      </c>
      <c r="U719" s="53" t="s">
        <v>74</v>
      </c>
      <c r="V719" s="53" t="s">
        <v>74</v>
      </c>
      <c r="W719" s="53" t="s">
        <v>74</v>
      </c>
      <c r="X719" s="53" t="s">
        <v>74</v>
      </c>
      <c r="Y719" s="53" t="s">
        <v>74</v>
      </c>
      <c r="Z719" s="53" t="s">
        <v>74</v>
      </c>
      <c r="AA719" s="53" t="s">
        <v>74</v>
      </c>
      <c r="AB719" s="53" t="s">
        <v>74</v>
      </c>
      <c r="AC719" s="53" t="s">
        <v>74</v>
      </c>
      <c r="AD719" s="53" t="s">
        <v>74</v>
      </c>
      <c r="AE719" s="53" t="s">
        <v>74</v>
      </c>
    </row>
    <row r="720" spans="1:31" x14ac:dyDescent="0.2">
      <c r="A720" s="48">
        <v>106218</v>
      </c>
      <c r="B720" s="49">
        <v>106218</v>
      </c>
      <c r="C720" s="57" t="s">
        <v>790</v>
      </c>
      <c r="D720" s="51">
        <v>0</v>
      </c>
      <c r="E720" s="51">
        <v>0</v>
      </c>
      <c r="F720" s="51">
        <v>0</v>
      </c>
      <c r="G720" s="52">
        <v>0</v>
      </c>
      <c r="H720" s="52">
        <v>0</v>
      </c>
      <c r="I720" s="51">
        <v>0</v>
      </c>
      <c r="J720" s="51">
        <v>1.1983641025641025</v>
      </c>
      <c r="K720" s="53" t="s">
        <v>74</v>
      </c>
      <c r="L720" s="53" t="s">
        <v>74</v>
      </c>
      <c r="M720" s="53" t="s">
        <v>74</v>
      </c>
      <c r="N720" s="53" t="s">
        <v>74</v>
      </c>
      <c r="O720" s="53" t="s">
        <v>74</v>
      </c>
      <c r="P720" s="53" t="s">
        <v>74</v>
      </c>
      <c r="Q720" s="53" t="s">
        <v>74</v>
      </c>
      <c r="R720" s="53" t="s">
        <v>74</v>
      </c>
      <c r="S720" s="53" t="s">
        <v>74</v>
      </c>
      <c r="T720" s="53" t="s">
        <v>74</v>
      </c>
      <c r="U720" s="53" t="s">
        <v>74</v>
      </c>
      <c r="V720" s="53" t="s">
        <v>74</v>
      </c>
      <c r="W720" s="53" t="s">
        <v>74</v>
      </c>
      <c r="X720" s="53" t="s">
        <v>74</v>
      </c>
      <c r="Y720" s="53" t="s">
        <v>74</v>
      </c>
      <c r="Z720" s="53" t="s">
        <v>74</v>
      </c>
      <c r="AA720" s="53" t="s">
        <v>74</v>
      </c>
      <c r="AB720" s="53" t="s">
        <v>74</v>
      </c>
      <c r="AC720" s="53" t="s">
        <v>74</v>
      </c>
      <c r="AD720" s="53" t="s">
        <v>74</v>
      </c>
      <c r="AE720" s="53" t="s">
        <v>74</v>
      </c>
    </row>
    <row r="721" spans="1:31" x14ac:dyDescent="0.2">
      <c r="A721" s="48">
        <v>106229</v>
      </c>
      <c r="B721" s="49">
        <v>106229</v>
      </c>
      <c r="C721" s="57" t="s">
        <v>791</v>
      </c>
      <c r="D721" s="51">
        <v>0</v>
      </c>
      <c r="E721" s="51">
        <v>0</v>
      </c>
      <c r="F721" s="51">
        <v>0</v>
      </c>
      <c r="G721" s="52">
        <v>0</v>
      </c>
      <c r="H721" s="52">
        <v>0</v>
      </c>
      <c r="I721" s="51">
        <v>0</v>
      </c>
      <c r="J721" s="51">
        <v>5.7887435897435884</v>
      </c>
      <c r="K721" s="53" t="s">
        <v>74</v>
      </c>
      <c r="L721" s="53" t="s">
        <v>74</v>
      </c>
      <c r="M721" s="53" t="s">
        <v>74</v>
      </c>
      <c r="N721" s="53" t="s">
        <v>74</v>
      </c>
      <c r="O721" s="53" t="s">
        <v>74</v>
      </c>
      <c r="P721" s="53" t="s">
        <v>74</v>
      </c>
      <c r="Q721" s="53" t="s">
        <v>74</v>
      </c>
      <c r="R721" s="53" t="s">
        <v>74</v>
      </c>
      <c r="S721" s="53" t="s">
        <v>74</v>
      </c>
      <c r="T721" s="53" t="s">
        <v>74</v>
      </c>
      <c r="U721" s="53" t="s">
        <v>74</v>
      </c>
      <c r="V721" s="53" t="s">
        <v>74</v>
      </c>
      <c r="W721" s="53" t="s">
        <v>74</v>
      </c>
      <c r="X721" s="53" t="s">
        <v>74</v>
      </c>
      <c r="Y721" s="53" t="s">
        <v>74</v>
      </c>
      <c r="Z721" s="53" t="s">
        <v>74</v>
      </c>
      <c r="AA721" s="53" t="s">
        <v>74</v>
      </c>
      <c r="AB721" s="53" t="s">
        <v>74</v>
      </c>
      <c r="AC721" s="53" t="s">
        <v>74</v>
      </c>
      <c r="AD721" s="53" t="s">
        <v>74</v>
      </c>
      <c r="AE721" s="53" t="s">
        <v>74</v>
      </c>
    </row>
    <row r="722" spans="1:31" x14ac:dyDescent="0.2">
      <c r="A722" s="48">
        <v>106241</v>
      </c>
      <c r="B722" s="49">
        <v>106241</v>
      </c>
      <c r="C722" s="50" t="s">
        <v>792</v>
      </c>
      <c r="D722" s="51">
        <v>0</v>
      </c>
      <c r="E722" s="51">
        <v>0</v>
      </c>
      <c r="F722" s="51">
        <v>0</v>
      </c>
      <c r="G722" s="52">
        <v>0</v>
      </c>
      <c r="H722" s="52">
        <v>0</v>
      </c>
      <c r="I722" s="51">
        <v>0</v>
      </c>
      <c r="J722" s="51">
        <v>5.1238974358974358</v>
      </c>
      <c r="K722" s="53">
        <v>3.6234144279697009</v>
      </c>
      <c r="L722" s="53">
        <v>2.5882407509237888</v>
      </c>
      <c r="M722" s="53">
        <v>3245.7731027001732</v>
      </c>
      <c r="N722" s="53">
        <v>3.9632012074151506E-2</v>
      </c>
      <c r="O722" s="53">
        <v>183.77552506774356</v>
      </c>
      <c r="P722" s="53">
        <v>183.7755250677435</v>
      </c>
      <c r="Q722" s="53" t="s">
        <v>73</v>
      </c>
      <c r="R722" s="53" t="s">
        <v>74</v>
      </c>
      <c r="S722" s="53" t="s">
        <v>74</v>
      </c>
      <c r="T722" s="53" t="s">
        <v>74</v>
      </c>
      <c r="U722" s="53" t="s">
        <v>74</v>
      </c>
      <c r="V722" s="53" t="s">
        <v>74</v>
      </c>
      <c r="W722" s="53" t="s">
        <v>74</v>
      </c>
      <c r="X722" s="53" t="s">
        <v>74</v>
      </c>
      <c r="Y722" s="53" t="s">
        <v>74</v>
      </c>
      <c r="Z722" s="53" t="s">
        <v>74</v>
      </c>
      <c r="AA722" s="53" t="s">
        <v>74</v>
      </c>
      <c r="AB722" s="53" t="s">
        <v>74</v>
      </c>
      <c r="AC722" s="53" t="s">
        <v>74</v>
      </c>
      <c r="AD722" s="53" t="s">
        <v>74</v>
      </c>
      <c r="AE722" s="53" t="s">
        <v>74</v>
      </c>
    </row>
    <row r="723" spans="1:31" x14ac:dyDescent="0.2">
      <c r="A723" s="48">
        <v>106365</v>
      </c>
      <c r="B723" s="49">
        <v>106365</v>
      </c>
      <c r="C723" s="57" t="s">
        <v>793</v>
      </c>
      <c r="D723" s="51">
        <v>0</v>
      </c>
      <c r="E723" s="51">
        <v>0</v>
      </c>
      <c r="F723" s="51">
        <v>0</v>
      </c>
      <c r="G723" s="52">
        <v>0</v>
      </c>
      <c r="H723" s="52">
        <v>0</v>
      </c>
      <c r="I723" s="51">
        <v>0</v>
      </c>
      <c r="J723" s="51">
        <v>0.8429461538461539</v>
      </c>
      <c r="K723" s="53" t="s">
        <v>74</v>
      </c>
      <c r="L723" s="53" t="s">
        <v>74</v>
      </c>
      <c r="M723" s="53" t="s">
        <v>74</v>
      </c>
      <c r="N723" s="53" t="s">
        <v>74</v>
      </c>
      <c r="O723" s="53" t="s">
        <v>74</v>
      </c>
      <c r="P723" s="53" t="s">
        <v>74</v>
      </c>
      <c r="Q723" s="53" t="s">
        <v>74</v>
      </c>
      <c r="R723" s="53" t="s">
        <v>74</v>
      </c>
      <c r="S723" s="53" t="s">
        <v>74</v>
      </c>
      <c r="T723" s="53" t="s">
        <v>74</v>
      </c>
      <c r="U723" s="53" t="s">
        <v>74</v>
      </c>
      <c r="V723" s="53" t="s">
        <v>74</v>
      </c>
      <c r="W723" s="53" t="s">
        <v>74</v>
      </c>
      <c r="X723" s="53" t="s">
        <v>74</v>
      </c>
      <c r="Y723" s="53" t="s">
        <v>74</v>
      </c>
      <c r="Z723" s="53" t="s">
        <v>74</v>
      </c>
      <c r="AA723" s="53" t="s">
        <v>74</v>
      </c>
      <c r="AB723" s="53" t="s">
        <v>74</v>
      </c>
      <c r="AC723" s="53" t="s">
        <v>74</v>
      </c>
      <c r="AD723" s="53" t="s">
        <v>74</v>
      </c>
      <c r="AE723" s="53" t="s">
        <v>74</v>
      </c>
    </row>
    <row r="724" spans="1:31" x14ac:dyDescent="0.2">
      <c r="A724" s="48">
        <v>106401</v>
      </c>
      <c r="B724" s="49">
        <v>106401</v>
      </c>
      <c r="C724" s="50" t="s">
        <v>794</v>
      </c>
      <c r="D724" s="51">
        <v>0</v>
      </c>
      <c r="E724" s="51">
        <v>0</v>
      </c>
      <c r="F724" s="51">
        <v>0</v>
      </c>
      <c r="G724" s="52">
        <v>0</v>
      </c>
      <c r="H724" s="52">
        <v>0</v>
      </c>
      <c r="I724" s="51">
        <v>0</v>
      </c>
      <c r="J724" s="51">
        <v>0</v>
      </c>
      <c r="K724" s="53">
        <v>2.3066681252217744</v>
      </c>
      <c r="L724" s="53">
        <v>2.0378402425901685</v>
      </c>
      <c r="M724" s="53">
        <v>398.8497781135199</v>
      </c>
      <c r="N724" s="53">
        <v>4.7615915339864152E-2</v>
      </c>
      <c r="O724" s="53">
        <v>45.720599524064312</v>
      </c>
      <c r="P724" s="53">
        <v>45.720599524064312</v>
      </c>
      <c r="Q724" s="53" t="s">
        <v>73</v>
      </c>
      <c r="R724" s="53" t="s">
        <v>74</v>
      </c>
      <c r="S724" s="53" t="s">
        <v>74</v>
      </c>
      <c r="T724" s="53" t="s">
        <v>74</v>
      </c>
      <c r="U724" s="53" t="s">
        <v>74</v>
      </c>
      <c r="V724" s="53" t="s">
        <v>74</v>
      </c>
      <c r="W724" s="53" t="s">
        <v>74</v>
      </c>
      <c r="X724" s="53" t="s">
        <v>74</v>
      </c>
      <c r="Y724" s="53" t="s">
        <v>74</v>
      </c>
      <c r="Z724" s="53" t="s">
        <v>74</v>
      </c>
      <c r="AA724" s="53" t="s">
        <v>74</v>
      </c>
      <c r="AB724" s="53" t="s">
        <v>74</v>
      </c>
      <c r="AC724" s="53" t="s">
        <v>74</v>
      </c>
      <c r="AD724" s="53" t="s">
        <v>74</v>
      </c>
      <c r="AE724" s="53" t="s">
        <v>74</v>
      </c>
    </row>
    <row r="725" spans="1:31" x14ac:dyDescent="0.2">
      <c r="A725" s="48">
        <v>106412</v>
      </c>
      <c r="B725" s="49">
        <v>106412</v>
      </c>
      <c r="C725" s="50" t="s">
        <v>795</v>
      </c>
      <c r="D725" s="51">
        <v>0</v>
      </c>
      <c r="E725" s="51">
        <v>0</v>
      </c>
      <c r="F725" s="51">
        <v>0</v>
      </c>
      <c r="G725" s="52">
        <v>0</v>
      </c>
      <c r="H725" s="52">
        <v>0</v>
      </c>
      <c r="I725" s="51">
        <v>0</v>
      </c>
      <c r="J725" s="51">
        <v>0</v>
      </c>
      <c r="K725" s="53">
        <v>128.64325329279916</v>
      </c>
      <c r="L725" s="53">
        <v>100.35567648936268</v>
      </c>
      <c r="M725" s="53">
        <v>2617.4915291658303</v>
      </c>
      <c r="N725" s="53">
        <v>5.531217360140292E-2</v>
      </c>
      <c r="O725" s="53">
        <v>169.48143030178531</v>
      </c>
      <c r="P725" s="53">
        <v>169.48143030178525</v>
      </c>
      <c r="Q725" s="53" t="s">
        <v>73</v>
      </c>
      <c r="R725" s="53" t="s">
        <v>74</v>
      </c>
      <c r="S725" s="53" t="s">
        <v>74</v>
      </c>
      <c r="T725" s="53" t="s">
        <v>74</v>
      </c>
      <c r="U725" s="53" t="s">
        <v>74</v>
      </c>
      <c r="V725" s="53" t="s">
        <v>74</v>
      </c>
      <c r="W725" s="53" t="s">
        <v>74</v>
      </c>
      <c r="X725" s="53" t="s">
        <v>74</v>
      </c>
      <c r="Y725" s="53" t="s">
        <v>74</v>
      </c>
      <c r="Z725" s="53" t="s">
        <v>74</v>
      </c>
      <c r="AA725" s="53" t="s">
        <v>74</v>
      </c>
      <c r="AB725" s="53" t="s">
        <v>74</v>
      </c>
      <c r="AC725" s="53" t="s">
        <v>74</v>
      </c>
      <c r="AD725" s="53" t="s">
        <v>74</v>
      </c>
      <c r="AE725" s="53" t="s">
        <v>74</v>
      </c>
    </row>
    <row r="726" spans="1:31" x14ac:dyDescent="0.2">
      <c r="A726" s="48">
        <v>106423</v>
      </c>
      <c r="B726" s="49">
        <v>106423</v>
      </c>
      <c r="C726" s="50" t="s">
        <v>796</v>
      </c>
      <c r="D726" s="51">
        <v>0</v>
      </c>
      <c r="E726" s="51">
        <v>0</v>
      </c>
      <c r="F726" s="51">
        <v>0</v>
      </c>
      <c r="G726" s="52">
        <v>0</v>
      </c>
      <c r="H726" s="52">
        <v>0</v>
      </c>
      <c r="I726" s="51">
        <v>0</v>
      </c>
      <c r="J726" s="51">
        <v>5.8422051282051282</v>
      </c>
      <c r="K726" s="53">
        <v>2.9708998265004789E-2</v>
      </c>
      <c r="L726" s="53">
        <v>2.4916983525314629E-2</v>
      </c>
      <c r="M726" s="53">
        <v>266.38953332647264</v>
      </c>
      <c r="N726" s="53">
        <v>2.2583544900268387E-3</v>
      </c>
      <c r="O726" s="53">
        <v>2.1344853640333503</v>
      </c>
      <c r="P726" s="53">
        <v>2.1344853640333503</v>
      </c>
      <c r="Q726" s="53" t="s">
        <v>71</v>
      </c>
      <c r="R726" s="53" t="s">
        <v>74</v>
      </c>
      <c r="S726" s="53" t="s">
        <v>74</v>
      </c>
      <c r="T726" s="53" t="s">
        <v>74</v>
      </c>
      <c r="U726" s="53" t="s">
        <v>74</v>
      </c>
      <c r="V726" s="53" t="s">
        <v>74</v>
      </c>
      <c r="W726" s="53" t="s">
        <v>74</v>
      </c>
      <c r="X726" s="53" t="s">
        <v>74</v>
      </c>
      <c r="Y726" s="53" t="s">
        <v>74</v>
      </c>
      <c r="Z726" s="53" t="s">
        <v>74</v>
      </c>
      <c r="AA726" s="53" t="s">
        <v>74</v>
      </c>
      <c r="AB726" s="53" t="s">
        <v>74</v>
      </c>
      <c r="AC726" s="53" t="s">
        <v>74</v>
      </c>
      <c r="AD726" s="53" t="s">
        <v>74</v>
      </c>
      <c r="AE726" s="53" t="s">
        <v>74</v>
      </c>
    </row>
    <row r="727" spans="1:31" x14ac:dyDescent="0.2">
      <c r="A727" s="48">
        <v>106434</v>
      </c>
      <c r="B727" s="49">
        <v>106434</v>
      </c>
      <c r="C727" s="50" t="s">
        <v>797</v>
      </c>
      <c r="D727" s="51">
        <v>0</v>
      </c>
      <c r="E727" s="51">
        <v>0</v>
      </c>
      <c r="F727" s="51">
        <v>0</v>
      </c>
      <c r="G727" s="52">
        <v>0</v>
      </c>
      <c r="H727" s="52">
        <v>0</v>
      </c>
      <c r="I727" s="51">
        <v>0</v>
      </c>
      <c r="J727" s="51">
        <v>0</v>
      </c>
      <c r="K727" s="53">
        <v>0.36900337886749168</v>
      </c>
      <c r="L727" s="53">
        <v>0.36141237061316422</v>
      </c>
      <c r="M727" s="53">
        <v>447.16759785225258</v>
      </c>
      <c r="N727" s="53">
        <v>6.6400194047288655E-2</v>
      </c>
      <c r="O727" s="53">
        <v>6.3083398579784227</v>
      </c>
      <c r="P727" s="53">
        <v>6.3083398579784236</v>
      </c>
      <c r="Q727" s="53" t="s">
        <v>73</v>
      </c>
      <c r="R727" s="53" t="s">
        <v>74</v>
      </c>
      <c r="S727" s="53" t="s">
        <v>74</v>
      </c>
      <c r="T727" s="53" t="s">
        <v>74</v>
      </c>
      <c r="U727" s="53" t="s">
        <v>74</v>
      </c>
      <c r="V727" s="53" t="s">
        <v>74</v>
      </c>
      <c r="W727" s="53" t="s">
        <v>74</v>
      </c>
      <c r="X727" s="53" t="s">
        <v>74</v>
      </c>
      <c r="Y727" s="53" t="s">
        <v>74</v>
      </c>
      <c r="Z727" s="53" t="s">
        <v>74</v>
      </c>
      <c r="AA727" s="53" t="s">
        <v>74</v>
      </c>
      <c r="AB727" s="53" t="s">
        <v>74</v>
      </c>
      <c r="AC727" s="53" t="s">
        <v>74</v>
      </c>
      <c r="AD727" s="53" t="s">
        <v>74</v>
      </c>
      <c r="AE727" s="53" t="s">
        <v>74</v>
      </c>
    </row>
    <row r="728" spans="1:31" x14ac:dyDescent="0.2">
      <c r="A728" s="48">
        <v>106445</v>
      </c>
      <c r="B728" s="49">
        <v>106445</v>
      </c>
      <c r="C728" s="50" t="s">
        <v>798</v>
      </c>
      <c r="D728" s="51">
        <v>0</v>
      </c>
      <c r="E728" s="51">
        <v>0</v>
      </c>
      <c r="F728" s="51">
        <v>0</v>
      </c>
      <c r="G728" s="52">
        <v>0</v>
      </c>
      <c r="H728" s="52">
        <v>0</v>
      </c>
      <c r="I728" s="51">
        <v>0</v>
      </c>
      <c r="J728" s="51">
        <v>2.3989230769230767</v>
      </c>
      <c r="K728" s="53">
        <v>12.420231482963901</v>
      </c>
      <c r="L728" s="53">
        <v>5.131281623146231</v>
      </c>
      <c r="M728" s="53">
        <v>1102.5480957515551</v>
      </c>
      <c r="N728" s="53">
        <v>9.2272595961884526E-3</v>
      </c>
      <c r="O728" s="53">
        <v>16.400126377761474</v>
      </c>
      <c r="P728" s="53">
        <v>16.400126377761474</v>
      </c>
      <c r="Q728" s="53" t="s">
        <v>71</v>
      </c>
      <c r="R728" s="53" t="s">
        <v>74</v>
      </c>
      <c r="S728" s="53" t="s">
        <v>74</v>
      </c>
      <c r="T728" s="53" t="s">
        <v>74</v>
      </c>
      <c r="U728" s="53" t="s">
        <v>74</v>
      </c>
      <c r="V728" s="53" t="s">
        <v>74</v>
      </c>
      <c r="W728" s="53" t="s">
        <v>74</v>
      </c>
      <c r="X728" s="53" t="s">
        <v>74</v>
      </c>
      <c r="Y728" s="53" t="s">
        <v>74</v>
      </c>
      <c r="Z728" s="53" t="s">
        <v>74</v>
      </c>
      <c r="AA728" s="53" t="s">
        <v>74</v>
      </c>
      <c r="AB728" s="53" t="s">
        <v>74</v>
      </c>
      <c r="AC728" s="53" t="s">
        <v>74</v>
      </c>
      <c r="AD728" s="53" t="s">
        <v>74</v>
      </c>
      <c r="AE728" s="53" t="s">
        <v>74</v>
      </c>
    </row>
    <row r="729" spans="1:31" x14ac:dyDescent="0.2">
      <c r="A729" s="48">
        <v>106467</v>
      </c>
      <c r="B729" s="49">
        <v>106467</v>
      </c>
      <c r="C729" s="50" t="s">
        <v>799</v>
      </c>
      <c r="D729" s="51">
        <v>0</v>
      </c>
      <c r="E729" s="51">
        <v>0</v>
      </c>
      <c r="F729" s="51">
        <v>0</v>
      </c>
      <c r="G729" s="52">
        <v>0</v>
      </c>
      <c r="H729" s="52">
        <v>0</v>
      </c>
      <c r="I729" s="51">
        <v>0</v>
      </c>
      <c r="J729" s="51">
        <v>0.17836512820512823</v>
      </c>
      <c r="K729" s="53">
        <v>4.5058385222545709</v>
      </c>
      <c r="L729" s="53">
        <v>4.4796418143230738</v>
      </c>
      <c r="M729" s="53">
        <v>983.51337238955466</v>
      </c>
      <c r="N729" s="53">
        <v>0.80227123920220356</v>
      </c>
      <c r="O729" s="53">
        <v>17.730914103368072</v>
      </c>
      <c r="P729" s="53">
        <v>17.730914103368072</v>
      </c>
      <c r="Q729" s="53" t="s">
        <v>71</v>
      </c>
      <c r="R729" s="53">
        <v>3.0646637398974602E-7</v>
      </c>
      <c r="S729" s="53">
        <v>9.1254466156683348E-8</v>
      </c>
      <c r="T729" s="53">
        <v>1.2397460366523208E-7</v>
      </c>
      <c r="U729" s="53">
        <v>3.7210776043006221E-8</v>
      </c>
      <c r="V729" s="53">
        <v>3.6227158553951748E-7</v>
      </c>
      <c r="W729" s="53">
        <v>1.4288967026483962E-7</v>
      </c>
      <c r="X729" s="53">
        <v>5.2184035120360629E-8</v>
      </c>
      <c r="Y729" s="53">
        <v>1.9753004840569655E-8</v>
      </c>
      <c r="Z729" s="53">
        <v>8.2903143884432841E-8</v>
      </c>
      <c r="AA729" s="53">
        <v>2.5401860015324795E-8</v>
      </c>
      <c r="AB729" s="53">
        <v>1.0776873584654239E-7</v>
      </c>
      <c r="AC729" s="53">
        <v>3.6216446786028802E-8</v>
      </c>
      <c r="AD729" s="53" t="s">
        <v>71</v>
      </c>
      <c r="AE729" s="53" t="s">
        <v>71</v>
      </c>
    </row>
    <row r="730" spans="1:31" x14ac:dyDescent="0.2">
      <c r="A730" s="48">
        <v>106478</v>
      </c>
      <c r="B730" s="49">
        <v>106478</v>
      </c>
      <c r="C730" s="50" t="s">
        <v>800</v>
      </c>
      <c r="D730" s="51">
        <v>0</v>
      </c>
      <c r="E730" s="51">
        <v>0</v>
      </c>
      <c r="F730" s="51">
        <v>0</v>
      </c>
      <c r="G730" s="52">
        <v>0</v>
      </c>
      <c r="H730" s="52">
        <v>0</v>
      </c>
      <c r="I730" s="51">
        <v>0</v>
      </c>
      <c r="J730" s="51">
        <v>0</v>
      </c>
      <c r="K730" s="53">
        <v>75.28098539558772</v>
      </c>
      <c r="L730" s="53">
        <v>49.149382347008533</v>
      </c>
      <c r="M730" s="53">
        <v>6376.2913714786901</v>
      </c>
      <c r="N730" s="53">
        <v>0.22568127508887328</v>
      </c>
      <c r="O730" s="53">
        <v>785.25371556813275</v>
      </c>
      <c r="P730" s="53">
        <v>785.25371556813263</v>
      </c>
      <c r="Q730" s="53" t="s">
        <v>71</v>
      </c>
      <c r="R730" s="53" t="s">
        <v>74</v>
      </c>
      <c r="S730" s="53">
        <v>1.1664374205892868E-7</v>
      </c>
      <c r="T730" s="53" t="s">
        <v>74</v>
      </c>
      <c r="U730" s="53">
        <v>1.0521528846096605E-8</v>
      </c>
      <c r="V730" s="53" t="s">
        <v>74</v>
      </c>
      <c r="W730" s="53">
        <v>3.8195384969360716E-7</v>
      </c>
      <c r="X730" s="53" t="s">
        <v>74</v>
      </c>
      <c r="Y730" s="53">
        <v>6.4862596799548412E-10</v>
      </c>
      <c r="Z730" s="53" t="s">
        <v>74</v>
      </c>
      <c r="AA730" s="53">
        <v>4.8189202389264818E-8</v>
      </c>
      <c r="AB730" s="53" t="s">
        <v>74</v>
      </c>
      <c r="AC730" s="53">
        <v>7.2328548111858205E-8</v>
      </c>
      <c r="AD730" s="53" t="s">
        <v>74</v>
      </c>
      <c r="AE730" s="53" t="s">
        <v>71</v>
      </c>
    </row>
    <row r="731" spans="1:31" x14ac:dyDescent="0.2">
      <c r="A731" s="48">
        <v>106489</v>
      </c>
      <c r="B731" s="49">
        <v>106489</v>
      </c>
      <c r="C731" s="50" t="s">
        <v>801</v>
      </c>
      <c r="D731" s="51">
        <v>0</v>
      </c>
      <c r="E731" s="51">
        <v>0</v>
      </c>
      <c r="F731" s="51">
        <v>0</v>
      </c>
      <c r="G731" s="52">
        <v>0</v>
      </c>
      <c r="H731" s="52">
        <v>0</v>
      </c>
      <c r="I731" s="51">
        <v>0</v>
      </c>
      <c r="J731" s="51">
        <v>0</v>
      </c>
      <c r="K731" s="53">
        <v>64.234748350203233</v>
      </c>
      <c r="L731" s="53">
        <v>43.757419057869811</v>
      </c>
      <c r="M731" s="53">
        <v>2252.915995990275</v>
      </c>
      <c r="N731" s="53">
        <v>4.688717441778837E-2</v>
      </c>
      <c r="O731" s="53">
        <v>55.137637038857257</v>
      </c>
      <c r="P731" s="53">
        <v>55.13763703885725</v>
      </c>
      <c r="Q731" s="53" t="s">
        <v>71</v>
      </c>
      <c r="R731" s="53" t="s">
        <v>74</v>
      </c>
      <c r="S731" s="53" t="s">
        <v>74</v>
      </c>
      <c r="T731" s="53" t="s">
        <v>74</v>
      </c>
      <c r="U731" s="53" t="s">
        <v>74</v>
      </c>
      <c r="V731" s="53" t="s">
        <v>74</v>
      </c>
      <c r="W731" s="53" t="s">
        <v>74</v>
      </c>
      <c r="X731" s="53" t="s">
        <v>74</v>
      </c>
      <c r="Y731" s="53" t="s">
        <v>74</v>
      </c>
      <c r="Z731" s="53" t="s">
        <v>74</v>
      </c>
      <c r="AA731" s="53" t="s">
        <v>74</v>
      </c>
      <c r="AB731" s="53" t="s">
        <v>74</v>
      </c>
      <c r="AC731" s="53" t="s">
        <v>74</v>
      </c>
      <c r="AD731" s="53" t="s">
        <v>74</v>
      </c>
      <c r="AE731" s="53" t="s">
        <v>74</v>
      </c>
    </row>
    <row r="732" spans="1:31" x14ac:dyDescent="0.2">
      <c r="A732" s="48">
        <v>106490</v>
      </c>
      <c r="B732" s="49">
        <v>106490</v>
      </c>
      <c r="C732" s="50" t="s">
        <v>802</v>
      </c>
      <c r="D732" s="51">
        <v>0</v>
      </c>
      <c r="E732" s="51">
        <v>0</v>
      </c>
      <c r="F732" s="51">
        <v>0</v>
      </c>
      <c r="G732" s="52">
        <v>0</v>
      </c>
      <c r="H732" s="52">
        <v>0</v>
      </c>
      <c r="I732" s="51">
        <v>0</v>
      </c>
      <c r="J732" s="51">
        <v>0</v>
      </c>
      <c r="K732" s="53">
        <v>1.5452548805784003</v>
      </c>
      <c r="L732" s="53">
        <v>0.67033631735637622</v>
      </c>
      <c r="M732" s="53">
        <v>362.73875749406034</v>
      </c>
      <c r="N732" s="53">
        <v>2.3953510041172356E-3</v>
      </c>
      <c r="O732" s="53">
        <v>24.726435286061562</v>
      </c>
      <c r="P732" s="53">
        <v>24.726435286061562</v>
      </c>
      <c r="Q732" s="53" t="s">
        <v>71</v>
      </c>
      <c r="R732" s="53" t="s">
        <v>74</v>
      </c>
      <c r="S732" s="53" t="s">
        <v>74</v>
      </c>
      <c r="T732" s="53" t="s">
        <v>74</v>
      </c>
      <c r="U732" s="53" t="s">
        <v>74</v>
      </c>
      <c r="V732" s="53" t="s">
        <v>74</v>
      </c>
      <c r="W732" s="53" t="s">
        <v>74</v>
      </c>
      <c r="X732" s="53" t="s">
        <v>74</v>
      </c>
      <c r="Y732" s="53" t="s">
        <v>74</v>
      </c>
      <c r="Z732" s="53" t="s">
        <v>74</v>
      </c>
      <c r="AA732" s="53" t="s">
        <v>74</v>
      </c>
      <c r="AB732" s="53" t="s">
        <v>74</v>
      </c>
      <c r="AC732" s="53" t="s">
        <v>74</v>
      </c>
      <c r="AD732" s="53" t="s">
        <v>74</v>
      </c>
      <c r="AE732" s="53" t="s">
        <v>74</v>
      </c>
    </row>
    <row r="733" spans="1:31" x14ac:dyDescent="0.2">
      <c r="A733" s="48">
        <v>106503</v>
      </c>
      <c r="B733" s="49">
        <v>106503</v>
      </c>
      <c r="C733" s="50" t="s">
        <v>803</v>
      </c>
      <c r="D733" s="51">
        <v>0</v>
      </c>
      <c r="E733" s="51">
        <v>0</v>
      </c>
      <c r="F733" s="51">
        <v>0</v>
      </c>
      <c r="G733" s="52">
        <v>0</v>
      </c>
      <c r="H733" s="52">
        <v>0</v>
      </c>
      <c r="I733" s="51">
        <v>0</v>
      </c>
      <c r="J733" s="51">
        <v>0</v>
      </c>
      <c r="K733" s="53">
        <v>1001.6960731178775</v>
      </c>
      <c r="L733" s="53">
        <v>776.92518595890158</v>
      </c>
      <c r="M733" s="53">
        <v>34805.374610904451</v>
      </c>
      <c r="N733" s="53">
        <v>8.4350995106796285E-3</v>
      </c>
      <c r="O733" s="53">
        <v>8511.6946000028529</v>
      </c>
      <c r="P733" s="53">
        <v>8511.6946000028493</v>
      </c>
      <c r="Q733" s="53" t="s">
        <v>71</v>
      </c>
      <c r="R733" s="53" t="s">
        <v>74</v>
      </c>
      <c r="S733" s="53" t="s">
        <v>74</v>
      </c>
      <c r="T733" s="53" t="s">
        <v>74</v>
      </c>
      <c r="U733" s="53" t="s">
        <v>74</v>
      </c>
      <c r="V733" s="53" t="s">
        <v>74</v>
      </c>
      <c r="W733" s="53" t="s">
        <v>74</v>
      </c>
      <c r="X733" s="53" t="s">
        <v>74</v>
      </c>
      <c r="Y733" s="53" t="s">
        <v>74</v>
      </c>
      <c r="Z733" s="53" t="s">
        <v>74</v>
      </c>
      <c r="AA733" s="53" t="s">
        <v>74</v>
      </c>
      <c r="AB733" s="53" t="s">
        <v>74</v>
      </c>
      <c r="AC733" s="53" t="s">
        <v>74</v>
      </c>
      <c r="AD733" s="53" t="s">
        <v>74</v>
      </c>
      <c r="AE733" s="53" t="s">
        <v>74</v>
      </c>
    </row>
    <row r="734" spans="1:31" x14ac:dyDescent="0.2">
      <c r="A734" s="48">
        <v>106514</v>
      </c>
      <c r="B734" s="49">
        <v>106514</v>
      </c>
      <c r="C734" s="50" t="s">
        <v>804</v>
      </c>
      <c r="D734" s="51">
        <v>0</v>
      </c>
      <c r="E734" s="51">
        <v>0</v>
      </c>
      <c r="F734" s="51">
        <v>0</v>
      </c>
      <c r="G734" s="52">
        <v>0</v>
      </c>
      <c r="H734" s="52">
        <v>0</v>
      </c>
      <c r="I734" s="51">
        <v>0</v>
      </c>
      <c r="J734" s="51">
        <v>0</v>
      </c>
      <c r="K734" s="53">
        <v>186.73309387648851</v>
      </c>
      <c r="L734" s="53">
        <v>186.75894927518257</v>
      </c>
      <c r="M734" s="53">
        <v>56950.835696137139</v>
      </c>
      <c r="N734" s="53">
        <v>15.402683271685753</v>
      </c>
      <c r="O734" s="53">
        <v>3131.8624823220439</v>
      </c>
      <c r="P734" s="53">
        <v>3131.8624823220439</v>
      </c>
      <c r="Q734" s="53" t="s">
        <v>73</v>
      </c>
      <c r="R734" s="53">
        <v>1.0940137676435989E-5</v>
      </c>
      <c r="S734" s="53" t="s">
        <v>74</v>
      </c>
      <c r="T734" s="53">
        <v>1.3433108946976047E-6</v>
      </c>
      <c r="U734" s="53" t="s">
        <v>74</v>
      </c>
      <c r="V734" s="53">
        <v>4.7250297845182013E-6</v>
      </c>
      <c r="W734" s="53" t="s">
        <v>74</v>
      </c>
      <c r="X734" s="53">
        <v>1.1271710163031127E-7</v>
      </c>
      <c r="Y734" s="53" t="s">
        <v>74</v>
      </c>
      <c r="Z734" s="53">
        <v>1.0139710211864876E-6</v>
      </c>
      <c r="AA734" s="53" t="s">
        <v>74</v>
      </c>
      <c r="AB734" s="53">
        <v>1.4264953386240431E-6</v>
      </c>
      <c r="AC734" s="53" t="s">
        <v>74</v>
      </c>
      <c r="AD734" s="53" t="s">
        <v>71</v>
      </c>
      <c r="AE734" s="53" t="s">
        <v>74</v>
      </c>
    </row>
    <row r="735" spans="1:31" x14ac:dyDescent="0.2">
      <c r="A735" s="48">
        <v>106638</v>
      </c>
      <c r="B735" s="49">
        <v>106638</v>
      </c>
      <c r="C735" s="50" t="s">
        <v>805</v>
      </c>
      <c r="D735" s="51">
        <v>0</v>
      </c>
      <c r="E735" s="51">
        <v>0</v>
      </c>
      <c r="F735" s="51">
        <v>0</v>
      </c>
      <c r="G735" s="52">
        <v>0</v>
      </c>
      <c r="H735" s="52">
        <v>0</v>
      </c>
      <c r="I735" s="51">
        <v>0</v>
      </c>
      <c r="J735" s="51">
        <v>4.7236410256410259</v>
      </c>
      <c r="K735" s="53">
        <v>1.5274976233691269</v>
      </c>
      <c r="L735" s="53">
        <v>1.5341622234410213</v>
      </c>
      <c r="M735" s="53">
        <v>1929.7634815640522</v>
      </c>
      <c r="N735" s="53">
        <v>0.12580102125974768</v>
      </c>
      <c r="O735" s="53">
        <v>108.48151865875019</v>
      </c>
      <c r="P735" s="53">
        <v>108.48151865875018</v>
      </c>
      <c r="Q735" s="53" t="s">
        <v>73</v>
      </c>
      <c r="R735" s="53" t="s">
        <v>74</v>
      </c>
      <c r="S735" s="53" t="s">
        <v>74</v>
      </c>
      <c r="T735" s="53" t="s">
        <v>74</v>
      </c>
      <c r="U735" s="53" t="s">
        <v>74</v>
      </c>
      <c r="V735" s="53" t="s">
        <v>74</v>
      </c>
      <c r="W735" s="53" t="s">
        <v>74</v>
      </c>
      <c r="X735" s="53" t="s">
        <v>74</v>
      </c>
      <c r="Y735" s="53" t="s">
        <v>74</v>
      </c>
      <c r="Z735" s="53" t="s">
        <v>74</v>
      </c>
      <c r="AA735" s="53" t="s">
        <v>74</v>
      </c>
      <c r="AB735" s="53" t="s">
        <v>74</v>
      </c>
      <c r="AC735" s="53" t="s">
        <v>74</v>
      </c>
      <c r="AD735" s="53" t="s">
        <v>74</v>
      </c>
      <c r="AE735" s="53" t="s">
        <v>74</v>
      </c>
    </row>
    <row r="736" spans="1:31" x14ac:dyDescent="0.2">
      <c r="A736" s="48">
        <v>106650</v>
      </c>
      <c r="B736" s="49">
        <v>106650</v>
      </c>
      <c r="C736" s="57" t="s">
        <v>806</v>
      </c>
      <c r="D736" s="51">
        <v>0</v>
      </c>
      <c r="E736" s="51">
        <v>0</v>
      </c>
      <c r="F736" s="51">
        <v>0</v>
      </c>
      <c r="G736" s="52">
        <v>0</v>
      </c>
      <c r="H736" s="52">
        <v>0</v>
      </c>
      <c r="I736" s="51">
        <v>0</v>
      </c>
      <c r="J736" s="51">
        <v>0.2251358974358974</v>
      </c>
      <c r="K736" s="53" t="s">
        <v>74</v>
      </c>
      <c r="L736" s="53" t="s">
        <v>74</v>
      </c>
      <c r="M736" s="53" t="s">
        <v>74</v>
      </c>
      <c r="N736" s="53" t="s">
        <v>74</v>
      </c>
      <c r="O736" s="53" t="s">
        <v>74</v>
      </c>
      <c r="P736" s="53" t="s">
        <v>74</v>
      </c>
      <c r="Q736" s="53" t="s">
        <v>74</v>
      </c>
      <c r="R736" s="53" t="s">
        <v>74</v>
      </c>
      <c r="S736" s="53" t="s">
        <v>74</v>
      </c>
      <c r="T736" s="53" t="s">
        <v>74</v>
      </c>
      <c r="U736" s="53" t="s">
        <v>74</v>
      </c>
      <c r="V736" s="53" t="s">
        <v>74</v>
      </c>
      <c r="W736" s="53" t="s">
        <v>74</v>
      </c>
      <c r="X736" s="53" t="s">
        <v>74</v>
      </c>
      <c r="Y736" s="53" t="s">
        <v>74</v>
      </c>
      <c r="Z736" s="53" t="s">
        <v>74</v>
      </c>
      <c r="AA736" s="53" t="s">
        <v>74</v>
      </c>
      <c r="AB736" s="53" t="s">
        <v>74</v>
      </c>
      <c r="AC736" s="53" t="s">
        <v>74</v>
      </c>
      <c r="AD736" s="53" t="s">
        <v>74</v>
      </c>
      <c r="AE736" s="53" t="s">
        <v>74</v>
      </c>
    </row>
    <row r="737" spans="1:31" x14ac:dyDescent="0.2">
      <c r="A737" s="48">
        <v>106683</v>
      </c>
      <c r="B737" s="49">
        <v>106683</v>
      </c>
      <c r="C737" s="50" t="s">
        <v>807</v>
      </c>
      <c r="D737" s="51">
        <v>0</v>
      </c>
      <c r="E737" s="51">
        <v>0</v>
      </c>
      <c r="F737" s="51">
        <v>0</v>
      </c>
      <c r="G737" s="52">
        <v>0</v>
      </c>
      <c r="H737" s="52">
        <v>0</v>
      </c>
      <c r="I737" s="51">
        <v>0</v>
      </c>
      <c r="J737" s="51">
        <v>0</v>
      </c>
      <c r="K737" s="53">
        <v>0.13431228490130154</v>
      </c>
      <c r="L737" s="53">
        <v>0.13500284402701856</v>
      </c>
      <c r="M737" s="53">
        <v>27.665724636238355</v>
      </c>
      <c r="N737" s="53">
        <v>8.5039894430618563E-3</v>
      </c>
      <c r="O737" s="53">
        <v>1.818513960718015</v>
      </c>
      <c r="P737" s="53">
        <v>1.818513960718015</v>
      </c>
      <c r="Q737" s="53" t="s">
        <v>73</v>
      </c>
      <c r="R737" s="53" t="s">
        <v>74</v>
      </c>
      <c r="S737" s="53" t="s">
        <v>74</v>
      </c>
      <c r="T737" s="53" t="s">
        <v>74</v>
      </c>
      <c r="U737" s="53" t="s">
        <v>74</v>
      </c>
      <c r="V737" s="53" t="s">
        <v>74</v>
      </c>
      <c r="W737" s="53" t="s">
        <v>74</v>
      </c>
      <c r="X737" s="53" t="s">
        <v>74</v>
      </c>
      <c r="Y737" s="53" t="s">
        <v>74</v>
      </c>
      <c r="Z737" s="53" t="s">
        <v>74</v>
      </c>
      <c r="AA737" s="53" t="s">
        <v>74</v>
      </c>
      <c r="AB737" s="53" t="s">
        <v>74</v>
      </c>
      <c r="AC737" s="53" t="s">
        <v>74</v>
      </c>
      <c r="AD737" s="53" t="s">
        <v>74</v>
      </c>
      <c r="AE737" s="53" t="s">
        <v>74</v>
      </c>
    </row>
    <row r="738" spans="1:31" x14ac:dyDescent="0.2">
      <c r="A738" s="48">
        <v>106694</v>
      </c>
      <c r="B738" s="49">
        <v>106694</v>
      </c>
      <c r="C738" s="50" t="s">
        <v>808</v>
      </c>
      <c r="D738" s="51">
        <v>0</v>
      </c>
      <c r="E738" s="51">
        <v>0</v>
      </c>
      <c r="F738" s="51">
        <v>0</v>
      </c>
      <c r="G738" s="52">
        <v>0</v>
      </c>
      <c r="H738" s="52">
        <v>0</v>
      </c>
      <c r="I738" s="51">
        <v>0</v>
      </c>
      <c r="J738" s="51">
        <v>0</v>
      </c>
      <c r="K738" s="53">
        <v>6.5250674019572144E-2</v>
      </c>
      <c r="L738" s="53">
        <v>6.0034728298409355E-2</v>
      </c>
      <c r="M738" s="53">
        <v>0.83900482520416031</v>
      </c>
      <c r="N738" s="53">
        <v>2.0910941222544483E-9</v>
      </c>
      <c r="O738" s="53">
        <v>0.20877015958780032</v>
      </c>
      <c r="P738" s="53">
        <v>0.20877015958780029</v>
      </c>
      <c r="Q738" s="53" t="s">
        <v>73</v>
      </c>
      <c r="R738" s="53" t="s">
        <v>74</v>
      </c>
      <c r="S738" s="53" t="s">
        <v>74</v>
      </c>
      <c r="T738" s="53" t="s">
        <v>74</v>
      </c>
      <c r="U738" s="53" t="s">
        <v>74</v>
      </c>
      <c r="V738" s="53" t="s">
        <v>74</v>
      </c>
      <c r="W738" s="53" t="s">
        <v>74</v>
      </c>
      <c r="X738" s="53" t="s">
        <v>74</v>
      </c>
      <c r="Y738" s="53" t="s">
        <v>74</v>
      </c>
      <c r="Z738" s="53" t="s">
        <v>74</v>
      </c>
      <c r="AA738" s="53" t="s">
        <v>74</v>
      </c>
      <c r="AB738" s="53" t="s">
        <v>74</v>
      </c>
      <c r="AC738" s="53" t="s">
        <v>74</v>
      </c>
      <c r="AD738" s="53" t="s">
        <v>74</v>
      </c>
      <c r="AE738" s="53" t="s">
        <v>74</v>
      </c>
    </row>
    <row r="739" spans="1:31" x14ac:dyDescent="0.2">
      <c r="A739" s="48">
        <v>106707</v>
      </c>
      <c r="B739" s="49">
        <v>106707</v>
      </c>
      <c r="C739" s="57" t="s">
        <v>809</v>
      </c>
      <c r="D739" s="51">
        <v>0</v>
      </c>
      <c r="E739" s="51">
        <v>0</v>
      </c>
      <c r="F739" s="51">
        <v>0</v>
      </c>
      <c r="G739" s="52">
        <v>0</v>
      </c>
      <c r="H739" s="52">
        <v>0</v>
      </c>
      <c r="I739" s="51">
        <v>0</v>
      </c>
      <c r="J739" s="51">
        <v>1.0192538461538461</v>
      </c>
      <c r="K739" s="53" t="s">
        <v>74</v>
      </c>
      <c r="L739" s="53" t="s">
        <v>74</v>
      </c>
      <c r="M739" s="53" t="s">
        <v>74</v>
      </c>
      <c r="N739" s="53" t="s">
        <v>74</v>
      </c>
      <c r="O739" s="53" t="s">
        <v>74</v>
      </c>
      <c r="P739" s="53" t="s">
        <v>74</v>
      </c>
      <c r="Q739" s="53" t="s">
        <v>74</v>
      </c>
      <c r="R739" s="53" t="s">
        <v>74</v>
      </c>
      <c r="S739" s="53" t="s">
        <v>74</v>
      </c>
      <c r="T739" s="53" t="s">
        <v>74</v>
      </c>
      <c r="U739" s="53" t="s">
        <v>74</v>
      </c>
      <c r="V739" s="53" t="s">
        <v>74</v>
      </c>
      <c r="W739" s="53" t="s">
        <v>74</v>
      </c>
      <c r="X739" s="53" t="s">
        <v>74</v>
      </c>
      <c r="Y739" s="53" t="s">
        <v>74</v>
      </c>
      <c r="Z739" s="53" t="s">
        <v>74</v>
      </c>
      <c r="AA739" s="53" t="s">
        <v>74</v>
      </c>
      <c r="AB739" s="53" t="s">
        <v>74</v>
      </c>
      <c r="AC739" s="53" t="s">
        <v>74</v>
      </c>
      <c r="AD739" s="53" t="s">
        <v>74</v>
      </c>
      <c r="AE739" s="53" t="s">
        <v>74</v>
      </c>
    </row>
    <row r="740" spans="1:31" x14ac:dyDescent="0.2">
      <c r="A740" s="48">
        <v>106730</v>
      </c>
      <c r="B740" s="49">
        <v>106730</v>
      </c>
      <c r="C740" s="57" t="s">
        <v>810</v>
      </c>
      <c r="D740" s="51">
        <v>0</v>
      </c>
      <c r="E740" s="51">
        <v>0</v>
      </c>
      <c r="F740" s="51">
        <v>0</v>
      </c>
      <c r="G740" s="52">
        <v>0</v>
      </c>
      <c r="H740" s="52">
        <v>0</v>
      </c>
      <c r="I740" s="51">
        <v>0</v>
      </c>
      <c r="J740" s="51">
        <v>0.81898205128205159</v>
      </c>
      <c r="K740" s="53" t="s">
        <v>74</v>
      </c>
      <c r="L740" s="53" t="s">
        <v>74</v>
      </c>
      <c r="M740" s="53" t="s">
        <v>74</v>
      </c>
      <c r="N740" s="53" t="s">
        <v>74</v>
      </c>
      <c r="O740" s="53" t="s">
        <v>74</v>
      </c>
      <c r="P740" s="53" t="s">
        <v>74</v>
      </c>
      <c r="Q740" s="53" t="s">
        <v>74</v>
      </c>
      <c r="R740" s="53" t="s">
        <v>74</v>
      </c>
      <c r="S740" s="53" t="s">
        <v>74</v>
      </c>
      <c r="T740" s="53" t="s">
        <v>74</v>
      </c>
      <c r="U740" s="53" t="s">
        <v>74</v>
      </c>
      <c r="V740" s="53" t="s">
        <v>74</v>
      </c>
      <c r="W740" s="53" t="s">
        <v>74</v>
      </c>
      <c r="X740" s="53" t="s">
        <v>74</v>
      </c>
      <c r="Y740" s="53" t="s">
        <v>74</v>
      </c>
      <c r="Z740" s="53" t="s">
        <v>74</v>
      </c>
      <c r="AA740" s="53" t="s">
        <v>74</v>
      </c>
      <c r="AB740" s="53" t="s">
        <v>74</v>
      </c>
      <c r="AC740" s="53" t="s">
        <v>74</v>
      </c>
      <c r="AD740" s="53" t="s">
        <v>74</v>
      </c>
      <c r="AE740" s="53" t="s">
        <v>74</v>
      </c>
    </row>
    <row r="741" spans="1:31" x14ac:dyDescent="0.2">
      <c r="A741" s="48">
        <v>106796</v>
      </c>
      <c r="B741" s="49">
        <v>106796</v>
      </c>
      <c r="C741" s="57" t="s">
        <v>811</v>
      </c>
      <c r="D741" s="51">
        <v>0</v>
      </c>
      <c r="E741" s="51">
        <v>0</v>
      </c>
      <c r="F741" s="51">
        <v>0</v>
      </c>
      <c r="G741" s="52">
        <v>0</v>
      </c>
      <c r="H741" s="52">
        <v>0</v>
      </c>
      <c r="I741" s="51">
        <v>0</v>
      </c>
      <c r="J741" s="51">
        <v>0.43458717948717962</v>
      </c>
      <c r="K741" s="53" t="s">
        <v>74</v>
      </c>
      <c r="L741" s="53" t="s">
        <v>74</v>
      </c>
      <c r="M741" s="53" t="s">
        <v>74</v>
      </c>
      <c r="N741" s="53" t="s">
        <v>74</v>
      </c>
      <c r="O741" s="53" t="s">
        <v>74</v>
      </c>
      <c r="P741" s="53" t="s">
        <v>74</v>
      </c>
      <c r="Q741" s="53" t="s">
        <v>74</v>
      </c>
      <c r="R741" s="53" t="s">
        <v>74</v>
      </c>
      <c r="S741" s="53" t="s">
        <v>74</v>
      </c>
      <c r="T741" s="53" t="s">
        <v>74</v>
      </c>
      <c r="U741" s="53" t="s">
        <v>74</v>
      </c>
      <c r="V741" s="53" t="s">
        <v>74</v>
      </c>
      <c r="W741" s="53" t="s">
        <v>74</v>
      </c>
      <c r="X741" s="53" t="s">
        <v>74</v>
      </c>
      <c r="Y741" s="53" t="s">
        <v>74</v>
      </c>
      <c r="Z741" s="53" t="s">
        <v>74</v>
      </c>
      <c r="AA741" s="53" t="s">
        <v>74</v>
      </c>
      <c r="AB741" s="53" t="s">
        <v>74</v>
      </c>
      <c r="AC741" s="53" t="s">
        <v>74</v>
      </c>
      <c r="AD741" s="53" t="s">
        <v>74</v>
      </c>
      <c r="AE741" s="53" t="s">
        <v>74</v>
      </c>
    </row>
    <row r="742" spans="1:31" x14ac:dyDescent="0.2">
      <c r="A742" s="48">
        <v>106887</v>
      </c>
      <c r="B742" s="49">
        <v>106887</v>
      </c>
      <c r="C742" s="50" t="s">
        <v>812</v>
      </c>
      <c r="D742" s="51">
        <v>0</v>
      </c>
      <c r="E742" s="51">
        <v>0</v>
      </c>
      <c r="F742" s="51">
        <v>0</v>
      </c>
      <c r="G742" s="52">
        <v>0</v>
      </c>
      <c r="H742" s="52">
        <v>0</v>
      </c>
      <c r="I742" s="51">
        <v>0</v>
      </c>
      <c r="J742" s="51">
        <v>0.91194358974358969</v>
      </c>
      <c r="K742" s="53">
        <v>0.37721283187527122</v>
      </c>
      <c r="L742" s="53">
        <v>0.37772933781424362</v>
      </c>
      <c r="M742" s="53">
        <v>25.181866193070526</v>
      </c>
      <c r="N742" s="53">
        <v>2.9800237738516252E-2</v>
      </c>
      <c r="O742" s="53">
        <v>3.0261047502628902</v>
      </c>
      <c r="P742" s="53">
        <v>3.0261047502628902</v>
      </c>
      <c r="Q742" s="53" t="s">
        <v>71</v>
      </c>
      <c r="R742" s="53">
        <v>1.5623589123820231E-7</v>
      </c>
      <c r="S742" s="53">
        <v>4.1823246483764776E-6</v>
      </c>
      <c r="T742" s="53">
        <v>3.0804286890854912E-8</v>
      </c>
      <c r="U742" s="53">
        <v>8.2460904033157844E-7</v>
      </c>
      <c r="V742" s="53">
        <v>7.31942996613586E-8</v>
      </c>
      <c r="W742" s="53">
        <v>1.9593597935037224E-6</v>
      </c>
      <c r="X742" s="53">
        <v>2.4687608109512587E-9</v>
      </c>
      <c r="Y742" s="53">
        <v>6.6086986215256248E-8</v>
      </c>
      <c r="Z742" s="53">
        <v>2.4469204901459107E-8</v>
      </c>
      <c r="AA742" s="53">
        <v>6.5502336226647711E-7</v>
      </c>
      <c r="AB742" s="53">
        <v>3.701022337309824E-8</v>
      </c>
      <c r="AC742" s="53">
        <v>9.9073758422917034E-7</v>
      </c>
      <c r="AD742" s="53" t="s">
        <v>73</v>
      </c>
      <c r="AE742" s="53" t="s">
        <v>73</v>
      </c>
    </row>
    <row r="743" spans="1:31" x14ac:dyDescent="0.2">
      <c r="A743" s="48">
        <v>106898</v>
      </c>
      <c r="B743" s="49">
        <v>106898</v>
      </c>
      <c r="C743" s="50" t="s">
        <v>813</v>
      </c>
      <c r="D743" s="51">
        <v>0</v>
      </c>
      <c r="E743" s="51">
        <v>0</v>
      </c>
      <c r="F743" s="51">
        <v>0</v>
      </c>
      <c r="G743" s="52">
        <v>0</v>
      </c>
      <c r="H743" s="52">
        <v>0</v>
      </c>
      <c r="I743" s="51">
        <v>0</v>
      </c>
      <c r="J743" s="51">
        <v>0</v>
      </c>
      <c r="K743" s="53">
        <v>19.077588894874559</v>
      </c>
      <c r="L743" s="53">
        <v>19.007392368335388</v>
      </c>
      <c r="M743" s="53">
        <v>338.75467871011369</v>
      </c>
      <c r="N743" s="53">
        <v>0.68575109616494878</v>
      </c>
      <c r="O743" s="53">
        <v>58.935015252369141</v>
      </c>
      <c r="P743" s="53">
        <v>58.935015252369141</v>
      </c>
      <c r="Q743" s="53" t="s">
        <v>71</v>
      </c>
      <c r="R743" s="53">
        <v>5.543725597722587E-7</v>
      </c>
      <c r="S743" s="53">
        <v>1.5590928787983248E-5</v>
      </c>
      <c r="T743" s="53">
        <v>4.9861579665826445E-7</v>
      </c>
      <c r="U743" s="53">
        <v>4.3518793830319645E-6</v>
      </c>
      <c r="V743" s="53">
        <v>6.7028821949218397E-6</v>
      </c>
      <c r="W743" s="53">
        <v>1.0214372954197149E-5</v>
      </c>
      <c r="X743" s="53">
        <v>2.0984994676529834E-8</v>
      </c>
      <c r="Y743" s="53">
        <v>1.6010634572025713E-7</v>
      </c>
      <c r="Z743" s="53">
        <v>1.2088869848459508E-6</v>
      </c>
      <c r="AA743" s="53">
        <v>3.0955374200235565E-6</v>
      </c>
      <c r="AB743" s="53">
        <v>2.3960051185646145E-6</v>
      </c>
      <c r="AC743" s="53">
        <v>4.5191999307676662E-6</v>
      </c>
      <c r="AD743" s="53" t="s">
        <v>71</v>
      </c>
      <c r="AE743" s="53" t="s">
        <v>73</v>
      </c>
    </row>
    <row r="744" spans="1:31" x14ac:dyDescent="0.2">
      <c r="A744" s="48">
        <v>106923</v>
      </c>
      <c r="B744" s="49">
        <v>106923</v>
      </c>
      <c r="C744" s="50" t="s">
        <v>814</v>
      </c>
      <c r="D744" s="51">
        <v>0</v>
      </c>
      <c r="E744" s="51">
        <v>0</v>
      </c>
      <c r="F744" s="51">
        <v>0</v>
      </c>
      <c r="G744" s="52">
        <v>0</v>
      </c>
      <c r="H744" s="52">
        <v>0</v>
      </c>
      <c r="I744" s="51">
        <v>0</v>
      </c>
      <c r="J744" s="51">
        <v>0</v>
      </c>
      <c r="K744" s="53">
        <v>0.87086314053331604</v>
      </c>
      <c r="L744" s="53">
        <v>0.85128192653276258</v>
      </c>
      <c r="M744" s="53">
        <v>219.48605040421396</v>
      </c>
      <c r="N744" s="53">
        <v>1.766675255656306E-2</v>
      </c>
      <c r="O744" s="53">
        <v>38.824307784875124</v>
      </c>
      <c r="P744" s="53">
        <v>38.824307784875124</v>
      </c>
      <c r="Q744" s="53" t="s">
        <v>73</v>
      </c>
      <c r="R744" s="53">
        <v>2.4505968157491234E-7</v>
      </c>
      <c r="S744" s="53" t="s">
        <v>74</v>
      </c>
      <c r="T744" s="53">
        <v>6.8469509111221805E-9</v>
      </c>
      <c r="U744" s="53" t="s">
        <v>74</v>
      </c>
      <c r="V744" s="53">
        <v>2.5110880166748649E-7</v>
      </c>
      <c r="W744" s="53" t="s">
        <v>74</v>
      </c>
      <c r="X744" s="53">
        <v>2.3002685420241672E-10</v>
      </c>
      <c r="Y744" s="53" t="s">
        <v>74</v>
      </c>
      <c r="Z744" s="53">
        <v>4.6190365385416196E-8</v>
      </c>
      <c r="AA744" s="53" t="s">
        <v>74</v>
      </c>
      <c r="AB744" s="53">
        <v>8.5367501510089491E-8</v>
      </c>
      <c r="AC744" s="53" t="s">
        <v>74</v>
      </c>
      <c r="AD744" s="53" t="s">
        <v>73</v>
      </c>
      <c r="AE744" s="53" t="s">
        <v>74</v>
      </c>
    </row>
    <row r="745" spans="1:31" x14ac:dyDescent="0.2">
      <c r="A745" s="48">
        <v>106934</v>
      </c>
      <c r="B745" s="49">
        <v>106934</v>
      </c>
      <c r="C745" s="50" t="s">
        <v>815</v>
      </c>
      <c r="D745" s="51">
        <v>0</v>
      </c>
      <c r="E745" s="51">
        <v>0</v>
      </c>
      <c r="F745" s="51">
        <v>0</v>
      </c>
      <c r="G745" s="52">
        <v>0</v>
      </c>
      <c r="H745" s="52">
        <v>0</v>
      </c>
      <c r="I745" s="51">
        <v>0</v>
      </c>
      <c r="J745" s="51">
        <v>0.10155410256410255</v>
      </c>
      <c r="K745" s="53">
        <v>3.4841661792482501</v>
      </c>
      <c r="L745" s="53">
        <v>3.4763623414084011</v>
      </c>
      <c r="M745" s="53">
        <v>269.38571958350093</v>
      </c>
      <c r="N745" s="53">
        <v>0.25958574025410297</v>
      </c>
      <c r="O745" s="53">
        <v>14.614523132400295</v>
      </c>
      <c r="P745" s="53">
        <v>14.61452313240029</v>
      </c>
      <c r="Q745" s="53" t="s">
        <v>71</v>
      </c>
      <c r="R745" s="53">
        <v>2.841346937861893E-5</v>
      </c>
      <c r="S745" s="53">
        <v>1.8422947915270857E-7</v>
      </c>
      <c r="T745" s="53">
        <v>1.0826520446023749E-5</v>
      </c>
      <c r="U745" s="53">
        <v>7.013978217535793E-8</v>
      </c>
      <c r="V745" s="53">
        <v>1.7112830882436677E-5</v>
      </c>
      <c r="W745" s="53">
        <v>1.0538402586903801E-7</v>
      </c>
      <c r="X745" s="53">
        <v>8.8496243542990712E-7</v>
      </c>
      <c r="Y745" s="53">
        <v>5.6833618246569147E-9</v>
      </c>
      <c r="Z745" s="53">
        <v>6.8433652305279733E-6</v>
      </c>
      <c r="AA745" s="53">
        <v>4.4076911644050309E-8</v>
      </c>
      <c r="AB745" s="53">
        <v>8.3594075496842122E-6</v>
      </c>
      <c r="AC745" s="53">
        <v>5.2978074345669596E-8</v>
      </c>
      <c r="AD745" s="53" t="s">
        <v>71</v>
      </c>
      <c r="AE745" s="53" t="s">
        <v>71</v>
      </c>
    </row>
    <row r="746" spans="1:31" x14ac:dyDescent="0.2">
      <c r="A746" s="48">
        <v>106945</v>
      </c>
      <c r="B746" s="49">
        <v>106945</v>
      </c>
      <c r="C746" s="50" t="s">
        <v>816</v>
      </c>
      <c r="D746" s="51">
        <v>0</v>
      </c>
      <c r="E746" s="51">
        <v>0</v>
      </c>
      <c r="F746" s="51">
        <v>0</v>
      </c>
      <c r="G746" s="52">
        <v>0</v>
      </c>
      <c r="H746" s="52">
        <v>0</v>
      </c>
      <c r="I746" s="51">
        <v>0</v>
      </c>
      <c r="J746" s="51">
        <v>0.42449743589743594</v>
      </c>
      <c r="K746" s="53">
        <v>4.2656979307339166E-2</v>
      </c>
      <c r="L746" s="53">
        <v>4.2210631388744445E-2</v>
      </c>
      <c r="M746" s="53">
        <v>62.081505292139511</v>
      </c>
      <c r="N746" s="53">
        <v>3.721709042565963E-3</v>
      </c>
      <c r="O746" s="53">
        <v>1.3594794685927931</v>
      </c>
      <c r="P746" s="53">
        <v>1.3594794685927931</v>
      </c>
      <c r="Q746" s="53" t="s">
        <v>73</v>
      </c>
      <c r="R746" s="53" t="s">
        <v>74</v>
      </c>
      <c r="S746" s="53" t="s">
        <v>74</v>
      </c>
      <c r="T746" s="53" t="s">
        <v>74</v>
      </c>
      <c r="U746" s="53" t="s">
        <v>74</v>
      </c>
      <c r="V746" s="53" t="s">
        <v>74</v>
      </c>
      <c r="W746" s="53" t="s">
        <v>74</v>
      </c>
      <c r="X746" s="53" t="s">
        <v>74</v>
      </c>
      <c r="Y746" s="53" t="s">
        <v>74</v>
      </c>
      <c r="Z746" s="53" t="s">
        <v>74</v>
      </c>
      <c r="AA746" s="53" t="s">
        <v>74</v>
      </c>
      <c r="AB746" s="53" t="s">
        <v>74</v>
      </c>
      <c r="AC746" s="53" t="s">
        <v>74</v>
      </c>
      <c r="AD746" s="53" t="s">
        <v>74</v>
      </c>
      <c r="AE746" s="53" t="s">
        <v>74</v>
      </c>
    </row>
    <row r="747" spans="1:31" x14ac:dyDescent="0.2">
      <c r="A747" s="48">
        <v>106956</v>
      </c>
      <c r="B747" s="49">
        <v>106956</v>
      </c>
      <c r="C747" s="50" t="s">
        <v>817</v>
      </c>
      <c r="D747" s="51">
        <v>0</v>
      </c>
      <c r="E747" s="51">
        <v>0</v>
      </c>
      <c r="F747" s="51">
        <v>0</v>
      </c>
      <c r="G747" s="52">
        <v>0</v>
      </c>
      <c r="H747" s="52">
        <v>0</v>
      </c>
      <c r="I747" s="51">
        <v>0</v>
      </c>
      <c r="J747" s="51">
        <v>0</v>
      </c>
      <c r="K747" s="53">
        <v>0.51716868846373598</v>
      </c>
      <c r="L747" s="53">
        <v>0.48227186611496298</v>
      </c>
      <c r="M747" s="53">
        <v>6315.8330054537782</v>
      </c>
      <c r="N747" s="53">
        <v>4.2379144823711565E-2</v>
      </c>
      <c r="O747" s="53">
        <v>147.10231500231615</v>
      </c>
      <c r="P747" s="53">
        <v>147.10231500231615</v>
      </c>
      <c r="Q747" s="53" t="s">
        <v>73</v>
      </c>
      <c r="R747" s="53" t="s">
        <v>74</v>
      </c>
      <c r="S747" s="53" t="s">
        <v>74</v>
      </c>
      <c r="T747" s="53" t="s">
        <v>74</v>
      </c>
      <c r="U747" s="53" t="s">
        <v>74</v>
      </c>
      <c r="V747" s="53" t="s">
        <v>74</v>
      </c>
      <c r="W747" s="53" t="s">
        <v>74</v>
      </c>
      <c r="X747" s="53" t="s">
        <v>74</v>
      </c>
      <c r="Y747" s="53" t="s">
        <v>74</v>
      </c>
      <c r="Z747" s="53" t="s">
        <v>74</v>
      </c>
      <c r="AA747" s="53" t="s">
        <v>74</v>
      </c>
      <c r="AB747" s="53" t="s">
        <v>74</v>
      </c>
      <c r="AC747" s="53" t="s">
        <v>74</v>
      </c>
      <c r="AD747" s="53" t="s">
        <v>74</v>
      </c>
      <c r="AE747" s="53" t="s">
        <v>74</v>
      </c>
    </row>
    <row r="748" spans="1:31" x14ac:dyDescent="0.2">
      <c r="A748" s="48">
        <v>106978</v>
      </c>
      <c r="B748" s="49">
        <v>106978</v>
      </c>
      <c r="C748" s="57" t="s">
        <v>818</v>
      </c>
      <c r="D748" s="51">
        <v>0</v>
      </c>
      <c r="E748" s="51">
        <v>0</v>
      </c>
      <c r="F748" s="51">
        <v>0</v>
      </c>
      <c r="G748" s="52">
        <v>0</v>
      </c>
      <c r="H748" s="52">
        <v>0</v>
      </c>
      <c r="I748" s="51">
        <v>0</v>
      </c>
      <c r="J748" s="51">
        <v>1.1510307692307693</v>
      </c>
      <c r="K748" s="53" t="s">
        <v>74</v>
      </c>
      <c r="L748" s="53" t="s">
        <v>74</v>
      </c>
      <c r="M748" s="53" t="s">
        <v>74</v>
      </c>
      <c r="N748" s="53" t="s">
        <v>74</v>
      </c>
      <c r="O748" s="53" t="s">
        <v>74</v>
      </c>
      <c r="P748" s="53" t="s">
        <v>74</v>
      </c>
      <c r="Q748" s="53" t="s">
        <v>74</v>
      </c>
      <c r="R748" s="53" t="s">
        <v>74</v>
      </c>
      <c r="S748" s="53" t="s">
        <v>74</v>
      </c>
      <c r="T748" s="53" t="s">
        <v>74</v>
      </c>
      <c r="U748" s="53" t="s">
        <v>74</v>
      </c>
      <c r="V748" s="53" t="s">
        <v>74</v>
      </c>
      <c r="W748" s="53" t="s">
        <v>74</v>
      </c>
      <c r="X748" s="53" t="s">
        <v>74</v>
      </c>
      <c r="Y748" s="53" t="s">
        <v>74</v>
      </c>
      <c r="Z748" s="53" t="s">
        <v>74</v>
      </c>
      <c r="AA748" s="53" t="s">
        <v>74</v>
      </c>
      <c r="AB748" s="53" t="s">
        <v>74</v>
      </c>
      <c r="AC748" s="53" t="s">
        <v>74</v>
      </c>
      <c r="AD748" s="53" t="s">
        <v>74</v>
      </c>
      <c r="AE748" s="53" t="s">
        <v>74</v>
      </c>
    </row>
    <row r="749" spans="1:31" x14ac:dyDescent="0.2">
      <c r="A749" s="48">
        <v>106989</v>
      </c>
      <c r="B749" s="49">
        <v>106989</v>
      </c>
      <c r="C749" s="57" t="s">
        <v>819</v>
      </c>
      <c r="D749" s="51">
        <v>0</v>
      </c>
      <c r="E749" s="51">
        <v>0</v>
      </c>
      <c r="F749" s="51">
        <v>0</v>
      </c>
      <c r="G749" s="52">
        <v>0</v>
      </c>
      <c r="H749" s="52">
        <v>0</v>
      </c>
      <c r="I749" s="51">
        <v>0</v>
      </c>
      <c r="J749" s="51">
        <v>9.726589743589745</v>
      </c>
      <c r="K749" s="53" t="s">
        <v>74</v>
      </c>
      <c r="L749" s="53" t="s">
        <v>74</v>
      </c>
      <c r="M749" s="53" t="s">
        <v>74</v>
      </c>
      <c r="N749" s="53" t="s">
        <v>74</v>
      </c>
      <c r="O749" s="53" t="s">
        <v>74</v>
      </c>
      <c r="P749" s="53" t="s">
        <v>74</v>
      </c>
      <c r="Q749" s="53" t="s">
        <v>74</v>
      </c>
      <c r="R749" s="53" t="s">
        <v>74</v>
      </c>
      <c r="S749" s="53" t="s">
        <v>74</v>
      </c>
      <c r="T749" s="53" t="s">
        <v>74</v>
      </c>
      <c r="U749" s="53" t="s">
        <v>74</v>
      </c>
      <c r="V749" s="53" t="s">
        <v>74</v>
      </c>
      <c r="W749" s="53" t="s">
        <v>74</v>
      </c>
      <c r="X749" s="53" t="s">
        <v>74</v>
      </c>
      <c r="Y749" s="53" t="s">
        <v>74</v>
      </c>
      <c r="Z749" s="53" t="s">
        <v>74</v>
      </c>
      <c r="AA749" s="53" t="s">
        <v>74</v>
      </c>
      <c r="AB749" s="53" t="s">
        <v>74</v>
      </c>
      <c r="AC749" s="53" t="s">
        <v>74</v>
      </c>
      <c r="AD749" s="53" t="s">
        <v>74</v>
      </c>
      <c r="AE749" s="53" t="s">
        <v>74</v>
      </c>
    </row>
    <row r="750" spans="1:31" x14ac:dyDescent="0.2">
      <c r="A750" s="48">
        <v>106990</v>
      </c>
      <c r="B750" s="49">
        <v>106990</v>
      </c>
      <c r="C750" s="50" t="s">
        <v>820</v>
      </c>
      <c r="D750" s="51">
        <v>0</v>
      </c>
      <c r="E750" s="51">
        <v>0</v>
      </c>
      <c r="F750" s="51">
        <v>0</v>
      </c>
      <c r="G750" s="52">
        <v>0</v>
      </c>
      <c r="H750" s="52">
        <v>0</v>
      </c>
      <c r="I750" s="51">
        <v>0</v>
      </c>
      <c r="J750" s="51">
        <v>12.612102564102562</v>
      </c>
      <c r="K750" s="53" t="s">
        <v>74</v>
      </c>
      <c r="L750" s="53" t="s">
        <v>74</v>
      </c>
      <c r="M750" s="53" t="s">
        <v>74</v>
      </c>
      <c r="N750" s="53" t="s">
        <v>74</v>
      </c>
      <c r="O750" s="53" t="s">
        <v>74</v>
      </c>
      <c r="P750" s="53" t="s">
        <v>74</v>
      </c>
      <c r="Q750" s="53" t="s">
        <v>74</v>
      </c>
      <c r="R750" s="53">
        <v>1.1259122233157784E-6</v>
      </c>
      <c r="S750" s="53">
        <v>1.6848667763797657E-6</v>
      </c>
      <c r="T750" s="53">
        <v>1.6636429412179628E-8</v>
      </c>
      <c r="U750" s="53">
        <v>2.4895517264765623E-8</v>
      </c>
      <c r="V750" s="53">
        <v>4.6244547205227353E-7</v>
      </c>
      <c r="W750" s="53">
        <v>6.920246495357629E-7</v>
      </c>
      <c r="X750" s="53">
        <v>5.4841262357286655E-9</v>
      </c>
      <c r="Y750" s="53">
        <v>8.2066984447866323E-9</v>
      </c>
      <c r="Z750" s="53">
        <v>1.8388616783146212E-8</v>
      </c>
      <c r="AA750" s="53">
        <v>2.7517570943727969E-8</v>
      </c>
      <c r="AB750" s="53">
        <v>3.1764845332075601E-8</v>
      </c>
      <c r="AC750" s="53">
        <v>4.7534373860195439E-8</v>
      </c>
      <c r="AD750" s="53" t="s">
        <v>71</v>
      </c>
      <c r="AE750" s="53" t="s">
        <v>71</v>
      </c>
    </row>
    <row r="751" spans="1:31" x14ac:dyDescent="0.2">
      <c r="A751" s="48">
        <v>107006</v>
      </c>
      <c r="B751" s="49">
        <v>107006</v>
      </c>
      <c r="C751" s="57" t="s">
        <v>821</v>
      </c>
      <c r="D751" s="51">
        <v>0</v>
      </c>
      <c r="E751" s="51">
        <v>0</v>
      </c>
      <c r="F751" s="51">
        <v>0</v>
      </c>
      <c r="G751" s="52">
        <v>0</v>
      </c>
      <c r="H751" s="52">
        <v>0</v>
      </c>
      <c r="I751" s="51">
        <v>0</v>
      </c>
      <c r="J751" s="51">
        <v>6.1074358974358987</v>
      </c>
      <c r="K751" s="53" t="s">
        <v>74</v>
      </c>
      <c r="L751" s="53" t="s">
        <v>74</v>
      </c>
      <c r="M751" s="53" t="s">
        <v>74</v>
      </c>
      <c r="N751" s="53" t="s">
        <v>74</v>
      </c>
      <c r="O751" s="53" t="s">
        <v>74</v>
      </c>
      <c r="P751" s="53" t="s">
        <v>74</v>
      </c>
      <c r="Q751" s="53" t="s">
        <v>74</v>
      </c>
      <c r="R751" s="53" t="s">
        <v>74</v>
      </c>
      <c r="S751" s="53" t="s">
        <v>74</v>
      </c>
      <c r="T751" s="53" t="s">
        <v>74</v>
      </c>
      <c r="U751" s="53" t="s">
        <v>74</v>
      </c>
      <c r="V751" s="53" t="s">
        <v>74</v>
      </c>
      <c r="W751" s="53" t="s">
        <v>74</v>
      </c>
      <c r="X751" s="53" t="s">
        <v>74</v>
      </c>
      <c r="Y751" s="53" t="s">
        <v>74</v>
      </c>
      <c r="Z751" s="53" t="s">
        <v>74</v>
      </c>
      <c r="AA751" s="53" t="s">
        <v>74</v>
      </c>
      <c r="AB751" s="53" t="s">
        <v>74</v>
      </c>
      <c r="AC751" s="53" t="s">
        <v>74</v>
      </c>
      <c r="AD751" s="53" t="s">
        <v>74</v>
      </c>
      <c r="AE751" s="53" t="s">
        <v>74</v>
      </c>
    </row>
    <row r="752" spans="1:31" x14ac:dyDescent="0.2">
      <c r="A752" s="48">
        <v>107028</v>
      </c>
      <c r="B752" s="49">
        <v>107028</v>
      </c>
      <c r="C752" s="50" t="s">
        <v>822</v>
      </c>
      <c r="D752" s="51">
        <v>0</v>
      </c>
      <c r="E752" s="51">
        <v>0</v>
      </c>
      <c r="F752" s="51">
        <v>0</v>
      </c>
      <c r="G752" s="52">
        <v>0</v>
      </c>
      <c r="H752" s="52">
        <v>0</v>
      </c>
      <c r="I752" s="51">
        <v>0</v>
      </c>
      <c r="J752" s="51">
        <v>7.4506923076923091</v>
      </c>
      <c r="K752" s="53">
        <v>104.64518547138857</v>
      </c>
      <c r="L752" s="53">
        <v>108.57530668104948</v>
      </c>
      <c r="M752" s="53">
        <v>33534.660674305902</v>
      </c>
      <c r="N752" s="53">
        <v>8.3057301246368258</v>
      </c>
      <c r="O752" s="53">
        <v>5442.4561755319655</v>
      </c>
      <c r="P752" s="53">
        <v>5442.4561755319655</v>
      </c>
      <c r="Q752" s="53" t="s">
        <v>71</v>
      </c>
      <c r="R752" s="53" t="s">
        <v>74</v>
      </c>
      <c r="S752" s="53">
        <v>1.407920377821338E-3</v>
      </c>
      <c r="T752" s="53" t="s">
        <v>74</v>
      </c>
      <c r="U752" s="53">
        <v>5.5559371643839531E-5</v>
      </c>
      <c r="V752" s="53" t="s">
        <v>74</v>
      </c>
      <c r="W752" s="53">
        <v>6.6650512561048083E-5</v>
      </c>
      <c r="X752" s="53" t="s">
        <v>74</v>
      </c>
      <c r="Y752" s="53">
        <v>4.2423240711364195E-6</v>
      </c>
      <c r="Z752" s="53" t="s">
        <v>74</v>
      </c>
      <c r="AA752" s="53">
        <v>3.8672222452739313E-5</v>
      </c>
      <c r="AB752" s="53" t="s">
        <v>74</v>
      </c>
      <c r="AC752" s="53">
        <v>4.6427492022176427E-5</v>
      </c>
      <c r="AD752" s="53" t="s">
        <v>74</v>
      </c>
      <c r="AE752" s="53" t="s">
        <v>71</v>
      </c>
    </row>
    <row r="753" spans="1:31" x14ac:dyDescent="0.2">
      <c r="A753" s="48">
        <v>107039</v>
      </c>
      <c r="B753" s="49">
        <v>107039</v>
      </c>
      <c r="C753" s="50" t="s">
        <v>823</v>
      </c>
      <c r="D753" s="51">
        <v>0</v>
      </c>
      <c r="E753" s="51">
        <v>0</v>
      </c>
      <c r="F753" s="51">
        <v>0</v>
      </c>
      <c r="G753" s="52">
        <v>0</v>
      </c>
      <c r="H753" s="52">
        <v>0</v>
      </c>
      <c r="I753" s="51">
        <v>0</v>
      </c>
      <c r="J753" s="51">
        <v>0</v>
      </c>
      <c r="K753" s="53">
        <v>3.7405961170311861</v>
      </c>
      <c r="L753" s="53">
        <v>3.3925139019751454</v>
      </c>
      <c r="M753" s="53">
        <v>63605.110087936548</v>
      </c>
      <c r="N753" s="53">
        <v>0.32994318589820931</v>
      </c>
      <c r="O753" s="53">
        <v>1571.1417187884431</v>
      </c>
      <c r="P753" s="53">
        <v>1571.1417187884426</v>
      </c>
      <c r="Q753" s="53" t="s">
        <v>73</v>
      </c>
      <c r="R753" s="53" t="s">
        <v>74</v>
      </c>
      <c r="S753" s="53" t="s">
        <v>74</v>
      </c>
      <c r="T753" s="53" t="s">
        <v>74</v>
      </c>
      <c r="U753" s="53" t="s">
        <v>74</v>
      </c>
      <c r="V753" s="53" t="s">
        <v>74</v>
      </c>
      <c r="W753" s="53" t="s">
        <v>74</v>
      </c>
      <c r="X753" s="53" t="s">
        <v>74</v>
      </c>
      <c r="Y753" s="53" t="s">
        <v>74</v>
      </c>
      <c r="Z753" s="53" t="s">
        <v>74</v>
      </c>
      <c r="AA753" s="53" t="s">
        <v>74</v>
      </c>
      <c r="AB753" s="53" t="s">
        <v>74</v>
      </c>
      <c r="AC753" s="53" t="s">
        <v>74</v>
      </c>
      <c r="AD753" s="53" t="s">
        <v>74</v>
      </c>
      <c r="AE753" s="53" t="s">
        <v>74</v>
      </c>
    </row>
    <row r="754" spans="1:31" x14ac:dyDescent="0.2">
      <c r="A754" s="48">
        <v>107051</v>
      </c>
      <c r="B754" s="49">
        <v>107051</v>
      </c>
      <c r="C754" s="50" t="s">
        <v>824</v>
      </c>
      <c r="D754" s="51">
        <v>0</v>
      </c>
      <c r="E754" s="51">
        <v>0</v>
      </c>
      <c r="F754" s="51">
        <v>0</v>
      </c>
      <c r="G754" s="52">
        <v>0</v>
      </c>
      <c r="H754" s="52">
        <v>0</v>
      </c>
      <c r="I754" s="51">
        <v>0</v>
      </c>
      <c r="J754" s="51">
        <v>12.219641025641025</v>
      </c>
      <c r="K754" s="53">
        <v>8.9956318483548833E-3</v>
      </c>
      <c r="L754" s="53">
        <v>8.1778087845523068E-3</v>
      </c>
      <c r="M754" s="53">
        <v>150.10799470713332</v>
      </c>
      <c r="N754" s="53">
        <v>8.0060811693114865E-4</v>
      </c>
      <c r="O754" s="53">
        <v>2.4350688530988003</v>
      </c>
      <c r="P754" s="53">
        <v>2.4350688530987994</v>
      </c>
      <c r="Q754" s="53" t="s">
        <v>73</v>
      </c>
      <c r="R754" s="53" t="s">
        <v>74</v>
      </c>
      <c r="S754" s="53">
        <v>2.2254359151382687E-6</v>
      </c>
      <c r="T754" s="53" t="s">
        <v>74</v>
      </c>
      <c r="U754" s="53">
        <v>1.0112321654933165E-7</v>
      </c>
      <c r="V754" s="53" t="s">
        <v>74</v>
      </c>
      <c r="W754" s="53">
        <v>8.4290179619287942E-7</v>
      </c>
      <c r="X754" s="53" t="s">
        <v>74</v>
      </c>
      <c r="Y754" s="53">
        <v>1.2933356737737833E-8</v>
      </c>
      <c r="Z754" s="53" t="s">
        <v>74</v>
      </c>
      <c r="AA754" s="53">
        <v>1.0143560978049067E-7</v>
      </c>
      <c r="AB754" s="53" t="s">
        <v>74</v>
      </c>
      <c r="AC754" s="53">
        <v>1.6013993060873424E-7</v>
      </c>
      <c r="AD754" s="53" t="s">
        <v>74</v>
      </c>
      <c r="AE754" s="53" t="s">
        <v>71</v>
      </c>
    </row>
    <row r="755" spans="1:31" x14ac:dyDescent="0.2">
      <c r="A755" s="48">
        <v>107062</v>
      </c>
      <c r="B755" s="49">
        <v>107062</v>
      </c>
      <c r="C755" s="50" t="s">
        <v>825</v>
      </c>
      <c r="D755" s="51">
        <v>0</v>
      </c>
      <c r="E755" s="51">
        <v>0</v>
      </c>
      <c r="F755" s="51">
        <v>0</v>
      </c>
      <c r="G755" s="52">
        <v>0</v>
      </c>
      <c r="H755" s="52">
        <v>0</v>
      </c>
      <c r="I755" s="51">
        <v>0</v>
      </c>
      <c r="J755" s="51">
        <v>0.21464615384615385</v>
      </c>
      <c r="K755" s="53">
        <v>0.15171330383296461</v>
      </c>
      <c r="L755" s="53">
        <v>0.15154655765475183</v>
      </c>
      <c r="M755" s="53">
        <v>15.118230042951403</v>
      </c>
      <c r="N755" s="53">
        <v>2.8853980457115597E-2</v>
      </c>
      <c r="O755" s="53">
        <v>1.1860255288528809</v>
      </c>
      <c r="P755" s="53">
        <v>1.1860255288528809</v>
      </c>
      <c r="Q755" s="53" t="s">
        <v>71</v>
      </c>
      <c r="R755" s="53">
        <v>5.8658994883354594E-7</v>
      </c>
      <c r="S755" s="53" t="s">
        <v>74</v>
      </c>
      <c r="T755" s="53">
        <v>2.4265643759762708E-7</v>
      </c>
      <c r="U755" s="53" t="s">
        <v>74</v>
      </c>
      <c r="V755" s="53">
        <v>1.6336587462902066E-6</v>
      </c>
      <c r="W755" s="53" t="s">
        <v>74</v>
      </c>
      <c r="X755" s="53">
        <v>5.2959416939175221E-8</v>
      </c>
      <c r="Y755" s="53" t="s">
        <v>74</v>
      </c>
      <c r="Z755" s="53">
        <v>2.8901671175385346E-7</v>
      </c>
      <c r="AA755" s="53" t="s">
        <v>74</v>
      </c>
      <c r="AB755" s="53">
        <v>5.7029763789715916E-7</v>
      </c>
      <c r="AC755" s="53" t="s">
        <v>74</v>
      </c>
      <c r="AD755" s="53" t="s">
        <v>71</v>
      </c>
      <c r="AE755" s="53" t="s">
        <v>74</v>
      </c>
    </row>
    <row r="756" spans="1:31" x14ac:dyDescent="0.2">
      <c r="A756" s="48">
        <v>107073</v>
      </c>
      <c r="B756" s="49">
        <v>107073</v>
      </c>
      <c r="C756" s="50" t="s">
        <v>826</v>
      </c>
      <c r="D756" s="51">
        <v>0</v>
      </c>
      <c r="E756" s="51">
        <v>0</v>
      </c>
      <c r="F756" s="51">
        <v>0</v>
      </c>
      <c r="G756" s="52">
        <v>0</v>
      </c>
      <c r="H756" s="52">
        <v>0</v>
      </c>
      <c r="I756" s="51">
        <v>0</v>
      </c>
      <c r="J756" s="51">
        <v>0</v>
      </c>
      <c r="K756" s="53">
        <v>81.686281285104855</v>
      </c>
      <c r="L756" s="53">
        <v>78.949108421866413</v>
      </c>
      <c r="M756" s="53">
        <v>589.76034919851043</v>
      </c>
      <c r="N756" s="53">
        <v>0.11945500014661545</v>
      </c>
      <c r="O756" s="53">
        <v>161.64230221457134</v>
      </c>
      <c r="P756" s="53">
        <v>161.64230221457134</v>
      </c>
      <c r="Q756" s="53" t="s">
        <v>71</v>
      </c>
      <c r="R756" s="53" t="s">
        <v>74</v>
      </c>
      <c r="S756" s="53" t="s">
        <v>74</v>
      </c>
      <c r="T756" s="53" t="s">
        <v>74</v>
      </c>
      <c r="U756" s="53" t="s">
        <v>74</v>
      </c>
      <c r="V756" s="53" t="s">
        <v>74</v>
      </c>
      <c r="W756" s="53" t="s">
        <v>74</v>
      </c>
      <c r="X756" s="53" t="s">
        <v>74</v>
      </c>
      <c r="Y756" s="53" t="s">
        <v>74</v>
      </c>
      <c r="Z756" s="53" t="s">
        <v>74</v>
      </c>
      <c r="AA756" s="53" t="s">
        <v>74</v>
      </c>
      <c r="AB756" s="53" t="s">
        <v>74</v>
      </c>
      <c r="AC756" s="53" t="s">
        <v>74</v>
      </c>
      <c r="AD756" s="53" t="s">
        <v>74</v>
      </c>
      <c r="AE756" s="53" t="s">
        <v>74</v>
      </c>
    </row>
    <row r="757" spans="1:31" x14ac:dyDescent="0.2">
      <c r="A757" s="48">
        <v>107108</v>
      </c>
      <c r="B757" s="49">
        <v>107108</v>
      </c>
      <c r="C757" s="50" t="s">
        <v>827</v>
      </c>
      <c r="D757" s="51">
        <v>0</v>
      </c>
      <c r="E757" s="51">
        <v>0</v>
      </c>
      <c r="F757" s="51">
        <v>0</v>
      </c>
      <c r="G757" s="52">
        <v>0</v>
      </c>
      <c r="H757" s="52">
        <v>0</v>
      </c>
      <c r="I757" s="51">
        <v>0</v>
      </c>
      <c r="J757" s="51">
        <v>0</v>
      </c>
      <c r="K757" s="53">
        <v>9.5306039370192108E-2</v>
      </c>
      <c r="L757" s="53">
        <v>9.3688257684458501E-2</v>
      </c>
      <c r="M757" s="53">
        <v>17.470035804838346</v>
      </c>
      <c r="N757" s="53">
        <v>2.3607370463968442E-3</v>
      </c>
      <c r="O757" s="53">
        <v>2.1023845663610863</v>
      </c>
      <c r="P757" s="53">
        <v>2.1023845663610863</v>
      </c>
      <c r="Q757" s="53" t="s">
        <v>73</v>
      </c>
      <c r="R757" s="53" t="s">
        <v>74</v>
      </c>
      <c r="S757" s="53" t="s">
        <v>74</v>
      </c>
      <c r="T757" s="53" t="s">
        <v>74</v>
      </c>
      <c r="U757" s="53" t="s">
        <v>74</v>
      </c>
      <c r="V757" s="53" t="s">
        <v>74</v>
      </c>
      <c r="W757" s="53" t="s">
        <v>74</v>
      </c>
      <c r="X757" s="53" t="s">
        <v>74</v>
      </c>
      <c r="Y757" s="53" t="s">
        <v>74</v>
      </c>
      <c r="Z757" s="53" t="s">
        <v>74</v>
      </c>
      <c r="AA757" s="53" t="s">
        <v>74</v>
      </c>
      <c r="AB757" s="53" t="s">
        <v>74</v>
      </c>
      <c r="AC757" s="53" t="s">
        <v>74</v>
      </c>
      <c r="AD757" s="53" t="s">
        <v>74</v>
      </c>
      <c r="AE757" s="53" t="s">
        <v>74</v>
      </c>
    </row>
    <row r="758" spans="1:31" x14ac:dyDescent="0.2">
      <c r="A758" s="48">
        <v>107119</v>
      </c>
      <c r="B758" s="49">
        <v>107119</v>
      </c>
      <c r="C758" s="50" t="s">
        <v>828</v>
      </c>
      <c r="D758" s="51">
        <v>0</v>
      </c>
      <c r="E758" s="51">
        <v>0</v>
      </c>
      <c r="F758" s="51">
        <v>0</v>
      </c>
      <c r="G758" s="52">
        <v>0</v>
      </c>
      <c r="H758" s="52">
        <v>0</v>
      </c>
      <c r="I758" s="51">
        <v>0</v>
      </c>
      <c r="J758" s="51">
        <v>0</v>
      </c>
      <c r="K758" s="53">
        <v>0.88812743607764066</v>
      </c>
      <c r="L758" s="53">
        <v>0.88608357548282435</v>
      </c>
      <c r="M758" s="53">
        <v>288.45273296795017</v>
      </c>
      <c r="N758" s="53">
        <v>2.6291501256683971E-2</v>
      </c>
      <c r="O758" s="53">
        <v>33.820797400106606</v>
      </c>
      <c r="P758" s="53">
        <v>33.820797400106599</v>
      </c>
      <c r="Q758" s="53" t="s">
        <v>73</v>
      </c>
      <c r="R758" s="53" t="s">
        <v>74</v>
      </c>
      <c r="S758" s="53" t="s">
        <v>74</v>
      </c>
      <c r="T758" s="53" t="s">
        <v>74</v>
      </c>
      <c r="U758" s="53" t="s">
        <v>74</v>
      </c>
      <c r="V758" s="53" t="s">
        <v>74</v>
      </c>
      <c r="W758" s="53" t="s">
        <v>74</v>
      </c>
      <c r="X758" s="53" t="s">
        <v>74</v>
      </c>
      <c r="Y758" s="53" t="s">
        <v>74</v>
      </c>
      <c r="Z758" s="53" t="s">
        <v>74</v>
      </c>
      <c r="AA758" s="53" t="s">
        <v>74</v>
      </c>
      <c r="AB758" s="53" t="s">
        <v>74</v>
      </c>
      <c r="AC758" s="53" t="s">
        <v>74</v>
      </c>
      <c r="AD758" s="53" t="s">
        <v>74</v>
      </c>
      <c r="AE758" s="53" t="s">
        <v>74</v>
      </c>
    </row>
    <row r="759" spans="1:31" x14ac:dyDescent="0.2">
      <c r="A759" s="48">
        <v>107120</v>
      </c>
      <c r="B759" s="49">
        <v>107120</v>
      </c>
      <c r="C759" s="50" t="s">
        <v>829</v>
      </c>
      <c r="D759" s="51">
        <v>0</v>
      </c>
      <c r="E759" s="51">
        <v>0</v>
      </c>
      <c r="F759" s="51">
        <v>0</v>
      </c>
      <c r="G759" s="52">
        <v>0</v>
      </c>
      <c r="H759" s="52">
        <v>0</v>
      </c>
      <c r="I759" s="51">
        <v>0</v>
      </c>
      <c r="J759" s="51">
        <v>0</v>
      </c>
      <c r="K759" s="53">
        <v>0.299013332001629</v>
      </c>
      <c r="L759" s="53">
        <v>0.29808731047719422</v>
      </c>
      <c r="M759" s="53">
        <v>4.6006532691955959</v>
      </c>
      <c r="N759" s="53">
        <v>1.4011725988128516E-2</v>
      </c>
      <c r="O759" s="53">
        <v>0.81318298885520646</v>
      </c>
      <c r="P759" s="53">
        <v>0.81318298885520646</v>
      </c>
      <c r="Q759" s="53" t="s">
        <v>73</v>
      </c>
      <c r="R759" s="53" t="s">
        <v>74</v>
      </c>
      <c r="S759" s="53" t="s">
        <v>74</v>
      </c>
      <c r="T759" s="53" t="s">
        <v>74</v>
      </c>
      <c r="U759" s="53" t="s">
        <v>74</v>
      </c>
      <c r="V759" s="53" t="s">
        <v>74</v>
      </c>
      <c r="W759" s="53" t="s">
        <v>74</v>
      </c>
      <c r="X759" s="53" t="s">
        <v>74</v>
      </c>
      <c r="Y759" s="53" t="s">
        <v>74</v>
      </c>
      <c r="Z759" s="53" t="s">
        <v>74</v>
      </c>
      <c r="AA759" s="53" t="s">
        <v>74</v>
      </c>
      <c r="AB759" s="53" t="s">
        <v>74</v>
      </c>
      <c r="AC759" s="53" t="s">
        <v>74</v>
      </c>
      <c r="AD759" s="53" t="s">
        <v>74</v>
      </c>
      <c r="AE759" s="53" t="s">
        <v>74</v>
      </c>
    </row>
    <row r="760" spans="1:31" x14ac:dyDescent="0.2">
      <c r="A760" s="48">
        <v>107131</v>
      </c>
      <c r="B760" s="49">
        <v>107131</v>
      </c>
      <c r="C760" s="50" t="s">
        <v>830</v>
      </c>
      <c r="D760" s="51">
        <v>0</v>
      </c>
      <c r="E760" s="51">
        <v>0</v>
      </c>
      <c r="F760" s="51">
        <v>0</v>
      </c>
      <c r="G760" s="52">
        <v>0</v>
      </c>
      <c r="H760" s="52">
        <v>0</v>
      </c>
      <c r="I760" s="51">
        <v>0</v>
      </c>
      <c r="J760" s="51">
        <v>2.2363333333333331</v>
      </c>
      <c r="K760" s="53">
        <v>4.0860588206014761</v>
      </c>
      <c r="L760" s="53">
        <v>4.1089901321905939</v>
      </c>
      <c r="M760" s="53">
        <v>354.90739276877463</v>
      </c>
      <c r="N760" s="53">
        <v>0.32913679688576364</v>
      </c>
      <c r="O760" s="53">
        <v>44.593756436829665</v>
      </c>
      <c r="P760" s="53">
        <v>44.593756436829665</v>
      </c>
      <c r="Q760" s="53" t="s">
        <v>71</v>
      </c>
      <c r="R760" s="53">
        <v>3.5440381581757255E-6</v>
      </c>
      <c r="S760" s="53">
        <v>9.6800132412336292E-6</v>
      </c>
      <c r="T760" s="53">
        <v>4.8859646829589917E-7</v>
      </c>
      <c r="U760" s="53">
        <v>1.2709651326185538E-6</v>
      </c>
      <c r="V760" s="53">
        <v>3.4067767503068321E-6</v>
      </c>
      <c r="W760" s="53">
        <v>4.2780128907822115E-6</v>
      </c>
      <c r="X760" s="53">
        <v>4.1187111788538754E-8</v>
      </c>
      <c r="Y760" s="53">
        <v>1.0371619841406585E-7</v>
      </c>
      <c r="Z760" s="53">
        <v>6.6048001216788605E-7</v>
      </c>
      <c r="AA760" s="53">
        <v>1.169579539831236E-6</v>
      </c>
      <c r="AB760" s="53">
        <v>1.4094731147429725E-6</v>
      </c>
      <c r="AC760" s="53">
        <v>1.9863322893039794E-6</v>
      </c>
      <c r="AD760" s="53" t="s">
        <v>71</v>
      </c>
      <c r="AE760" s="53" t="s">
        <v>73</v>
      </c>
    </row>
    <row r="761" spans="1:31" x14ac:dyDescent="0.2">
      <c r="A761" s="48">
        <v>107142</v>
      </c>
      <c r="B761" s="49">
        <v>107142</v>
      </c>
      <c r="C761" s="50" t="s">
        <v>831</v>
      </c>
      <c r="D761" s="51">
        <v>0</v>
      </c>
      <c r="E761" s="51">
        <v>0</v>
      </c>
      <c r="F761" s="51">
        <v>0</v>
      </c>
      <c r="G761" s="52">
        <v>0</v>
      </c>
      <c r="H761" s="52">
        <v>0</v>
      </c>
      <c r="I761" s="51">
        <v>0</v>
      </c>
      <c r="J761" s="51">
        <v>0</v>
      </c>
      <c r="K761" s="53">
        <v>617.92155816787192</v>
      </c>
      <c r="L761" s="53">
        <v>614.15220227702298</v>
      </c>
      <c r="M761" s="53">
        <v>7693.9795748972683</v>
      </c>
      <c r="N761" s="53">
        <v>14.404505104543238</v>
      </c>
      <c r="O761" s="53">
        <v>1502.7771489142444</v>
      </c>
      <c r="P761" s="53">
        <v>1502.7771489142444</v>
      </c>
      <c r="Q761" s="53" t="s">
        <v>73</v>
      </c>
      <c r="R761" s="53" t="s">
        <v>74</v>
      </c>
      <c r="S761" s="53" t="s">
        <v>74</v>
      </c>
      <c r="T761" s="53" t="s">
        <v>74</v>
      </c>
      <c r="U761" s="53" t="s">
        <v>74</v>
      </c>
      <c r="V761" s="53" t="s">
        <v>74</v>
      </c>
      <c r="W761" s="53" t="s">
        <v>74</v>
      </c>
      <c r="X761" s="53" t="s">
        <v>74</v>
      </c>
      <c r="Y761" s="53" t="s">
        <v>74</v>
      </c>
      <c r="Z761" s="53" t="s">
        <v>74</v>
      </c>
      <c r="AA761" s="53" t="s">
        <v>74</v>
      </c>
      <c r="AB761" s="53" t="s">
        <v>74</v>
      </c>
      <c r="AC761" s="53" t="s">
        <v>74</v>
      </c>
      <c r="AD761" s="53" t="s">
        <v>74</v>
      </c>
      <c r="AE761" s="53" t="s">
        <v>74</v>
      </c>
    </row>
    <row r="762" spans="1:31" x14ac:dyDescent="0.2">
      <c r="A762" s="48">
        <v>107153</v>
      </c>
      <c r="B762" s="49">
        <v>107153</v>
      </c>
      <c r="C762" s="50" t="s">
        <v>832</v>
      </c>
      <c r="D762" s="51">
        <v>0</v>
      </c>
      <c r="E762" s="51">
        <v>0</v>
      </c>
      <c r="F762" s="51">
        <v>0</v>
      </c>
      <c r="G762" s="52">
        <v>0</v>
      </c>
      <c r="H762" s="52">
        <v>0</v>
      </c>
      <c r="I762" s="51">
        <v>0</v>
      </c>
      <c r="J762" s="51">
        <v>0</v>
      </c>
      <c r="K762" s="53">
        <v>15.723160156613956</v>
      </c>
      <c r="L762" s="53">
        <v>12.841619323708271</v>
      </c>
      <c r="M762" s="53">
        <v>392.9821815828094</v>
      </c>
      <c r="N762" s="53">
        <v>4.965083807032327E-5</v>
      </c>
      <c r="O762" s="53">
        <v>81.337951979863163</v>
      </c>
      <c r="P762" s="53">
        <v>81.337951979863149</v>
      </c>
      <c r="Q762" s="53" t="s">
        <v>73</v>
      </c>
      <c r="R762" s="53" t="s">
        <v>74</v>
      </c>
      <c r="S762" s="53" t="s">
        <v>74</v>
      </c>
      <c r="T762" s="53" t="s">
        <v>74</v>
      </c>
      <c r="U762" s="53" t="s">
        <v>74</v>
      </c>
      <c r="V762" s="53" t="s">
        <v>74</v>
      </c>
      <c r="W762" s="53" t="s">
        <v>74</v>
      </c>
      <c r="X762" s="53" t="s">
        <v>74</v>
      </c>
      <c r="Y762" s="53" t="s">
        <v>74</v>
      </c>
      <c r="Z762" s="53" t="s">
        <v>74</v>
      </c>
      <c r="AA762" s="53" t="s">
        <v>74</v>
      </c>
      <c r="AB762" s="53" t="s">
        <v>74</v>
      </c>
      <c r="AC762" s="53" t="s">
        <v>74</v>
      </c>
      <c r="AD762" s="53" t="s">
        <v>74</v>
      </c>
      <c r="AE762" s="53" t="s">
        <v>74</v>
      </c>
    </row>
    <row r="763" spans="1:31" x14ac:dyDescent="0.2">
      <c r="A763" s="48">
        <v>107186</v>
      </c>
      <c r="B763" s="49">
        <v>107186</v>
      </c>
      <c r="C763" s="50" t="s">
        <v>833</v>
      </c>
      <c r="D763" s="51">
        <v>0</v>
      </c>
      <c r="E763" s="51">
        <v>0</v>
      </c>
      <c r="F763" s="51">
        <v>0</v>
      </c>
      <c r="G763" s="52">
        <v>0</v>
      </c>
      <c r="H763" s="52">
        <v>0</v>
      </c>
      <c r="I763" s="51">
        <v>0</v>
      </c>
      <c r="J763" s="51">
        <v>0</v>
      </c>
      <c r="K763" s="53">
        <v>73.748732216288857</v>
      </c>
      <c r="L763" s="53">
        <v>68.746317159559467</v>
      </c>
      <c r="M763" s="53">
        <v>6949.4735339022654</v>
      </c>
      <c r="N763" s="53">
        <v>0.69945072053957225</v>
      </c>
      <c r="O763" s="53">
        <v>1558.2338631930718</v>
      </c>
      <c r="P763" s="53">
        <v>1558.233863193072</v>
      </c>
      <c r="Q763" s="53" t="s">
        <v>71</v>
      </c>
      <c r="R763" s="53" t="s">
        <v>74</v>
      </c>
      <c r="S763" s="53">
        <v>1.2324545646558042E-6</v>
      </c>
      <c r="T763" s="53" t="s">
        <v>74</v>
      </c>
      <c r="U763" s="53">
        <v>6.1957118960865237E-8</v>
      </c>
      <c r="V763" s="53" t="s">
        <v>74</v>
      </c>
      <c r="W763" s="53">
        <v>1.5258577678896769E-6</v>
      </c>
      <c r="X763" s="53" t="s">
        <v>74</v>
      </c>
      <c r="Y763" s="53">
        <v>1.0101970273176724E-9</v>
      </c>
      <c r="Z763" s="53" t="s">
        <v>74</v>
      </c>
      <c r="AA763" s="53">
        <v>3.5577793580575137E-7</v>
      </c>
      <c r="AB763" s="53" t="s">
        <v>74</v>
      </c>
      <c r="AC763" s="53">
        <v>5.8257200797658254E-7</v>
      </c>
      <c r="AD763" s="53" t="s">
        <v>74</v>
      </c>
      <c r="AE763" s="53" t="s">
        <v>71</v>
      </c>
    </row>
    <row r="764" spans="1:31" x14ac:dyDescent="0.2">
      <c r="A764" s="48">
        <v>107197</v>
      </c>
      <c r="B764" s="49">
        <v>107197</v>
      </c>
      <c r="C764" s="50" t="s">
        <v>834</v>
      </c>
      <c r="D764" s="51">
        <v>0</v>
      </c>
      <c r="E764" s="51">
        <v>0</v>
      </c>
      <c r="F764" s="51">
        <v>0</v>
      </c>
      <c r="G764" s="52">
        <v>0</v>
      </c>
      <c r="H764" s="52">
        <v>0</v>
      </c>
      <c r="I764" s="51">
        <v>0</v>
      </c>
      <c r="J764" s="51">
        <v>0</v>
      </c>
      <c r="K764" s="53">
        <v>200.90408905333143</v>
      </c>
      <c r="L764" s="53">
        <v>183.68862529013779</v>
      </c>
      <c r="M764" s="53">
        <v>4545.0011268838207</v>
      </c>
      <c r="N764" s="53">
        <v>0.47063691386051487</v>
      </c>
      <c r="O764" s="53">
        <v>1125.3895149175826</v>
      </c>
      <c r="P764" s="53">
        <v>1125.3895149175823</v>
      </c>
      <c r="Q764" s="53" t="s">
        <v>73</v>
      </c>
      <c r="R764" s="53" t="s">
        <v>74</v>
      </c>
      <c r="S764" s="53">
        <v>1.3923686505959133E-6</v>
      </c>
      <c r="T764" s="53" t="s">
        <v>74</v>
      </c>
      <c r="U764" s="53">
        <v>2.2331812562353567E-7</v>
      </c>
      <c r="V764" s="53" t="s">
        <v>74</v>
      </c>
      <c r="W764" s="53">
        <v>1.8386277667273188E-6</v>
      </c>
      <c r="X764" s="53" t="s">
        <v>74</v>
      </c>
      <c r="Y764" s="53">
        <v>9.0941535271150882E-10</v>
      </c>
      <c r="Z764" s="53" t="s">
        <v>74</v>
      </c>
      <c r="AA764" s="53">
        <v>4.9070581092960736E-7</v>
      </c>
      <c r="AB764" s="53" t="s">
        <v>74</v>
      </c>
      <c r="AC764" s="53">
        <v>7.1889965119794706E-7</v>
      </c>
      <c r="AD764" s="53" t="s">
        <v>74</v>
      </c>
      <c r="AE764" s="53" t="s">
        <v>71</v>
      </c>
    </row>
    <row r="765" spans="1:31" x14ac:dyDescent="0.2">
      <c r="A765" s="48">
        <v>107200</v>
      </c>
      <c r="B765" s="49">
        <v>107200</v>
      </c>
      <c r="C765" s="50" t="s">
        <v>835</v>
      </c>
      <c r="D765" s="51">
        <v>0</v>
      </c>
      <c r="E765" s="51">
        <v>0</v>
      </c>
      <c r="F765" s="51">
        <v>0</v>
      </c>
      <c r="G765" s="52">
        <v>0</v>
      </c>
      <c r="H765" s="52">
        <v>0</v>
      </c>
      <c r="I765" s="51">
        <v>0</v>
      </c>
      <c r="J765" s="51">
        <v>12.303076923076921</v>
      </c>
      <c r="K765" s="53">
        <v>42.48606363182239</v>
      </c>
      <c r="L765" s="53">
        <v>42.606609731637043</v>
      </c>
      <c r="M765" s="53">
        <v>2024.1563677746681</v>
      </c>
      <c r="N765" s="53">
        <v>2.3174161199406944</v>
      </c>
      <c r="O765" s="53">
        <v>396.01761532871109</v>
      </c>
      <c r="P765" s="53">
        <v>396.01761532871109</v>
      </c>
      <c r="Q765" s="53" t="s">
        <v>71</v>
      </c>
      <c r="R765" s="53">
        <v>1.6035897416532605E-6</v>
      </c>
      <c r="S765" s="53" t="s">
        <v>74</v>
      </c>
      <c r="T765" s="53">
        <v>2.4896552530121461E-7</v>
      </c>
      <c r="U765" s="53" t="s">
        <v>74</v>
      </c>
      <c r="V765" s="53">
        <v>8.8425260852617293E-7</v>
      </c>
      <c r="W765" s="53" t="s">
        <v>74</v>
      </c>
      <c r="X765" s="53">
        <v>1.3866717989457868E-8</v>
      </c>
      <c r="Y765" s="53" t="s">
        <v>74</v>
      </c>
      <c r="Z765" s="53">
        <v>2.704218790569879E-7</v>
      </c>
      <c r="AA765" s="53" t="s">
        <v>74</v>
      </c>
      <c r="AB765" s="53">
        <v>4.7235791052727284E-7</v>
      </c>
      <c r="AC765" s="53" t="s">
        <v>74</v>
      </c>
      <c r="AD765" s="53" t="s">
        <v>71</v>
      </c>
      <c r="AE765" s="53" t="s">
        <v>74</v>
      </c>
    </row>
    <row r="766" spans="1:31" x14ac:dyDescent="0.2">
      <c r="A766" s="48">
        <v>107211</v>
      </c>
      <c r="B766" s="49">
        <v>107211</v>
      </c>
      <c r="C766" s="50" t="s">
        <v>836</v>
      </c>
      <c r="D766" s="51">
        <v>0</v>
      </c>
      <c r="E766" s="51">
        <v>0</v>
      </c>
      <c r="F766" s="51">
        <v>0</v>
      </c>
      <c r="G766" s="52">
        <v>0</v>
      </c>
      <c r="H766" s="52">
        <v>0</v>
      </c>
      <c r="I766" s="51">
        <v>0</v>
      </c>
      <c r="J766" s="51">
        <v>3.133</v>
      </c>
      <c r="K766" s="53">
        <v>0.18539143766405264</v>
      </c>
      <c r="L766" s="53">
        <v>0.17758686648620964</v>
      </c>
      <c r="M766" s="53">
        <v>1.3840364906570832</v>
      </c>
      <c r="N766" s="53">
        <v>1.3862512461927288E-5</v>
      </c>
      <c r="O766" s="53">
        <v>0.34754663553211518</v>
      </c>
      <c r="P766" s="53">
        <v>0.34754663553211512</v>
      </c>
      <c r="Q766" s="53" t="s">
        <v>71</v>
      </c>
      <c r="R766" s="53" t="s">
        <v>74</v>
      </c>
      <c r="S766" s="53">
        <v>2.1501373142986518E-8</v>
      </c>
      <c r="T766" s="53" t="s">
        <v>74</v>
      </c>
      <c r="U766" s="53">
        <v>7.4133902308815022E-9</v>
      </c>
      <c r="V766" s="53" t="s">
        <v>74</v>
      </c>
      <c r="W766" s="53">
        <v>1.5194539832853212E-8</v>
      </c>
      <c r="X766" s="53" t="s">
        <v>74</v>
      </c>
      <c r="Y766" s="53">
        <v>3.0558549481580382E-12</v>
      </c>
      <c r="Z766" s="53" t="s">
        <v>74</v>
      </c>
      <c r="AA766" s="53">
        <v>4.0840924517300367E-9</v>
      </c>
      <c r="AB766" s="53" t="s">
        <v>74</v>
      </c>
      <c r="AC766" s="53">
        <v>6.9674977689073382E-9</v>
      </c>
      <c r="AD766" s="53" t="s">
        <v>74</v>
      </c>
      <c r="AE766" s="53" t="s">
        <v>71</v>
      </c>
    </row>
    <row r="767" spans="1:31" x14ac:dyDescent="0.2">
      <c r="A767" s="48">
        <v>107222</v>
      </c>
      <c r="B767" s="49">
        <v>107222</v>
      </c>
      <c r="C767" s="50" t="s">
        <v>837</v>
      </c>
      <c r="D767" s="51">
        <v>0</v>
      </c>
      <c r="E767" s="51">
        <v>0</v>
      </c>
      <c r="F767" s="51">
        <v>0</v>
      </c>
      <c r="G767" s="52">
        <v>0</v>
      </c>
      <c r="H767" s="52">
        <v>0</v>
      </c>
      <c r="I767" s="51">
        <v>0</v>
      </c>
      <c r="J767" s="51">
        <v>12.503897435897439</v>
      </c>
      <c r="K767" s="53">
        <v>4.9842397054361252</v>
      </c>
      <c r="L767" s="53">
        <v>4.8506010154598327</v>
      </c>
      <c r="M767" s="53">
        <v>35.352522127391545</v>
      </c>
      <c r="N767" s="53">
        <v>3.6488656649768543E-5</v>
      </c>
      <c r="O767" s="53">
        <v>11.417062731500719</v>
      </c>
      <c r="P767" s="53">
        <v>11.417062731500717</v>
      </c>
      <c r="Q767" s="53" t="s">
        <v>71</v>
      </c>
      <c r="R767" s="53" t="s">
        <v>74</v>
      </c>
      <c r="S767" s="53" t="s">
        <v>74</v>
      </c>
      <c r="T767" s="53" t="s">
        <v>74</v>
      </c>
      <c r="U767" s="53" t="s">
        <v>74</v>
      </c>
      <c r="V767" s="53" t="s">
        <v>74</v>
      </c>
      <c r="W767" s="53" t="s">
        <v>74</v>
      </c>
      <c r="X767" s="53" t="s">
        <v>74</v>
      </c>
      <c r="Y767" s="53" t="s">
        <v>74</v>
      </c>
      <c r="Z767" s="53" t="s">
        <v>74</v>
      </c>
      <c r="AA767" s="53" t="s">
        <v>74</v>
      </c>
      <c r="AB767" s="53" t="s">
        <v>74</v>
      </c>
      <c r="AC767" s="53" t="s">
        <v>74</v>
      </c>
      <c r="AD767" s="53" t="s">
        <v>74</v>
      </c>
      <c r="AE767" s="53" t="s">
        <v>74</v>
      </c>
    </row>
    <row r="768" spans="1:31" x14ac:dyDescent="0.2">
      <c r="A768" s="48">
        <v>107277</v>
      </c>
      <c r="B768" s="49">
        <v>107277</v>
      </c>
      <c r="C768" s="50" t="s">
        <v>838</v>
      </c>
      <c r="D768" s="51">
        <v>0</v>
      </c>
      <c r="E768" s="51">
        <v>0</v>
      </c>
      <c r="F768" s="51">
        <v>0</v>
      </c>
      <c r="G768" s="52">
        <v>0</v>
      </c>
      <c r="H768" s="52">
        <v>0</v>
      </c>
      <c r="I768" s="51">
        <v>0</v>
      </c>
      <c r="J768" s="51">
        <v>0</v>
      </c>
      <c r="K768" s="53">
        <v>0.2292625719277174</v>
      </c>
      <c r="L768" s="53">
        <v>0.18111154299068369</v>
      </c>
      <c r="M768" s="53">
        <v>31532.429413126185</v>
      </c>
      <c r="N768" s="53">
        <v>2.8508454459286584E-2</v>
      </c>
      <c r="O768" s="53">
        <v>738.78068496209221</v>
      </c>
      <c r="P768" s="53">
        <v>738.78068496209221</v>
      </c>
      <c r="Q768" s="53" t="s">
        <v>73</v>
      </c>
      <c r="R768" s="53" t="s">
        <v>74</v>
      </c>
      <c r="S768" s="53" t="s">
        <v>74</v>
      </c>
      <c r="T768" s="53" t="s">
        <v>74</v>
      </c>
      <c r="U768" s="53" t="s">
        <v>74</v>
      </c>
      <c r="V768" s="53" t="s">
        <v>74</v>
      </c>
      <c r="W768" s="53" t="s">
        <v>74</v>
      </c>
      <c r="X768" s="53" t="s">
        <v>74</v>
      </c>
      <c r="Y768" s="53" t="s">
        <v>74</v>
      </c>
      <c r="Z768" s="53" t="s">
        <v>74</v>
      </c>
      <c r="AA768" s="53" t="s">
        <v>74</v>
      </c>
      <c r="AB768" s="53" t="s">
        <v>74</v>
      </c>
      <c r="AC768" s="53" t="s">
        <v>74</v>
      </c>
      <c r="AD768" s="53" t="s">
        <v>74</v>
      </c>
      <c r="AE768" s="53" t="s">
        <v>74</v>
      </c>
    </row>
    <row r="769" spans="1:31" x14ac:dyDescent="0.2">
      <c r="A769" s="48">
        <v>107299</v>
      </c>
      <c r="B769" s="49">
        <v>107299</v>
      </c>
      <c r="C769" s="50" t="s">
        <v>839</v>
      </c>
      <c r="D769" s="51">
        <v>0</v>
      </c>
      <c r="E769" s="51">
        <v>0</v>
      </c>
      <c r="F769" s="51">
        <v>0</v>
      </c>
      <c r="G769" s="52">
        <v>0</v>
      </c>
      <c r="H769" s="52">
        <v>0</v>
      </c>
      <c r="I769" s="51">
        <v>0</v>
      </c>
      <c r="J769" s="51">
        <v>0</v>
      </c>
      <c r="K769" s="53">
        <v>12.697185461250935</v>
      </c>
      <c r="L769" s="53">
        <v>12.128750091680731</v>
      </c>
      <c r="M769" s="53">
        <v>209.33738426341449</v>
      </c>
      <c r="N769" s="53">
        <v>6.3034671824429761E-2</v>
      </c>
      <c r="O769" s="53">
        <v>23.891300656039423</v>
      </c>
      <c r="P769" s="53">
        <v>23.89130065603943</v>
      </c>
      <c r="Q769" s="53" t="s">
        <v>73</v>
      </c>
      <c r="R769" s="53" t="s">
        <v>74</v>
      </c>
      <c r="S769" s="53" t="s">
        <v>74</v>
      </c>
      <c r="T769" s="53" t="s">
        <v>74</v>
      </c>
      <c r="U769" s="53" t="s">
        <v>74</v>
      </c>
      <c r="V769" s="53" t="s">
        <v>74</v>
      </c>
      <c r="W769" s="53" t="s">
        <v>74</v>
      </c>
      <c r="X769" s="53" t="s">
        <v>74</v>
      </c>
      <c r="Y769" s="53" t="s">
        <v>74</v>
      </c>
      <c r="Z769" s="53" t="s">
        <v>74</v>
      </c>
      <c r="AA769" s="53" t="s">
        <v>74</v>
      </c>
      <c r="AB769" s="53" t="s">
        <v>74</v>
      </c>
      <c r="AC769" s="53" t="s">
        <v>74</v>
      </c>
      <c r="AD769" s="53" t="s">
        <v>74</v>
      </c>
      <c r="AE769" s="53" t="s">
        <v>74</v>
      </c>
    </row>
    <row r="770" spans="1:31" x14ac:dyDescent="0.2">
      <c r="A770" s="48">
        <v>107302</v>
      </c>
      <c r="B770" s="49">
        <v>107302</v>
      </c>
      <c r="C770" s="50" t="s">
        <v>840</v>
      </c>
      <c r="D770" s="51">
        <v>0</v>
      </c>
      <c r="E770" s="51">
        <v>0</v>
      </c>
      <c r="F770" s="51">
        <v>0</v>
      </c>
      <c r="G770" s="52">
        <v>0</v>
      </c>
      <c r="H770" s="52">
        <v>0</v>
      </c>
      <c r="I770" s="51">
        <v>0</v>
      </c>
      <c r="J770" s="51">
        <v>0</v>
      </c>
      <c r="K770" s="53" t="s">
        <v>74</v>
      </c>
      <c r="L770" s="53" t="s">
        <v>74</v>
      </c>
      <c r="M770" s="53" t="s">
        <v>74</v>
      </c>
      <c r="N770" s="53" t="s">
        <v>74</v>
      </c>
      <c r="O770" s="53" t="s">
        <v>74</v>
      </c>
      <c r="P770" s="53" t="s">
        <v>74</v>
      </c>
      <c r="Q770" s="53" t="s">
        <v>74</v>
      </c>
      <c r="R770" s="53">
        <v>6.1062331845199674E-6</v>
      </c>
      <c r="S770" s="53" t="s">
        <v>74</v>
      </c>
      <c r="T770" s="53">
        <v>1.0985296333893755E-6</v>
      </c>
      <c r="U770" s="53" t="s">
        <v>74</v>
      </c>
      <c r="V770" s="53">
        <v>3.6110212734178268E-6</v>
      </c>
      <c r="W770" s="53" t="s">
        <v>74</v>
      </c>
      <c r="X770" s="53">
        <v>5.3445408107150645E-8</v>
      </c>
      <c r="Y770" s="53" t="s">
        <v>74</v>
      </c>
      <c r="Z770" s="53">
        <v>1.0356166427362723E-6</v>
      </c>
      <c r="AA770" s="53" t="s">
        <v>74</v>
      </c>
      <c r="AB770" s="53">
        <v>1.7130200739459942E-6</v>
      </c>
      <c r="AC770" s="53" t="s">
        <v>74</v>
      </c>
      <c r="AD770" s="53" t="s">
        <v>73</v>
      </c>
      <c r="AE770" s="53" t="s">
        <v>74</v>
      </c>
    </row>
    <row r="771" spans="1:31" x14ac:dyDescent="0.2">
      <c r="A771" s="48">
        <v>107313</v>
      </c>
      <c r="B771" s="49">
        <v>107313</v>
      </c>
      <c r="C771" s="50" t="s">
        <v>841</v>
      </c>
      <c r="D771" s="51">
        <v>0</v>
      </c>
      <c r="E771" s="51">
        <v>0</v>
      </c>
      <c r="F771" s="51">
        <v>0</v>
      </c>
      <c r="G771" s="52">
        <v>0</v>
      </c>
      <c r="H771" s="52">
        <v>0</v>
      </c>
      <c r="I771" s="51">
        <v>0</v>
      </c>
      <c r="J771" s="51">
        <v>5.6999487179487184E-2</v>
      </c>
      <c r="K771" s="53">
        <v>0.52930894573555531</v>
      </c>
      <c r="L771" s="53">
        <v>0.52872081716622588</v>
      </c>
      <c r="M771" s="53">
        <v>17.659463001825323</v>
      </c>
      <c r="N771" s="53">
        <v>4.5493099912835885E-2</v>
      </c>
      <c r="O771" s="53">
        <v>2.6969944326085469</v>
      </c>
      <c r="P771" s="53">
        <v>2.6969944326085469</v>
      </c>
      <c r="Q771" s="53" t="s">
        <v>71</v>
      </c>
      <c r="R771" s="53" t="s">
        <v>74</v>
      </c>
      <c r="S771" s="53" t="s">
        <v>74</v>
      </c>
      <c r="T771" s="53" t="s">
        <v>74</v>
      </c>
      <c r="U771" s="53" t="s">
        <v>74</v>
      </c>
      <c r="V771" s="53" t="s">
        <v>74</v>
      </c>
      <c r="W771" s="53" t="s">
        <v>74</v>
      </c>
      <c r="X771" s="53" t="s">
        <v>74</v>
      </c>
      <c r="Y771" s="53" t="s">
        <v>74</v>
      </c>
      <c r="Z771" s="53" t="s">
        <v>74</v>
      </c>
      <c r="AA771" s="53" t="s">
        <v>74</v>
      </c>
      <c r="AB771" s="53" t="s">
        <v>74</v>
      </c>
      <c r="AC771" s="53" t="s">
        <v>74</v>
      </c>
      <c r="AD771" s="53" t="s">
        <v>74</v>
      </c>
      <c r="AE771" s="53" t="s">
        <v>74</v>
      </c>
    </row>
    <row r="772" spans="1:31" x14ac:dyDescent="0.2">
      <c r="A772" s="48">
        <v>107391</v>
      </c>
      <c r="B772" s="49">
        <v>107391</v>
      </c>
      <c r="C772" s="57" t="s">
        <v>842</v>
      </c>
      <c r="D772" s="51">
        <v>0</v>
      </c>
      <c r="E772" s="51">
        <v>0</v>
      </c>
      <c r="F772" s="51">
        <v>0</v>
      </c>
      <c r="G772" s="52">
        <v>0</v>
      </c>
      <c r="H772" s="52">
        <v>0</v>
      </c>
      <c r="I772" s="51">
        <v>0</v>
      </c>
      <c r="J772" s="51">
        <v>3.3354358974358971</v>
      </c>
      <c r="K772" s="53" t="s">
        <v>74</v>
      </c>
      <c r="L772" s="53" t="s">
        <v>74</v>
      </c>
      <c r="M772" s="53" t="s">
        <v>74</v>
      </c>
      <c r="N772" s="53" t="s">
        <v>74</v>
      </c>
      <c r="O772" s="53" t="s">
        <v>74</v>
      </c>
      <c r="P772" s="53" t="s">
        <v>74</v>
      </c>
      <c r="Q772" s="53" t="s">
        <v>74</v>
      </c>
      <c r="R772" s="53" t="s">
        <v>74</v>
      </c>
      <c r="S772" s="53" t="s">
        <v>74</v>
      </c>
      <c r="T772" s="53" t="s">
        <v>74</v>
      </c>
      <c r="U772" s="53" t="s">
        <v>74</v>
      </c>
      <c r="V772" s="53" t="s">
        <v>74</v>
      </c>
      <c r="W772" s="53" t="s">
        <v>74</v>
      </c>
      <c r="X772" s="53" t="s">
        <v>74</v>
      </c>
      <c r="Y772" s="53" t="s">
        <v>74</v>
      </c>
      <c r="Z772" s="53" t="s">
        <v>74</v>
      </c>
      <c r="AA772" s="53" t="s">
        <v>74</v>
      </c>
      <c r="AB772" s="53" t="s">
        <v>74</v>
      </c>
      <c r="AC772" s="53" t="s">
        <v>74</v>
      </c>
      <c r="AD772" s="53" t="s">
        <v>74</v>
      </c>
      <c r="AE772" s="53" t="s">
        <v>74</v>
      </c>
    </row>
    <row r="773" spans="1:31" x14ac:dyDescent="0.2">
      <c r="A773" s="48">
        <v>107404</v>
      </c>
      <c r="B773" s="49">
        <v>107404</v>
      </c>
      <c r="C773" s="57" t="s">
        <v>843</v>
      </c>
      <c r="D773" s="51">
        <v>0</v>
      </c>
      <c r="E773" s="51">
        <v>0</v>
      </c>
      <c r="F773" s="51">
        <v>0</v>
      </c>
      <c r="G773" s="52">
        <v>0</v>
      </c>
      <c r="H773" s="52">
        <v>0</v>
      </c>
      <c r="I773" s="51">
        <v>0</v>
      </c>
      <c r="J773" s="51">
        <v>6.2941538461538453</v>
      </c>
      <c r="K773" s="53" t="s">
        <v>74</v>
      </c>
      <c r="L773" s="53" t="s">
        <v>74</v>
      </c>
      <c r="M773" s="53" t="s">
        <v>74</v>
      </c>
      <c r="N773" s="53" t="s">
        <v>74</v>
      </c>
      <c r="O773" s="53" t="s">
        <v>74</v>
      </c>
      <c r="P773" s="53" t="s">
        <v>74</v>
      </c>
      <c r="Q773" s="53" t="s">
        <v>74</v>
      </c>
      <c r="R773" s="53" t="s">
        <v>74</v>
      </c>
      <c r="S773" s="53" t="s">
        <v>74</v>
      </c>
      <c r="T773" s="53" t="s">
        <v>74</v>
      </c>
      <c r="U773" s="53" t="s">
        <v>74</v>
      </c>
      <c r="V773" s="53" t="s">
        <v>74</v>
      </c>
      <c r="W773" s="53" t="s">
        <v>74</v>
      </c>
      <c r="X773" s="53" t="s">
        <v>74</v>
      </c>
      <c r="Y773" s="53" t="s">
        <v>74</v>
      </c>
      <c r="Z773" s="53" t="s">
        <v>74</v>
      </c>
      <c r="AA773" s="53" t="s">
        <v>74</v>
      </c>
      <c r="AB773" s="53" t="s">
        <v>74</v>
      </c>
      <c r="AC773" s="53" t="s">
        <v>74</v>
      </c>
      <c r="AD773" s="53" t="s">
        <v>74</v>
      </c>
      <c r="AE773" s="53" t="s">
        <v>74</v>
      </c>
    </row>
    <row r="774" spans="1:31" x14ac:dyDescent="0.2">
      <c r="A774" s="48">
        <v>107415</v>
      </c>
      <c r="B774" s="49">
        <v>107415</v>
      </c>
      <c r="C774" s="50" t="s">
        <v>844</v>
      </c>
      <c r="D774" s="51">
        <v>0</v>
      </c>
      <c r="E774" s="51">
        <v>0</v>
      </c>
      <c r="F774" s="51">
        <v>0</v>
      </c>
      <c r="G774" s="52">
        <v>0</v>
      </c>
      <c r="H774" s="52">
        <v>0</v>
      </c>
      <c r="I774" s="51">
        <v>0</v>
      </c>
      <c r="J774" s="51">
        <v>1.4544358974358975</v>
      </c>
      <c r="K774" s="53">
        <v>0.27832164048614211</v>
      </c>
      <c r="L774" s="53">
        <v>0.26956163250352133</v>
      </c>
      <c r="M774" s="53">
        <v>2.2279238239057935</v>
      </c>
      <c r="N774" s="53">
        <v>9.7373667875716927E-7</v>
      </c>
      <c r="O774" s="53">
        <v>0.72008733488375032</v>
      </c>
      <c r="P774" s="53">
        <v>0.72008733488375032</v>
      </c>
      <c r="Q774" s="53" t="s">
        <v>71</v>
      </c>
      <c r="R774" s="53" t="s">
        <v>74</v>
      </c>
      <c r="S774" s="53" t="s">
        <v>74</v>
      </c>
      <c r="T774" s="53" t="s">
        <v>74</v>
      </c>
      <c r="U774" s="53" t="s">
        <v>74</v>
      </c>
      <c r="V774" s="53" t="s">
        <v>74</v>
      </c>
      <c r="W774" s="53" t="s">
        <v>74</v>
      </c>
      <c r="X774" s="53" t="s">
        <v>74</v>
      </c>
      <c r="Y774" s="53" t="s">
        <v>74</v>
      </c>
      <c r="Z774" s="53" t="s">
        <v>74</v>
      </c>
      <c r="AA774" s="53" t="s">
        <v>74</v>
      </c>
      <c r="AB774" s="53" t="s">
        <v>74</v>
      </c>
      <c r="AC774" s="53" t="s">
        <v>74</v>
      </c>
      <c r="AD774" s="53" t="s">
        <v>74</v>
      </c>
      <c r="AE774" s="53" t="s">
        <v>74</v>
      </c>
    </row>
    <row r="775" spans="1:31" x14ac:dyDescent="0.2">
      <c r="A775" s="48">
        <v>107459</v>
      </c>
      <c r="B775" s="49">
        <v>107459</v>
      </c>
      <c r="C775" s="50" t="s">
        <v>845</v>
      </c>
      <c r="D775" s="51">
        <v>0</v>
      </c>
      <c r="E775" s="51">
        <v>0</v>
      </c>
      <c r="F775" s="51">
        <v>0</v>
      </c>
      <c r="G775" s="52">
        <v>0</v>
      </c>
      <c r="H775" s="52">
        <v>0</v>
      </c>
      <c r="I775" s="51">
        <v>0</v>
      </c>
      <c r="J775" s="51">
        <v>0</v>
      </c>
      <c r="K775" s="53">
        <v>0.34511384683127289</v>
      </c>
      <c r="L775" s="53">
        <v>0.34774845984353181</v>
      </c>
      <c r="M775" s="53">
        <v>236.35268154810691</v>
      </c>
      <c r="N775" s="53">
        <v>5.2364070608111504E-2</v>
      </c>
      <c r="O775" s="53">
        <v>10.902002081982921</v>
      </c>
      <c r="P775" s="53">
        <v>10.902002081982921</v>
      </c>
      <c r="Q775" s="53" t="s">
        <v>73</v>
      </c>
      <c r="R775" s="53" t="s">
        <v>74</v>
      </c>
      <c r="S775" s="53" t="s">
        <v>74</v>
      </c>
      <c r="T775" s="53" t="s">
        <v>74</v>
      </c>
      <c r="U775" s="53" t="s">
        <v>74</v>
      </c>
      <c r="V775" s="53" t="s">
        <v>74</v>
      </c>
      <c r="W775" s="53" t="s">
        <v>74</v>
      </c>
      <c r="X775" s="53" t="s">
        <v>74</v>
      </c>
      <c r="Y775" s="53" t="s">
        <v>74</v>
      </c>
      <c r="Z775" s="53" t="s">
        <v>74</v>
      </c>
      <c r="AA775" s="53" t="s">
        <v>74</v>
      </c>
      <c r="AB775" s="53" t="s">
        <v>74</v>
      </c>
      <c r="AC775" s="53" t="s">
        <v>74</v>
      </c>
      <c r="AD775" s="53" t="s">
        <v>74</v>
      </c>
      <c r="AE775" s="53" t="s">
        <v>74</v>
      </c>
    </row>
    <row r="776" spans="1:31" x14ac:dyDescent="0.2">
      <c r="A776" s="48">
        <v>107471</v>
      </c>
      <c r="B776" s="49">
        <v>107471</v>
      </c>
      <c r="C776" s="50" t="s">
        <v>846</v>
      </c>
      <c r="D776" s="51">
        <v>0</v>
      </c>
      <c r="E776" s="51">
        <v>0</v>
      </c>
      <c r="F776" s="51">
        <v>0</v>
      </c>
      <c r="G776" s="52">
        <v>0</v>
      </c>
      <c r="H776" s="52">
        <v>0</v>
      </c>
      <c r="I776" s="51">
        <v>0</v>
      </c>
      <c r="J776" s="51">
        <v>0</v>
      </c>
      <c r="K776" s="53">
        <v>3.3986929718887587E-2</v>
      </c>
      <c r="L776" s="53">
        <v>3.23848437234295E-2</v>
      </c>
      <c r="M776" s="53">
        <v>167.99260379534795</v>
      </c>
      <c r="N776" s="53">
        <v>5.8007330269794627E-3</v>
      </c>
      <c r="O776" s="53">
        <v>1.6443585999492163</v>
      </c>
      <c r="P776" s="53">
        <v>1.6443585999492163</v>
      </c>
      <c r="Q776" s="53" t="s">
        <v>73</v>
      </c>
      <c r="R776" s="53" t="s">
        <v>74</v>
      </c>
      <c r="S776" s="53" t="s">
        <v>74</v>
      </c>
      <c r="T776" s="53" t="s">
        <v>74</v>
      </c>
      <c r="U776" s="53" t="s">
        <v>74</v>
      </c>
      <c r="V776" s="53" t="s">
        <v>74</v>
      </c>
      <c r="W776" s="53" t="s">
        <v>74</v>
      </c>
      <c r="X776" s="53" t="s">
        <v>74</v>
      </c>
      <c r="Y776" s="53" t="s">
        <v>74</v>
      </c>
      <c r="Z776" s="53" t="s">
        <v>74</v>
      </c>
      <c r="AA776" s="53" t="s">
        <v>74</v>
      </c>
      <c r="AB776" s="53" t="s">
        <v>74</v>
      </c>
      <c r="AC776" s="53" t="s">
        <v>74</v>
      </c>
      <c r="AD776" s="53" t="s">
        <v>74</v>
      </c>
      <c r="AE776" s="53" t="s">
        <v>74</v>
      </c>
    </row>
    <row r="777" spans="1:31" x14ac:dyDescent="0.2">
      <c r="A777" s="48">
        <v>107493</v>
      </c>
      <c r="B777" s="49">
        <v>107493</v>
      </c>
      <c r="C777" s="50" t="s">
        <v>847</v>
      </c>
      <c r="D777" s="51">
        <v>0</v>
      </c>
      <c r="E777" s="51">
        <v>0</v>
      </c>
      <c r="F777" s="51">
        <v>0</v>
      </c>
      <c r="G777" s="52">
        <v>0</v>
      </c>
      <c r="H777" s="52">
        <v>0</v>
      </c>
      <c r="I777" s="51">
        <v>0</v>
      </c>
      <c r="J777" s="51">
        <v>0</v>
      </c>
      <c r="K777" s="53">
        <v>318.70205981463255</v>
      </c>
      <c r="L777" s="53">
        <v>87.916526283691653</v>
      </c>
      <c r="M777" s="53">
        <v>17284.694567028106</v>
      </c>
      <c r="N777" s="53">
        <v>1.1582027565871439E-5</v>
      </c>
      <c r="O777" s="53">
        <v>77.177486326003716</v>
      </c>
      <c r="P777" s="53">
        <v>77.177486326003702</v>
      </c>
      <c r="Q777" s="53" t="s">
        <v>71</v>
      </c>
      <c r="R777" s="53" t="s">
        <v>74</v>
      </c>
      <c r="S777" s="53" t="s">
        <v>74</v>
      </c>
      <c r="T777" s="53" t="s">
        <v>74</v>
      </c>
      <c r="U777" s="53" t="s">
        <v>74</v>
      </c>
      <c r="V777" s="53" t="s">
        <v>74</v>
      </c>
      <c r="W777" s="53" t="s">
        <v>74</v>
      </c>
      <c r="X777" s="53" t="s">
        <v>74</v>
      </c>
      <c r="Y777" s="53" t="s">
        <v>74</v>
      </c>
      <c r="Z777" s="53" t="s">
        <v>74</v>
      </c>
      <c r="AA777" s="53" t="s">
        <v>74</v>
      </c>
      <c r="AB777" s="53" t="s">
        <v>74</v>
      </c>
      <c r="AC777" s="53" t="s">
        <v>74</v>
      </c>
      <c r="AD777" s="53" t="s">
        <v>74</v>
      </c>
      <c r="AE777" s="53" t="s">
        <v>74</v>
      </c>
    </row>
    <row r="778" spans="1:31" x14ac:dyDescent="0.2">
      <c r="A778" s="48">
        <v>107642</v>
      </c>
      <c r="B778" s="49">
        <v>107642</v>
      </c>
      <c r="C778" s="50" t="s">
        <v>848</v>
      </c>
      <c r="D778" s="51">
        <v>0</v>
      </c>
      <c r="E778" s="51">
        <v>0</v>
      </c>
      <c r="F778" s="51">
        <v>0</v>
      </c>
      <c r="G778" s="52">
        <v>0</v>
      </c>
      <c r="H778" s="52">
        <v>0</v>
      </c>
      <c r="I778" s="51">
        <v>0</v>
      </c>
      <c r="J778" s="51">
        <v>0</v>
      </c>
      <c r="K778" s="53">
        <v>4.0103548669873871E-3</v>
      </c>
      <c r="L778" s="53">
        <v>2.474359789725356E-3</v>
      </c>
      <c r="M778" s="53">
        <v>0.10569095290789422</v>
      </c>
      <c r="N778" s="53">
        <v>4.2838047487511181E-9</v>
      </c>
      <c r="O778" s="53">
        <v>9.3989974360791456E-6</v>
      </c>
      <c r="P778" s="53">
        <v>9.398997436079149E-6</v>
      </c>
      <c r="Q778" s="53" t="s">
        <v>73</v>
      </c>
      <c r="R778" s="53" t="s">
        <v>74</v>
      </c>
      <c r="S778" s="53" t="s">
        <v>74</v>
      </c>
      <c r="T778" s="53" t="s">
        <v>74</v>
      </c>
      <c r="U778" s="53" t="s">
        <v>74</v>
      </c>
      <c r="V778" s="53" t="s">
        <v>74</v>
      </c>
      <c r="W778" s="53" t="s">
        <v>74</v>
      </c>
      <c r="X778" s="53" t="s">
        <v>74</v>
      </c>
      <c r="Y778" s="53" t="s">
        <v>74</v>
      </c>
      <c r="Z778" s="53" t="s">
        <v>74</v>
      </c>
      <c r="AA778" s="53" t="s">
        <v>74</v>
      </c>
      <c r="AB778" s="53" t="s">
        <v>74</v>
      </c>
      <c r="AC778" s="53" t="s">
        <v>74</v>
      </c>
      <c r="AD778" s="53" t="s">
        <v>74</v>
      </c>
      <c r="AE778" s="53" t="s">
        <v>74</v>
      </c>
    </row>
    <row r="779" spans="1:31" x14ac:dyDescent="0.2">
      <c r="A779" s="48">
        <v>107664</v>
      </c>
      <c r="B779" s="49">
        <v>107664</v>
      </c>
      <c r="C779" s="50" t="s">
        <v>849</v>
      </c>
      <c r="D779" s="51">
        <v>0</v>
      </c>
      <c r="E779" s="51">
        <v>0</v>
      </c>
      <c r="F779" s="51">
        <v>0</v>
      </c>
      <c r="G779" s="52">
        <v>0</v>
      </c>
      <c r="H779" s="52">
        <v>0</v>
      </c>
      <c r="I779" s="51">
        <v>0</v>
      </c>
      <c r="J779" s="51">
        <v>0</v>
      </c>
      <c r="K779" s="53">
        <v>7.0993787273167523</v>
      </c>
      <c r="L779" s="53">
        <v>2.9841177542303954</v>
      </c>
      <c r="M779" s="53">
        <v>327.16627202131042</v>
      </c>
      <c r="N779" s="53">
        <v>1.58058241453507E-6</v>
      </c>
      <c r="O779" s="53">
        <v>7.0261613565917971</v>
      </c>
      <c r="P779" s="53">
        <v>7.0261613565917971</v>
      </c>
      <c r="Q779" s="53" t="s">
        <v>73</v>
      </c>
      <c r="R779" s="53" t="s">
        <v>74</v>
      </c>
      <c r="S779" s="53" t="s">
        <v>74</v>
      </c>
      <c r="T779" s="53" t="s">
        <v>74</v>
      </c>
      <c r="U779" s="53" t="s">
        <v>74</v>
      </c>
      <c r="V779" s="53" t="s">
        <v>74</v>
      </c>
      <c r="W779" s="53" t="s">
        <v>74</v>
      </c>
      <c r="X779" s="53" t="s">
        <v>74</v>
      </c>
      <c r="Y779" s="53" t="s">
        <v>74</v>
      </c>
      <c r="Z779" s="53" t="s">
        <v>74</v>
      </c>
      <c r="AA779" s="53" t="s">
        <v>74</v>
      </c>
      <c r="AB779" s="53" t="s">
        <v>74</v>
      </c>
      <c r="AC779" s="53" t="s">
        <v>74</v>
      </c>
      <c r="AD779" s="53" t="s">
        <v>74</v>
      </c>
      <c r="AE779" s="53" t="s">
        <v>74</v>
      </c>
    </row>
    <row r="780" spans="1:31" x14ac:dyDescent="0.2">
      <c r="A780" s="48">
        <v>107755</v>
      </c>
      <c r="B780" s="49">
        <v>107755</v>
      </c>
      <c r="C780" s="57" t="s">
        <v>850</v>
      </c>
      <c r="D780" s="51">
        <v>0</v>
      </c>
      <c r="E780" s="51">
        <v>0</v>
      </c>
      <c r="F780" s="51">
        <v>0</v>
      </c>
      <c r="G780" s="52">
        <v>0</v>
      </c>
      <c r="H780" s="52">
        <v>0</v>
      </c>
      <c r="I780" s="51">
        <v>0</v>
      </c>
      <c r="J780" s="51">
        <v>2.6061025641025637</v>
      </c>
      <c r="K780" s="53" t="s">
        <v>74</v>
      </c>
      <c r="L780" s="53" t="s">
        <v>74</v>
      </c>
      <c r="M780" s="53" t="s">
        <v>74</v>
      </c>
      <c r="N780" s="53" t="s">
        <v>74</v>
      </c>
      <c r="O780" s="53" t="s">
        <v>74</v>
      </c>
      <c r="P780" s="53" t="s">
        <v>74</v>
      </c>
      <c r="Q780" s="53" t="s">
        <v>74</v>
      </c>
      <c r="R780" s="53" t="s">
        <v>74</v>
      </c>
      <c r="S780" s="53" t="s">
        <v>74</v>
      </c>
      <c r="T780" s="53" t="s">
        <v>74</v>
      </c>
      <c r="U780" s="53" t="s">
        <v>74</v>
      </c>
      <c r="V780" s="53" t="s">
        <v>74</v>
      </c>
      <c r="W780" s="53" t="s">
        <v>74</v>
      </c>
      <c r="X780" s="53" t="s">
        <v>74</v>
      </c>
      <c r="Y780" s="53" t="s">
        <v>74</v>
      </c>
      <c r="Z780" s="53" t="s">
        <v>74</v>
      </c>
      <c r="AA780" s="53" t="s">
        <v>74</v>
      </c>
      <c r="AB780" s="53" t="s">
        <v>74</v>
      </c>
      <c r="AC780" s="53" t="s">
        <v>74</v>
      </c>
      <c r="AD780" s="53" t="s">
        <v>74</v>
      </c>
      <c r="AE780" s="53" t="s">
        <v>74</v>
      </c>
    </row>
    <row r="781" spans="1:31" x14ac:dyDescent="0.2">
      <c r="A781" s="48">
        <v>107802</v>
      </c>
      <c r="B781" s="49">
        <v>107802</v>
      </c>
      <c r="C781" s="50" t="s">
        <v>851</v>
      </c>
      <c r="D781" s="51">
        <v>0</v>
      </c>
      <c r="E781" s="51">
        <v>0</v>
      </c>
      <c r="F781" s="51">
        <v>0</v>
      </c>
      <c r="G781" s="52">
        <v>0</v>
      </c>
      <c r="H781" s="52">
        <v>0</v>
      </c>
      <c r="I781" s="51">
        <v>0</v>
      </c>
      <c r="J781" s="51">
        <v>0</v>
      </c>
      <c r="K781" s="53">
        <v>6.638453474366604E-3</v>
      </c>
      <c r="L781" s="53">
        <v>6.546366264572152E-3</v>
      </c>
      <c r="M781" s="53">
        <v>6.8143249961796446</v>
      </c>
      <c r="N781" s="53">
        <v>5.0425887019812043E-4</v>
      </c>
      <c r="O781" s="53">
        <v>0.1238013722563301</v>
      </c>
      <c r="P781" s="53">
        <v>0.12380137225633012</v>
      </c>
      <c r="Q781" s="53" t="s">
        <v>73</v>
      </c>
      <c r="R781" s="53" t="s">
        <v>74</v>
      </c>
      <c r="S781" s="53" t="s">
        <v>74</v>
      </c>
      <c r="T781" s="53" t="s">
        <v>74</v>
      </c>
      <c r="U781" s="53" t="s">
        <v>74</v>
      </c>
      <c r="V781" s="53" t="s">
        <v>74</v>
      </c>
      <c r="W781" s="53" t="s">
        <v>74</v>
      </c>
      <c r="X781" s="53" t="s">
        <v>74</v>
      </c>
      <c r="Y781" s="53" t="s">
        <v>74</v>
      </c>
      <c r="Z781" s="53" t="s">
        <v>74</v>
      </c>
      <c r="AA781" s="53" t="s">
        <v>74</v>
      </c>
      <c r="AB781" s="53" t="s">
        <v>74</v>
      </c>
      <c r="AC781" s="53" t="s">
        <v>74</v>
      </c>
      <c r="AD781" s="53" t="s">
        <v>74</v>
      </c>
      <c r="AE781" s="53" t="s">
        <v>74</v>
      </c>
    </row>
    <row r="782" spans="1:31" x14ac:dyDescent="0.2">
      <c r="A782" s="48">
        <v>107835</v>
      </c>
      <c r="B782" s="49">
        <v>107835</v>
      </c>
      <c r="C782" s="57" t="s">
        <v>852</v>
      </c>
      <c r="D782" s="51">
        <v>0</v>
      </c>
      <c r="E782" s="51">
        <v>0</v>
      </c>
      <c r="F782" s="51">
        <v>0</v>
      </c>
      <c r="G782" s="52">
        <v>0</v>
      </c>
      <c r="H782" s="52">
        <v>0</v>
      </c>
      <c r="I782" s="51">
        <v>0</v>
      </c>
      <c r="J782" s="51">
        <v>1.5022846153846152</v>
      </c>
      <c r="K782" s="53" t="s">
        <v>74</v>
      </c>
      <c r="L782" s="53" t="s">
        <v>74</v>
      </c>
      <c r="M782" s="53" t="s">
        <v>74</v>
      </c>
      <c r="N782" s="53" t="s">
        <v>74</v>
      </c>
      <c r="O782" s="53" t="s">
        <v>74</v>
      </c>
      <c r="P782" s="53" t="s">
        <v>74</v>
      </c>
      <c r="Q782" s="53" t="s">
        <v>74</v>
      </c>
      <c r="R782" s="53" t="s">
        <v>74</v>
      </c>
      <c r="S782" s="53" t="s">
        <v>74</v>
      </c>
      <c r="T782" s="53" t="s">
        <v>74</v>
      </c>
      <c r="U782" s="53" t="s">
        <v>74</v>
      </c>
      <c r="V782" s="53" t="s">
        <v>74</v>
      </c>
      <c r="W782" s="53" t="s">
        <v>74</v>
      </c>
      <c r="X782" s="53" t="s">
        <v>74</v>
      </c>
      <c r="Y782" s="53" t="s">
        <v>74</v>
      </c>
      <c r="Z782" s="53" t="s">
        <v>74</v>
      </c>
      <c r="AA782" s="53" t="s">
        <v>74</v>
      </c>
      <c r="AB782" s="53" t="s">
        <v>74</v>
      </c>
      <c r="AC782" s="53" t="s">
        <v>74</v>
      </c>
      <c r="AD782" s="53" t="s">
        <v>74</v>
      </c>
      <c r="AE782" s="53" t="s">
        <v>74</v>
      </c>
    </row>
    <row r="783" spans="1:31" x14ac:dyDescent="0.2">
      <c r="A783" s="48">
        <v>107868</v>
      </c>
      <c r="B783" s="49">
        <v>107868</v>
      </c>
      <c r="C783" s="50" t="s">
        <v>853</v>
      </c>
      <c r="D783" s="51">
        <v>0</v>
      </c>
      <c r="E783" s="51">
        <v>0</v>
      </c>
      <c r="F783" s="51">
        <v>0</v>
      </c>
      <c r="G783" s="52">
        <v>0</v>
      </c>
      <c r="H783" s="52">
        <v>0</v>
      </c>
      <c r="I783" s="51">
        <v>0</v>
      </c>
      <c r="J783" s="51">
        <v>0</v>
      </c>
      <c r="K783" s="53">
        <v>0.59028888720752171</v>
      </c>
      <c r="L783" s="53">
        <v>0.63201331696651941</v>
      </c>
      <c r="M783" s="53">
        <v>339.16663672228015</v>
      </c>
      <c r="N783" s="53">
        <v>3.5820113587362555E-2</v>
      </c>
      <c r="O783" s="53">
        <v>58.562435982022286</v>
      </c>
      <c r="P783" s="53">
        <v>58.562435982022301</v>
      </c>
      <c r="Q783" s="53" t="s">
        <v>71</v>
      </c>
      <c r="R783" s="53" t="s">
        <v>74</v>
      </c>
      <c r="S783" s="53" t="s">
        <v>74</v>
      </c>
      <c r="T783" s="53" t="s">
        <v>74</v>
      </c>
      <c r="U783" s="53" t="s">
        <v>74</v>
      </c>
      <c r="V783" s="53" t="s">
        <v>74</v>
      </c>
      <c r="W783" s="53" t="s">
        <v>74</v>
      </c>
      <c r="X783" s="53" t="s">
        <v>74</v>
      </c>
      <c r="Y783" s="53" t="s">
        <v>74</v>
      </c>
      <c r="Z783" s="53" t="s">
        <v>74</v>
      </c>
      <c r="AA783" s="53" t="s">
        <v>74</v>
      </c>
      <c r="AB783" s="53" t="s">
        <v>74</v>
      </c>
      <c r="AC783" s="53" t="s">
        <v>74</v>
      </c>
      <c r="AD783" s="53" t="s">
        <v>74</v>
      </c>
      <c r="AE783" s="53" t="s">
        <v>74</v>
      </c>
    </row>
    <row r="784" spans="1:31" x14ac:dyDescent="0.2">
      <c r="A784" s="48">
        <v>107879</v>
      </c>
      <c r="B784" s="49">
        <v>107879</v>
      </c>
      <c r="C784" s="50" t="s">
        <v>854</v>
      </c>
      <c r="D784" s="51">
        <v>0</v>
      </c>
      <c r="E784" s="51">
        <v>0</v>
      </c>
      <c r="F784" s="51">
        <v>0</v>
      </c>
      <c r="G784" s="52">
        <v>0</v>
      </c>
      <c r="H784" s="52">
        <v>0</v>
      </c>
      <c r="I784" s="51">
        <v>0</v>
      </c>
      <c r="J784" s="51">
        <v>2.8124102564102564</v>
      </c>
      <c r="K784" s="53">
        <v>5.826853116224609E-2</v>
      </c>
      <c r="L784" s="53">
        <v>5.8570546386115654E-2</v>
      </c>
      <c r="M784" s="53">
        <v>4.5616756756040893</v>
      </c>
      <c r="N784" s="53">
        <v>3.5503362051095676E-3</v>
      </c>
      <c r="O784" s="53">
        <v>0.66338559346561021</v>
      </c>
      <c r="P784" s="53">
        <v>0.66338559346561032</v>
      </c>
      <c r="Q784" s="53" t="s">
        <v>73</v>
      </c>
      <c r="R784" s="53" t="s">
        <v>74</v>
      </c>
      <c r="S784" s="53" t="s">
        <v>74</v>
      </c>
      <c r="T784" s="53" t="s">
        <v>74</v>
      </c>
      <c r="U784" s="53" t="s">
        <v>74</v>
      </c>
      <c r="V784" s="53" t="s">
        <v>74</v>
      </c>
      <c r="W784" s="53" t="s">
        <v>74</v>
      </c>
      <c r="X784" s="53" t="s">
        <v>74</v>
      </c>
      <c r="Y784" s="53" t="s">
        <v>74</v>
      </c>
      <c r="Z784" s="53" t="s">
        <v>74</v>
      </c>
      <c r="AA784" s="53" t="s">
        <v>74</v>
      </c>
      <c r="AB784" s="53" t="s">
        <v>74</v>
      </c>
      <c r="AC784" s="53" t="s">
        <v>74</v>
      </c>
      <c r="AD784" s="53" t="s">
        <v>74</v>
      </c>
      <c r="AE784" s="53" t="s">
        <v>74</v>
      </c>
    </row>
    <row r="785" spans="1:31" x14ac:dyDescent="0.2">
      <c r="A785" s="48">
        <v>107880</v>
      </c>
      <c r="B785" s="49">
        <v>107880</v>
      </c>
      <c r="C785" s="57" t="s">
        <v>855</v>
      </c>
      <c r="D785" s="51">
        <v>0</v>
      </c>
      <c r="E785" s="51">
        <v>0</v>
      </c>
      <c r="F785" s="51">
        <v>0</v>
      </c>
      <c r="G785" s="52">
        <v>0</v>
      </c>
      <c r="H785" s="52">
        <v>0</v>
      </c>
      <c r="I785" s="51">
        <v>0</v>
      </c>
      <c r="J785" s="51">
        <v>3.3563076923076935</v>
      </c>
      <c r="K785" s="53" t="s">
        <v>74</v>
      </c>
      <c r="L785" s="53" t="s">
        <v>74</v>
      </c>
      <c r="M785" s="53" t="s">
        <v>74</v>
      </c>
      <c r="N785" s="53" t="s">
        <v>74</v>
      </c>
      <c r="O785" s="53" t="s">
        <v>74</v>
      </c>
      <c r="P785" s="53" t="s">
        <v>74</v>
      </c>
      <c r="Q785" s="53" t="s">
        <v>74</v>
      </c>
      <c r="R785" s="53" t="s">
        <v>74</v>
      </c>
      <c r="S785" s="53" t="s">
        <v>74</v>
      </c>
      <c r="T785" s="53" t="s">
        <v>74</v>
      </c>
      <c r="U785" s="53" t="s">
        <v>74</v>
      </c>
      <c r="V785" s="53" t="s">
        <v>74</v>
      </c>
      <c r="W785" s="53" t="s">
        <v>74</v>
      </c>
      <c r="X785" s="53" t="s">
        <v>74</v>
      </c>
      <c r="Y785" s="53" t="s">
        <v>74</v>
      </c>
      <c r="Z785" s="53" t="s">
        <v>74</v>
      </c>
      <c r="AA785" s="53" t="s">
        <v>74</v>
      </c>
      <c r="AB785" s="53" t="s">
        <v>74</v>
      </c>
      <c r="AC785" s="53" t="s">
        <v>74</v>
      </c>
      <c r="AD785" s="53" t="s">
        <v>74</v>
      </c>
      <c r="AE785" s="53" t="s">
        <v>74</v>
      </c>
    </row>
    <row r="786" spans="1:31" x14ac:dyDescent="0.2">
      <c r="A786" s="48">
        <v>107926</v>
      </c>
      <c r="B786" s="49">
        <v>107926</v>
      </c>
      <c r="C786" s="50" t="s">
        <v>856</v>
      </c>
      <c r="D786" s="51">
        <v>0</v>
      </c>
      <c r="E786" s="51">
        <v>0</v>
      </c>
      <c r="F786" s="51">
        <v>0</v>
      </c>
      <c r="G786" s="52">
        <v>0</v>
      </c>
      <c r="H786" s="52">
        <v>0</v>
      </c>
      <c r="I786" s="51">
        <v>0</v>
      </c>
      <c r="J786" s="51">
        <v>1.8226435897435895</v>
      </c>
      <c r="K786" s="53">
        <v>5.9201904488421215</v>
      </c>
      <c r="L786" s="53">
        <v>5.6039472453401009</v>
      </c>
      <c r="M786" s="53">
        <v>50.816153426457156</v>
      </c>
      <c r="N786" s="53">
        <v>3.4339030711456899E-3</v>
      </c>
      <c r="O786" s="53">
        <v>10.953425314155416</v>
      </c>
      <c r="P786" s="53">
        <v>10.953425314155416</v>
      </c>
      <c r="Q786" s="53" t="s">
        <v>73</v>
      </c>
      <c r="R786" s="53" t="s">
        <v>74</v>
      </c>
      <c r="S786" s="53" t="s">
        <v>74</v>
      </c>
      <c r="T786" s="53" t="s">
        <v>74</v>
      </c>
      <c r="U786" s="53" t="s">
        <v>74</v>
      </c>
      <c r="V786" s="53" t="s">
        <v>74</v>
      </c>
      <c r="W786" s="53" t="s">
        <v>74</v>
      </c>
      <c r="X786" s="53" t="s">
        <v>74</v>
      </c>
      <c r="Y786" s="53" t="s">
        <v>74</v>
      </c>
      <c r="Z786" s="53" t="s">
        <v>74</v>
      </c>
      <c r="AA786" s="53" t="s">
        <v>74</v>
      </c>
      <c r="AB786" s="53" t="s">
        <v>74</v>
      </c>
      <c r="AC786" s="53" t="s">
        <v>74</v>
      </c>
      <c r="AD786" s="53" t="s">
        <v>74</v>
      </c>
      <c r="AE786" s="53" t="s">
        <v>74</v>
      </c>
    </row>
    <row r="787" spans="1:31" x14ac:dyDescent="0.2">
      <c r="A787" s="48">
        <v>107937</v>
      </c>
      <c r="B787" s="49">
        <v>107937</v>
      </c>
      <c r="C787" s="50" t="s">
        <v>857</v>
      </c>
      <c r="D787" s="51">
        <v>0</v>
      </c>
      <c r="E787" s="51">
        <v>0</v>
      </c>
      <c r="F787" s="51">
        <v>0</v>
      </c>
      <c r="G787" s="52">
        <v>0</v>
      </c>
      <c r="H787" s="52">
        <v>0</v>
      </c>
      <c r="I787" s="51">
        <v>0</v>
      </c>
      <c r="J787" s="51">
        <v>0</v>
      </c>
      <c r="K787" s="53">
        <v>0.3755470777167263</v>
      </c>
      <c r="L787" s="53">
        <v>0.34184400501232809</v>
      </c>
      <c r="M787" s="53">
        <v>5.2298469747249277</v>
      </c>
      <c r="N787" s="53">
        <v>2.6554362221751925E-5</v>
      </c>
      <c r="O787" s="53">
        <v>1.1906394075727817</v>
      </c>
      <c r="P787" s="53">
        <v>1.1906394075727817</v>
      </c>
      <c r="Q787" s="53" t="s">
        <v>73</v>
      </c>
      <c r="R787" s="53" t="s">
        <v>74</v>
      </c>
      <c r="S787" s="53" t="s">
        <v>74</v>
      </c>
      <c r="T787" s="53" t="s">
        <v>74</v>
      </c>
      <c r="U787" s="53" t="s">
        <v>74</v>
      </c>
      <c r="V787" s="53" t="s">
        <v>74</v>
      </c>
      <c r="W787" s="53" t="s">
        <v>74</v>
      </c>
      <c r="X787" s="53" t="s">
        <v>74</v>
      </c>
      <c r="Y787" s="53" t="s">
        <v>74</v>
      </c>
      <c r="Z787" s="53" t="s">
        <v>74</v>
      </c>
      <c r="AA787" s="53" t="s">
        <v>74</v>
      </c>
      <c r="AB787" s="53" t="s">
        <v>74</v>
      </c>
      <c r="AC787" s="53" t="s">
        <v>74</v>
      </c>
      <c r="AD787" s="53" t="s">
        <v>74</v>
      </c>
      <c r="AE787" s="53" t="s">
        <v>74</v>
      </c>
    </row>
    <row r="788" spans="1:31" x14ac:dyDescent="0.2">
      <c r="A788" s="48">
        <v>107948</v>
      </c>
      <c r="B788" s="49">
        <v>107948</v>
      </c>
      <c r="C788" s="50" t="s">
        <v>858</v>
      </c>
      <c r="D788" s="51">
        <v>0</v>
      </c>
      <c r="E788" s="51">
        <v>0</v>
      </c>
      <c r="F788" s="51">
        <v>0</v>
      </c>
      <c r="G788" s="52">
        <v>0</v>
      </c>
      <c r="H788" s="52">
        <v>0</v>
      </c>
      <c r="I788" s="51">
        <v>0</v>
      </c>
      <c r="J788" s="51">
        <v>0</v>
      </c>
      <c r="K788" s="53">
        <v>3.8399288068490249</v>
      </c>
      <c r="L788" s="53">
        <v>3.741242206902009</v>
      </c>
      <c r="M788" s="53">
        <v>42.859972008215138</v>
      </c>
      <c r="N788" s="53">
        <v>1.5182230236345949E-2</v>
      </c>
      <c r="O788" s="53">
        <v>10.677329960263446</v>
      </c>
      <c r="P788" s="53">
        <v>10.677329960263446</v>
      </c>
      <c r="Q788" s="53" t="s">
        <v>73</v>
      </c>
      <c r="R788" s="53" t="s">
        <v>74</v>
      </c>
      <c r="S788" s="53" t="s">
        <v>74</v>
      </c>
      <c r="T788" s="53" t="s">
        <v>74</v>
      </c>
      <c r="U788" s="53" t="s">
        <v>74</v>
      </c>
      <c r="V788" s="53" t="s">
        <v>74</v>
      </c>
      <c r="W788" s="53" t="s">
        <v>74</v>
      </c>
      <c r="X788" s="53" t="s">
        <v>74</v>
      </c>
      <c r="Y788" s="53" t="s">
        <v>74</v>
      </c>
      <c r="Z788" s="53" t="s">
        <v>74</v>
      </c>
      <c r="AA788" s="53" t="s">
        <v>74</v>
      </c>
      <c r="AB788" s="53" t="s">
        <v>74</v>
      </c>
      <c r="AC788" s="53" t="s">
        <v>74</v>
      </c>
      <c r="AD788" s="53" t="s">
        <v>74</v>
      </c>
      <c r="AE788" s="53" t="s">
        <v>74</v>
      </c>
    </row>
    <row r="789" spans="1:31" x14ac:dyDescent="0.2">
      <c r="A789" s="48">
        <v>107982</v>
      </c>
      <c r="B789" s="49">
        <v>107982</v>
      </c>
      <c r="C789" s="50" t="s">
        <v>859</v>
      </c>
      <c r="D789" s="51">
        <v>0</v>
      </c>
      <c r="E789" s="51">
        <v>0</v>
      </c>
      <c r="F789" s="51">
        <v>0</v>
      </c>
      <c r="G789" s="52">
        <v>0</v>
      </c>
      <c r="H789" s="52">
        <v>0</v>
      </c>
      <c r="I789" s="51">
        <v>0</v>
      </c>
      <c r="J789" s="51">
        <v>2.4431025641025648</v>
      </c>
      <c r="K789" s="53">
        <v>0.14771293865384347</v>
      </c>
      <c r="L789" s="53">
        <v>0.12857374543496394</v>
      </c>
      <c r="M789" s="53">
        <v>4.6373188651261952</v>
      </c>
      <c r="N789" s="53">
        <v>2.2631223007995818E-4</v>
      </c>
      <c r="O789" s="53">
        <v>1.1902077798701283</v>
      </c>
      <c r="P789" s="53">
        <v>1.1902077798701283</v>
      </c>
      <c r="Q789" s="53" t="s">
        <v>71</v>
      </c>
      <c r="R789" s="53" t="s">
        <v>74</v>
      </c>
      <c r="S789" s="53">
        <v>1.2942860239174333E-8</v>
      </c>
      <c r="T789" s="53" t="s">
        <v>74</v>
      </c>
      <c r="U789" s="53">
        <v>1.5749805071232741E-9</v>
      </c>
      <c r="V789" s="53" t="s">
        <v>74</v>
      </c>
      <c r="W789" s="53">
        <v>1.8798212348643035E-8</v>
      </c>
      <c r="X789" s="53" t="s">
        <v>74</v>
      </c>
      <c r="Y789" s="53">
        <v>6.1586262990725882E-12</v>
      </c>
      <c r="Z789" s="53" t="s">
        <v>74</v>
      </c>
      <c r="AA789" s="53">
        <v>5.063492831727119E-9</v>
      </c>
      <c r="AB789" s="53" t="s">
        <v>74</v>
      </c>
      <c r="AC789" s="53">
        <v>7.4570980475102236E-9</v>
      </c>
      <c r="AD789" s="53" t="s">
        <v>74</v>
      </c>
      <c r="AE789" s="53" t="s">
        <v>71</v>
      </c>
    </row>
    <row r="790" spans="1:31" x14ac:dyDescent="0.2">
      <c r="A790" s="48">
        <v>108010</v>
      </c>
      <c r="B790" s="49">
        <v>108010</v>
      </c>
      <c r="C790" s="50" t="s">
        <v>860</v>
      </c>
      <c r="D790" s="51">
        <v>0</v>
      </c>
      <c r="E790" s="51">
        <v>0</v>
      </c>
      <c r="F790" s="51">
        <v>0</v>
      </c>
      <c r="G790" s="52">
        <v>0</v>
      </c>
      <c r="H790" s="52">
        <v>0</v>
      </c>
      <c r="I790" s="51">
        <v>0</v>
      </c>
      <c r="J790" s="51">
        <v>5.62</v>
      </c>
      <c r="K790" s="53">
        <v>4.7057205227469545</v>
      </c>
      <c r="L790" s="53">
        <v>3.2182122990738655</v>
      </c>
      <c r="M790" s="53">
        <v>275.42849899658557</v>
      </c>
      <c r="N790" s="53">
        <v>2.3328581715084495E-3</v>
      </c>
      <c r="O790" s="53">
        <v>73.502016877165971</v>
      </c>
      <c r="P790" s="53">
        <v>73.502016877165971</v>
      </c>
      <c r="Q790" s="53" t="s">
        <v>73</v>
      </c>
      <c r="R790" s="53" t="s">
        <v>74</v>
      </c>
      <c r="S790" s="53" t="s">
        <v>74</v>
      </c>
      <c r="T790" s="53" t="s">
        <v>74</v>
      </c>
      <c r="U790" s="53" t="s">
        <v>74</v>
      </c>
      <c r="V790" s="53" t="s">
        <v>74</v>
      </c>
      <c r="W790" s="53" t="s">
        <v>74</v>
      </c>
      <c r="X790" s="53" t="s">
        <v>74</v>
      </c>
      <c r="Y790" s="53" t="s">
        <v>74</v>
      </c>
      <c r="Z790" s="53" t="s">
        <v>74</v>
      </c>
      <c r="AA790" s="53" t="s">
        <v>74</v>
      </c>
      <c r="AB790" s="53" t="s">
        <v>74</v>
      </c>
      <c r="AC790" s="53" t="s">
        <v>74</v>
      </c>
      <c r="AD790" s="53" t="s">
        <v>74</v>
      </c>
      <c r="AE790" s="53" t="s">
        <v>74</v>
      </c>
    </row>
    <row r="791" spans="1:31" x14ac:dyDescent="0.2">
      <c r="A791" s="48">
        <v>108032</v>
      </c>
      <c r="B791" s="49">
        <v>108032</v>
      </c>
      <c r="C791" s="50" t="s">
        <v>861</v>
      </c>
      <c r="D791" s="51">
        <v>0</v>
      </c>
      <c r="E791" s="51">
        <v>0</v>
      </c>
      <c r="F791" s="51">
        <v>0</v>
      </c>
      <c r="G791" s="52">
        <v>0</v>
      </c>
      <c r="H791" s="52">
        <v>0</v>
      </c>
      <c r="I791" s="51">
        <v>0</v>
      </c>
      <c r="J791" s="51">
        <v>0.21633589743589746</v>
      </c>
      <c r="K791" s="53">
        <v>1.2115872453809811</v>
      </c>
      <c r="L791" s="53">
        <v>1.2085619733412281</v>
      </c>
      <c r="M791" s="53">
        <v>31.490735167947111</v>
      </c>
      <c r="N791" s="53">
        <v>7.3610989061253074E-2</v>
      </c>
      <c r="O791" s="53">
        <v>3.0286966067762067</v>
      </c>
      <c r="P791" s="53">
        <v>3.0286966067762067</v>
      </c>
      <c r="Q791" s="53" t="s">
        <v>71</v>
      </c>
      <c r="R791" s="53" t="s">
        <v>74</v>
      </c>
      <c r="S791" s="53" t="s">
        <v>74</v>
      </c>
      <c r="T791" s="53" t="s">
        <v>74</v>
      </c>
      <c r="U791" s="53" t="s">
        <v>74</v>
      </c>
      <c r="V791" s="53" t="s">
        <v>74</v>
      </c>
      <c r="W791" s="53" t="s">
        <v>74</v>
      </c>
      <c r="X791" s="53" t="s">
        <v>74</v>
      </c>
      <c r="Y791" s="53" t="s">
        <v>74</v>
      </c>
      <c r="Z791" s="53" t="s">
        <v>74</v>
      </c>
      <c r="AA791" s="53" t="s">
        <v>74</v>
      </c>
      <c r="AB791" s="53" t="s">
        <v>74</v>
      </c>
      <c r="AC791" s="53" t="s">
        <v>74</v>
      </c>
      <c r="AD791" s="53" t="s">
        <v>74</v>
      </c>
      <c r="AE791" s="53" t="s">
        <v>74</v>
      </c>
    </row>
    <row r="792" spans="1:31" x14ac:dyDescent="0.2">
      <c r="A792" s="48">
        <v>108054</v>
      </c>
      <c r="B792" s="49">
        <v>108054</v>
      </c>
      <c r="C792" s="50" t="s">
        <v>862</v>
      </c>
      <c r="D792" s="51">
        <v>0</v>
      </c>
      <c r="E792" s="51">
        <v>0</v>
      </c>
      <c r="F792" s="51">
        <v>0</v>
      </c>
      <c r="G792" s="52">
        <v>0</v>
      </c>
      <c r="H792" s="52">
        <v>0</v>
      </c>
      <c r="I792" s="51">
        <v>0</v>
      </c>
      <c r="J792" s="51">
        <v>3.1980256410256418</v>
      </c>
      <c r="K792" s="53">
        <v>6.7476898143195629E-2</v>
      </c>
      <c r="L792" s="53">
        <v>6.9990863367332262E-2</v>
      </c>
      <c r="M792" s="53">
        <v>97.115928302577728</v>
      </c>
      <c r="N792" s="53">
        <v>6.1209624482586157E-3</v>
      </c>
      <c r="O792" s="53">
        <v>9.738914842686853</v>
      </c>
      <c r="P792" s="53">
        <v>9.7389148426868513</v>
      </c>
      <c r="Q792" s="53" t="s">
        <v>71</v>
      </c>
      <c r="R792" s="53">
        <v>2.3404121728819419E-8</v>
      </c>
      <c r="S792" s="53">
        <v>7.7060589248906588E-7</v>
      </c>
      <c r="T792" s="53">
        <v>8.150828874331323E-10</v>
      </c>
      <c r="U792" s="53">
        <v>2.5582231693172673E-8</v>
      </c>
      <c r="V792" s="53">
        <v>5.0472569024898775E-8</v>
      </c>
      <c r="W792" s="53">
        <v>3.1229953159308755E-7</v>
      </c>
      <c r="X792" s="53">
        <v>1.1401926060088157E-10</v>
      </c>
      <c r="Y792" s="53">
        <v>2.4770439634622271E-9</v>
      </c>
      <c r="Z792" s="53">
        <v>5.5546162186872318E-9</v>
      </c>
      <c r="AA792" s="53">
        <v>4.7376637308878394E-8</v>
      </c>
      <c r="AB792" s="53">
        <v>1.739384069011275E-8</v>
      </c>
      <c r="AC792" s="53">
        <v>1.1682749756026761E-7</v>
      </c>
      <c r="AD792" s="53" t="s">
        <v>71</v>
      </c>
      <c r="AE792" s="53" t="s">
        <v>73</v>
      </c>
    </row>
    <row r="793" spans="1:31" x14ac:dyDescent="0.2">
      <c r="A793" s="48">
        <v>108087</v>
      </c>
      <c r="B793" s="49">
        <v>108087</v>
      </c>
      <c r="C793" s="57" t="s">
        <v>863</v>
      </c>
      <c r="D793" s="51">
        <v>0</v>
      </c>
      <c r="E793" s="51">
        <v>0</v>
      </c>
      <c r="F793" s="51">
        <v>0</v>
      </c>
      <c r="G793" s="52">
        <v>0</v>
      </c>
      <c r="H793" s="52">
        <v>0</v>
      </c>
      <c r="I793" s="51">
        <v>0</v>
      </c>
      <c r="J793" s="51">
        <v>1.5494846153846156</v>
      </c>
      <c r="K793" s="53" t="s">
        <v>74</v>
      </c>
      <c r="L793" s="53" t="s">
        <v>74</v>
      </c>
      <c r="M793" s="53" t="s">
        <v>74</v>
      </c>
      <c r="N793" s="53" t="s">
        <v>74</v>
      </c>
      <c r="O793" s="53" t="s">
        <v>74</v>
      </c>
      <c r="P793" s="53" t="s">
        <v>74</v>
      </c>
      <c r="Q793" s="53" t="s">
        <v>74</v>
      </c>
      <c r="R793" s="53" t="s">
        <v>74</v>
      </c>
      <c r="S793" s="53" t="s">
        <v>74</v>
      </c>
      <c r="T793" s="53" t="s">
        <v>74</v>
      </c>
      <c r="U793" s="53" t="s">
        <v>74</v>
      </c>
      <c r="V793" s="53" t="s">
        <v>74</v>
      </c>
      <c r="W793" s="53" t="s">
        <v>74</v>
      </c>
      <c r="X793" s="53" t="s">
        <v>74</v>
      </c>
      <c r="Y793" s="53" t="s">
        <v>74</v>
      </c>
      <c r="Z793" s="53" t="s">
        <v>74</v>
      </c>
      <c r="AA793" s="53" t="s">
        <v>74</v>
      </c>
      <c r="AB793" s="53" t="s">
        <v>74</v>
      </c>
      <c r="AC793" s="53" t="s">
        <v>74</v>
      </c>
      <c r="AD793" s="53" t="s">
        <v>74</v>
      </c>
      <c r="AE793" s="53" t="s">
        <v>74</v>
      </c>
    </row>
    <row r="794" spans="1:31" x14ac:dyDescent="0.2">
      <c r="A794" s="48">
        <v>108101</v>
      </c>
      <c r="B794" s="49">
        <v>108101</v>
      </c>
      <c r="C794" s="50" t="s">
        <v>864</v>
      </c>
      <c r="D794" s="51">
        <v>0</v>
      </c>
      <c r="E794" s="51">
        <v>0</v>
      </c>
      <c r="F794" s="51">
        <v>0</v>
      </c>
      <c r="G794" s="52">
        <v>0</v>
      </c>
      <c r="H794" s="52">
        <v>0</v>
      </c>
      <c r="I794" s="51">
        <v>0</v>
      </c>
      <c r="J794" s="51">
        <v>3.8807948717948704</v>
      </c>
      <c r="K794" s="53">
        <v>2.0571924292683477E-2</v>
      </c>
      <c r="L794" s="53">
        <v>2.0978585649112508E-2</v>
      </c>
      <c r="M794" s="53">
        <v>6.0256720191331308</v>
      </c>
      <c r="N794" s="53">
        <v>1.4309147046331029E-3</v>
      </c>
      <c r="O794" s="53">
        <v>0.70259865534782351</v>
      </c>
      <c r="P794" s="53">
        <v>0.70259865534782351</v>
      </c>
      <c r="Q794" s="53" t="s">
        <v>71</v>
      </c>
      <c r="R794" s="53" t="s">
        <v>74</v>
      </c>
      <c r="S794" s="53">
        <v>3.9781956412384017E-9</v>
      </c>
      <c r="T794" s="53" t="s">
        <v>74</v>
      </c>
      <c r="U794" s="53">
        <v>2.164203985881873E-10</v>
      </c>
      <c r="V794" s="53" t="s">
        <v>74</v>
      </c>
      <c r="W794" s="53">
        <v>1.9249258582352239E-9</v>
      </c>
      <c r="X794" s="53" t="s">
        <v>74</v>
      </c>
      <c r="Y794" s="53">
        <v>1.7554114000480511E-11</v>
      </c>
      <c r="Z794" s="53" t="s">
        <v>74</v>
      </c>
      <c r="AA794" s="53">
        <v>3.2462456376329589E-10</v>
      </c>
      <c r="AB794" s="53" t="s">
        <v>74</v>
      </c>
      <c r="AC794" s="53">
        <v>7.9770949010633338E-10</v>
      </c>
      <c r="AD794" s="53" t="s">
        <v>74</v>
      </c>
      <c r="AE794" s="53" t="s">
        <v>71</v>
      </c>
    </row>
    <row r="795" spans="1:31" x14ac:dyDescent="0.2">
      <c r="A795" s="48">
        <v>108112</v>
      </c>
      <c r="B795" s="49">
        <v>108112</v>
      </c>
      <c r="C795" s="50" t="s">
        <v>865</v>
      </c>
      <c r="D795" s="51">
        <v>0</v>
      </c>
      <c r="E795" s="51">
        <v>0</v>
      </c>
      <c r="F795" s="51">
        <v>0</v>
      </c>
      <c r="G795" s="52">
        <v>0</v>
      </c>
      <c r="H795" s="52">
        <v>0</v>
      </c>
      <c r="I795" s="51">
        <v>0</v>
      </c>
      <c r="J795" s="51">
        <v>2.6374102564102566</v>
      </c>
      <c r="K795" s="53">
        <v>0.10727838648554207</v>
      </c>
      <c r="L795" s="53">
        <v>0.10854425660481064</v>
      </c>
      <c r="M795" s="53">
        <v>14.572268839904295</v>
      </c>
      <c r="N795" s="53">
        <v>4.7427758320890533E-3</v>
      </c>
      <c r="O795" s="53">
        <v>2.3152204589241654</v>
      </c>
      <c r="P795" s="53">
        <v>2.3152204589241654</v>
      </c>
      <c r="Q795" s="53" t="s">
        <v>73</v>
      </c>
      <c r="R795" s="53" t="s">
        <v>74</v>
      </c>
      <c r="S795" s="53" t="s">
        <v>74</v>
      </c>
      <c r="T795" s="53" t="s">
        <v>74</v>
      </c>
      <c r="U795" s="53" t="s">
        <v>74</v>
      </c>
      <c r="V795" s="53" t="s">
        <v>74</v>
      </c>
      <c r="W795" s="53" t="s">
        <v>74</v>
      </c>
      <c r="X795" s="53" t="s">
        <v>74</v>
      </c>
      <c r="Y795" s="53" t="s">
        <v>74</v>
      </c>
      <c r="Z795" s="53" t="s">
        <v>74</v>
      </c>
      <c r="AA795" s="53" t="s">
        <v>74</v>
      </c>
      <c r="AB795" s="53" t="s">
        <v>74</v>
      </c>
      <c r="AC795" s="53" t="s">
        <v>74</v>
      </c>
      <c r="AD795" s="53" t="s">
        <v>74</v>
      </c>
      <c r="AE795" s="53" t="s">
        <v>74</v>
      </c>
    </row>
    <row r="796" spans="1:31" x14ac:dyDescent="0.2">
      <c r="A796" s="48">
        <v>108189</v>
      </c>
      <c r="B796" s="49">
        <v>108189</v>
      </c>
      <c r="C796" s="50" t="s">
        <v>866</v>
      </c>
      <c r="D796" s="51">
        <v>0</v>
      </c>
      <c r="E796" s="51">
        <v>0</v>
      </c>
      <c r="F796" s="51">
        <v>0</v>
      </c>
      <c r="G796" s="52">
        <v>0</v>
      </c>
      <c r="H796" s="52">
        <v>0</v>
      </c>
      <c r="I796" s="51">
        <v>0</v>
      </c>
      <c r="J796" s="51">
        <v>0</v>
      </c>
      <c r="K796" s="53">
        <v>1.7952402502475727E-2</v>
      </c>
      <c r="L796" s="53">
        <v>1.904623349342361E-2</v>
      </c>
      <c r="M796" s="53">
        <v>28.378355661557073</v>
      </c>
      <c r="N796" s="53">
        <v>1.1620673385734854E-3</v>
      </c>
      <c r="O796" s="53">
        <v>1.6645857428582547</v>
      </c>
      <c r="P796" s="53">
        <v>1.6645857428582544</v>
      </c>
      <c r="Q796" s="53" t="s">
        <v>73</v>
      </c>
      <c r="R796" s="53" t="s">
        <v>74</v>
      </c>
      <c r="S796" s="53" t="s">
        <v>74</v>
      </c>
      <c r="T796" s="53" t="s">
        <v>74</v>
      </c>
      <c r="U796" s="53" t="s">
        <v>74</v>
      </c>
      <c r="V796" s="53" t="s">
        <v>74</v>
      </c>
      <c r="W796" s="53" t="s">
        <v>74</v>
      </c>
      <c r="X796" s="53" t="s">
        <v>74</v>
      </c>
      <c r="Y796" s="53" t="s">
        <v>74</v>
      </c>
      <c r="Z796" s="53" t="s">
        <v>74</v>
      </c>
      <c r="AA796" s="53" t="s">
        <v>74</v>
      </c>
      <c r="AB796" s="53" t="s">
        <v>74</v>
      </c>
      <c r="AC796" s="53" t="s">
        <v>74</v>
      </c>
      <c r="AD796" s="53" t="s">
        <v>74</v>
      </c>
      <c r="AE796" s="53" t="s">
        <v>74</v>
      </c>
    </row>
    <row r="797" spans="1:31" x14ac:dyDescent="0.2">
      <c r="A797" s="48">
        <v>108203</v>
      </c>
      <c r="B797" s="49">
        <v>108203</v>
      </c>
      <c r="C797" s="50" t="s">
        <v>867</v>
      </c>
      <c r="D797" s="51">
        <v>0</v>
      </c>
      <c r="E797" s="51">
        <v>0</v>
      </c>
      <c r="F797" s="51">
        <v>0</v>
      </c>
      <c r="G797" s="52">
        <v>0</v>
      </c>
      <c r="H797" s="52">
        <v>0</v>
      </c>
      <c r="I797" s="51">
        <v>0</v>
      </c>
      <c r="J797" s="51">
        <v>3.5198461538461538</v>
      </c>
      <c r="K797" s="53">
        <v>8.6923435251849018E-4</v>
      </c>
      <c r="L797" s="53">
        <v>8.609055851088891E-4</v>
      </c>
      <c r="M797" s="53">
        <v>2.4983227261054859</v>
      </c>
      <c r="N797" s="53">
        <v>7.7821004780192571E-5</v>
      </c>
      <c r="O797" s="53">
        <v>9.9344983342859752E-2</v>
      </c>
      <c r="P797" s="53">
        <v>9.9344983342859738E-2</v>
      </c>
      <c r="Q797" s="53" t="s">
        <v>73</v>
      </c>
      <c r="R797" s="53" t="s">
        <v>74</v>
      </c>
      <c r="S797" s="53" t="s">
        <v>74</v>
      </c>
      <c r="T797" s="53" t="s">
        <v>74</v>
      </c>
      <c r="U797" s="53" t="s">
        <v>74</v>
      </c>
      <c r="V797" s="53" t="s">
        <v>74</v>
      </c>
      <c r="W797" s="53" t="s">
        <v>74</v>
      </c>
      <c r="X797" s="53" t="s">
        <v>74</v>
      </c>
      <c r="Y797" s="53" t="s">
        <v>74</v>
      </c>
      <c r="Z797" s="53" t="s">
        <v>74</v>
      </c>
      <c r="AA797" s="53" t="s">
        <v>74</v>
      </c>
      <c r="AB797" s="53" t="s">
        <v>74</v>
      </c>
      <c r="AC797" s="53" t="s">
        <v>74</v>
      </c>
      <c r="AD797" s="53" t="s">
        <v>74</v>
      </c>
      <c r="AE797" s="53" t="s">
        <v>74</v>
      </c>
    </row>
    <row r="798" spans="1:31" x14ac:dyDescent="0.2">
      <c r="A798" s="48">
        <v>108214</v>
      </c>
      <c r="B798" s="49">
        <v>108214</v>
      </c>
      <c r="C798" s="50" t="s">
        <v>868</v>
      </c>
      <c r="D798" s="51">
        <v>0</v>
      </c>
      <c r="E798" s="51">
        <v>0</v>
      </c>
      <c r="F798" s="51">
        <v>0</v>
      </c>
      <c r="G798" s="52">
        <v>0</v>
      </c>
      <c r="H798" s="52">
        <v>0</v>
      </c>
      <c r="I798" s="51">
        <v>0</v>
      </c>
      <c r="J798" s="51">
        <v>1.0726153846153847</v>
      </c>
      <c r="K798" s="53">
        <v>6.1777632649142683E-2</v>
      </c>
      <c r="L798" s="53">
        <v>6.2003660987288871E-2</v>
      </c>
      <c r="M798" s="53">
        <v>9.2116205592682814</v>
      </c>
      <c r="N798" s="53">
        <v>4.855189689297248E-3</v>
      </c>
      <c r="O798" s="53">
        <v>1.0440574939011631</v>
      </c>
      <c r="P798" s="53">
        <v>1.0440574939011633</v>
      </c>
      <c r="Q798" s="53" t="s">
        <v>71</v>
      </c>
      <c r="R798" s="53" t="s">
        <v>74</v>
      </c>
      <c r="S798" s="53" t="s">
        <v>74</v>
      </c>
      <c r="T798" s="53" t="s">
        <v>74</v>
      </c>
      <c r="U798" s="53" t="s">
        <v>74</v>
      </c>
      <c r="V798" s="53" t="s">
        <v>74</v>
      </c>
      <c r="W798" s="53" t="s">
        <v>74</v>
      </c>
      <c r="X798" s="53" t="s">
        <v>74</v>
      </c>
      <c r="Y798" s="53" t="s">
        <v>74</v>
      </c>
      <c r="Z798" s="53" t="s">
        <v>74</v>
      </c>
      <c r="AA798" s="53" t="s">
        <v>74</v>
      </c>
      <c r="AB798" s="53" t="s">
        <v>74</v>
      </c>
      <c r="AC798" s="53" t="s">
        <v>74</v>
      </c>
      <c r="AD798" s="53" t="s">
        <v>74</v>
      </c>
      <c r="AE798" s="53" t="s">
        <v>74</v>
      </c>
    </row>
    <row r="799" spans="1:31" x14ac:dyDescent="0.2">
      <c r="A799" s="48">
        <v>108247</v>
      </c>
      <c r="B799" s="49">
        <v>108247</v>
      </c>
      <c r="C799" s="50" t="s">
        <v>869</v>
      </c>
      <c r="D799" s="51">
        <v>0</v>
      </c>
      <c r="E799" s="51">
        <v>0</v>
      </c>
      <c r="F799" s="51">
        <v>0</v>
      </c>
      <c r="G799" s="52">
        <v>0</v>
      </c>
      <c r="H799" s="52">
        <v>0</v>
      </c>
      <c r="I799" s="51">
        <v>0</v>
      </c>
      <c r="J799" s="51">
        <v>0</v>
      </c>
      <c r="K799" s="53">
        <v>3.7190952696146122</v>
      </c>
      <c r="L799" s="53">
        <v>3.6778744790515079</v>
      </c>
      <c r="M799" s="53">
        <v>38.093622137202701</v>
      </c>
      <c r="N799" s="53">
        <v>3.5061030070453782E-2</v>
      </c>
      <c r="O799" s="53">
        <v>9.8427366512291741</v>
      </c>
      <c r="P799" s="53">
        <v>9.8427366512291758</v>
      </c>
      <c r="Q799" s="53" t="s">
        <v>71</v>
      </c>
      <c r="R799" s="53" t="s">
        <v>74</v>
      </c>
      <c r="S799" s="53" t="s">
        <v>74</v>
      </c>
      <c r="T799" s="53" t="s">
        <v>74</v>
      </c>
      <c r="U799" s="53" t="s">
        <v>74</v>
      </c>
      <c r="V799" s="53" t="s">
        <v>74</v>
      </c>
      <c r="W799" s="53" t="s">
        <v>74</v>
      </c>
      <c r="X799" s="53" t="s">
        <v>74</v>
      </c>
      <c r="Y799" s="53" t="s">
        <v>74</v>
      </c>
      <c r="Z799" s="53" t="s">
        <v>74</v>
      </c>
      <c r="AA799" s="53" t="s">
        <v>74</v>
      </c>
      <c r="AB799" s="53" t="s">
        <v>74</v>
      </c>
      <c r="AC799" s="53" t="s">
        <v>74</v>
      </c>
      <c r="AD799" s="53" t="s">
        <v>74</v>
      </c>
      <c r="AE799" s="53" t="s">
        <v>74</v>
      </c>
    </row>
    <row r="800" spans="1:31" x14ac:dyDescent="0.2">
      <c r="A800" s="48">
        <v>108316</v>
      </c>
      <c r="B800" s="49">
        <v>108316</v>
      </c>
      <c r="C800" s="50" t="s">
        <v>870</v>
      </c>
      <c r="D800" s="51">
        <v>0</v>
      </c>
      <c r="E800" s="51">
        <v>0</v>
      </c>
      <c r="F800" s="51">
        <v>0</v>
      </c>
      <c r="G800" s="52">
        <v>0</v>
      </c>
      <c r="H800" s="52">
        <v>0</v>
      </c>
      <c r="I800" s="51">
        <v>0</v>
      </c>
      <c r="J800" s="51">
        <v>0</v>
      </c>
      <c r="K800" s="53">
        <v>3.7094532956123558</v>
      </c>
      <c r="L800" s="53">
        <v>3.661039238490357</v>
      </c>
      <c r="M800" s="53">
        <v>60.260259921906602</v>
      </c>
      <c r="N800" s="53">
        <v>4.0191712197111679E-2</v>
      </c>
      <c r="O800" s="53">
        <v>14.864053117158999</v>
      </c>
      <c r="P800" s="53">
        <v>14.864053117158999</v>
      </c>
      <c r="Q800" s="53" t="s">
        <v>71</v>
      </c>
      <c r="R800" s="53" t="s">
        <v>74</v>
      </c>
      <c r="S800" s="53">
        <v>4.1688655373423708E-7</v>
      </c>
      <c r="T800" s="53" t="s">
        <v>74</v>
      </c>
      <c r="U800" s="53">
        <v>1.1163572452963865E-7</v>
      </c>
      <c r="V800" s="53" t="s">
        <v>74</v>
      </c>
      <c r="W800" s="53">
        <v>3.9598343473138017E-7</v>
      </c>
      <c r="X800" s="53" t="s">
        <v>74</v>
      </c>
      <c r="Y800" s="53">
        <v>1.5901670352547557E-9</v>
      </c>
      <c r="Z800" s="53" t="s">
        <v>74</v>
      </c>
      <c r="AA800" s="53">
        <v>1.2333660006334323E-7</v>
      </c>
      <c r="AB800" s="53" t="s">
        <v>74</v>
      </c>
      <c r="AC800" s="53">
        <v>2.1277177017890917E-7</v>
      </c>
      <c r="AD800" s="53" t="s">
        <v>74</v>
      </c>
      <c r="AE800" s="53" t="s">
        <v>71</v>
      </c>
    </row>
    <row r="801" spans="1:31" x14ac:dyDescent="0.2">
      <c r="A801" s="48">
        <v>108327</v>
      </c>
      <c r="B801" s="49">
        <v>108327</v>
      </c>
      <c r="C801" s="50" t="s">
        <v>871</v>
      </c>
      <c r="D801" s="51">
        <v>0</v>
      </c>
      <c r="E801" s="51">
        <v>0</v>
      </c>
      <c r="F801" s="51">
        <v>0</v>
      </c>
      <c r="G801" s="52">
        <v>0</v>
      </c>
      <c r="H801" s="52">
        <v>0</v>
      </c>
      <c r="I801" s="51">
        <v>0</v>
      </c>
      <c r="J801" s="51">
        <v>0.28039230769230772</v>
      </c>
      <c r="K801" s="53">
        <v>3.4790913997514457</v>
      </c>
      <c r="L801" s="53">
        <v>3.3877665119656641</v>
      </c>
      <c r="M801" s="53">
        <v>18.808751295773742</v>
      </c>
      <c r="N801" s="53">
        <v>2.1833254621512845E-4</v>
      </c>
      <c r="O801" s="53">
        <v>5.157747673168978</v>
      </c>
      <c r="P801" s="53">
        <v>5.1577476731689771</v>
      </c>
      <c r="Q801" s="53" t="s">
        <v>71</v>
      </c>
      <c r="R801" s="53" t="s">
        <v>74</v>
      </c>
      <c r="S801" s="53" t="s">
        <v>74</v>
      </c>
      <c r="T801" s="53" t="s">
        <v>74</v>
      </c>
      <c r="U801" s="53" t="s">
        <v>74</v>
      </c>
      <c r="V801" s="53" t="s">
        <v>74</v>
      </c>
      <c r="W801" s="53" t="s">
        <v>74</v>
      </c>
      <c r="X801" s="53" t="s">
        <v>74</v>
      </c>
      <c r="Y801" s="53" t="s">
        <v>74</v>
      </c>
      <c r="Z801" s="53" t="s">
        <v>74</v>
      </c>
      <c r="AA801" s="53" t="s">
        <v>74</v>
      </c>
      <c r="AB801" s="53" t="s">
        <v>74</v>
      </c>
      <c r="AC801" s="53" t="s">
        <v>74</v>
      </c>
      <c r="AD801" s="53" t="s">
        <v>74</v>
      </c>
      <c r="AE801" s="53" t="s">
        <v>74</v>
      </c>
    </row>
    <row r="802" spans="1:31" x14ac:dyDescent="0.2">
      <c r="A802" s="48">
        <v>108383</v>
      </c>
      <c r="B802" s="49">
        <v>108383</v>
      </c>
      <c r="C802" s="50" t="s">
        <v>872</v>
      </c>
      <c r="D802" s="51">
        <v>0</v>
      </c>
      <c r="E802" s="51">
        <v>0</v>
      </c>
      <c r="F802" s="51">
        <v>0</v>
      </c>
      <c r="G802" s="52">
        <v>0</v>
      </c>
      <c r="H802" s="52">
        <v>0</v>
      </c>
      <c r="I802" s="51">
        <v>0</v>
      </c>
      <c r="J802" s="51">
        <v>9.7503333333333337</v>
      </c>
      <c r="K802" s="53">
        <v>2.0485791418106386E-2</v>
      </c>
      <c r="L802" s="53">
        <v>1.6446803388782044E-2</v>
      </c>
      <c r="M802" s="53">
        <v>293.37763961732668</v>
      </c>
      <c r="N802" s="53">
        <v>1.4907281405880457E-3</v>
      </c>
      <c r="O802" s="53">
        <v>2.8622056675708509</v>
      </c>
      <c r="P802" s="53">
        <v>2.8622056675708518</v>
      </c>
      <c r="Q802" s="53" t="s">
        <v>71</v>
      </c>
      <c r="R802" s="53" t="s">
        <v>74</v>
      </c>
      <c r="S802" s="53" t="s">
        <v>74</v>
      </c>
      <c r="T802" s="53" t="s">
        <v>74</v>
      </c>
      <c r="U802" s="53" t="s">
        <v>74</v>
      </c>
      <c r="V802" s="53" t="s">
        <v>74</v>
      </c>
      <c r="W802" s="53" t="s">
        <v>74</v>
      </c>
      <c r="X802" s="53" t="s">
        <v>74</v>
      </c>
      <c r="Y802" s="53" t="s">
        <v>74</v>
      </c>
      <c r="Z802" s="53" t="s">
        <v>74</v>
      </c>
      <c r="AA802" s="53" t="s">
        <v>74</v>
      </c>
      <c r="AB802" s="53" t="s">
        <v>74</v>
      </c>
      <c r="AC802" s="53" t="s">
        <v>74</v>
      </c>
      <c r="AD802" s="53" t="s">
        <v>74</v>
      </c>
      <c r="AE802" s="53" t="s">
        <v>74</v>
      </c>
    </row>
    <row r="803" spans="1:31" x14ac:dyDescent="0.2">
      <c r="A803" s="48">
        <v>108394</v>
      </c>
      <c r="B803" s="49">
        <v>108394</v>
      </c>
      <c r="C803" s="50" t="s">
        <v>873</v>
      </c>
      <c r="D803" s="51">
        <v>0</v>
      </c>
      <c r="E803" s="51">
        <v>0</v>
      </c>
      <c r="F803" s="51">
        <v>0</v>
      </c>
      <c r="G803" s="52">
        <v>0</v>
      </c>
      <c r="H803" s="52">
        <v>0</v>
      </c>
      <c r="I803" s="51">
        <v>0</v>
      </c>
      <c r="J803" s="51">
        <v>2.3989230769230767</v>
      </c>
      <c r="K803" s="53">
        <v>7.8189080863268661</v>
      </c>
      <c r="L803" s="53">
        <v>2.9290036214560478</v>
      </c>
      <c r="M803" s="53">
        <v>760.9328736021389</v>
      </c>
      <c r="N803" s="53">
        <v>4.522610923056683E-3</v>
      </c>
      <c r="O803" s="53">
        <v>18.068360135292348</v>
      </c>
      <c r="P803" s="53">
        <v>18.068360135292341</v>
      </c>
      <c r="Q803" s="53" t="s">
        <v>71</v>
      </c>
      <c r="R803" s="53" t="s">
        <v>74</v>
      </c>
      <c r="S803" s="53">
        <v>1.0585523007300877E-7</v>
      </c>
      <c r="T803" s="53" t="s">
        <v>74</v>
      </c>
      <c r="U803" s="53">
        <v>7.1250565063513723E-9</v>
      </c>
      <c r="V803" s="53" t="s">
        <v>74</v>
      </c>
      <c r="W803" s="53">
        <v>1.9909389033160574E-7</v>
      </c>
      <c r="X803" s="53" t="s">
        <v>74</v>
      </c>
      <c r="Y803" s="53">
        <v>2.992122647070528E-10</v>
      </c>
      <c r="Z803" s="53" t="s">
        <v>74</v>
      </c>
      <c r="AA803" s="53">
        <v>5.0088065888991989E-9</v>
      </c>
      <c r="AB803" s="53" t="s">
        <v>74</v>
      </c>
      <c r="AC803" s="53">
        <v>1.0355562444465272E-8</v>
      </c>
      <c r="AD803" s="53" t="s">
        <v>74</v>
      </c>
      <c r="AE803" s="53" t="s">
        <v>71</v>
      </c>
    </row>
    <row r="804" spans="1:31" x14ac:dyDescent="0.2">
      <c r="A804" s="48">
        <v>108407</v>
      </c>
      <c r="B804" s="49">
        <v>108407</v>
      </c>
      <c r="C804" s="50" t="s">
        <v>874</v>
      </c>
      <c r="D804" s="51">
        <v>0</v>
      </c>
      <c r="E804" s="51">
        <v>0</v>
      </c>
      <c r="F804" s="51">
        <v>0</v>
      </c>
      <c r="G804" s="52">
        <v>0</v>
      </c>
      <c r="H804" s="52">
        <v>0</v>
      </c>
      <c r="I804" s="51">
        <v>0</v>
      </c>
      <c r="J804" s="51">
        <v>0</v>
      </c>
      <c r="K804" s="53">
        <v>362.79630255639557</v>
      </c>
      <c r="L804" s="53">
        <v>332.19801159160568</v>
      </c>
      <c r="M804" s="53">
        <v>639501.32780684228</v>
      </c>
      <c r="N804" s="53">
        <v>26.754911138688531</v>
      </c>
      <c r="O804" s="53">
        <v>8174.2932425113177</v>
      </c>
      <c r="P804" s="53">
        <v>8174.2932425113149</v>
      </c>
      <c r="Q804" s="53" t="s">
        <v>73</v>
      </c>
      <c r="R804" s="53" t="s">
        <v>74</v>
      </c>
      <c r="S804" s="53" t="s">
        <v>74</v>
      </c>
      <c r="T804" s="53" t="s">
        <v>74</v>
      </c>
      <c r="U804" s="53" t="s">
        <v>74</v>
      </c>
      <c r="V804" s="53" t="s">
        <v>74</v>
      </c>
      <c r="W804" s="53" t="s">
        <v>74</v>
      </c>
      <c r="X804" s="53" t="s">
        <v>74</v>
      </c>
      <c r="Y804" s="53" t="s">
        <v>74</v>
      </c>
      <c r="Z804" s="53" t="s">
        <v>74</v>
      </c>
      <c r="AA804" s="53" t="s">
        <v>74</v>
      </c>
      <c r="AB804" s="53" t="s">
        <v>74</v>
      </c>
      <c r="AC804" s="53" t="s">
        <v>74</v>
      </c>
      <c r="AD804" s="53" t="s">
        <v>74</v>
      </c>
      <c r="AE804" s="53" t="s">
        <v>74</v>
      </c>
    </row>
    <row r="805" spans="1:31" x14ac:dyDescent="0.2">
      <c r="A805" s="48">
        <v>108429</v>
      </c>
      <c r="B805" s="49">
        <v>108429</v>
      </c>
      <c r="C805" s="50" t="s">
        <v>875</v>
      </c>
      <c r="D805" s="51">
        <v>0</v>
      </c>
      <c r="E805" s="51">
        <v>0</v>
      </c>
      <c r="F805" s="51">
        <v>0</v>
      </c>
      <c r="G805" s="52">
        <v>0</v>
      </c>
      <c r="H805" s="52">
        <v>0</v>
      </c>
      <c r="I805" s="51">
        <v>0</v>
      </c>
      <c r="J805" s="51">
        <v>0</v>
      </c>
      <c r="K805" s="53">
        <v>31.582445089757485</v>
      </c>
      <c r="L805" s="53">
        <v>16.191051727194509</v>
      </c>
      <c r="M805" s="53">
        <v>3521.6790990904015</v>
      </c>
      <c r="N805" s="53">
        <v>6.4341901722786546E-2</v>
      </c>
      <c r="O805" s="53">
        <v>381.82410910718971</v>
      </c>
      <c r="P805" s="53">
        <v>381.82410910718971</v>
      </c>
      <c r="Q805" s="53" t="s">
        <v>71</v>
      </c>
      <c r="R805" s="53" t="s">
        <v>74</v>
      </c>
      <c r="S805" s="53" t="s">
        <v>74</v>
      </c>
      <c r="T805" s="53" t="s">
        <v>74</v>
      </c>
      <c r="U805" s="53" t="s">
        <v>74</v>
      </c>
      <c r="V805" s="53" t="s">
        <v>74</v>
      </c>
      <c r="W805" s="53" t="s">
        <v>74</v>
      </c>
      <c r="X805" s="53" t="s">
        <v>74</v>
      </c>
      <c r="Y805" s="53" t="s">
        <v>74</v>
      </c>
      <c r="Z805" s="53" t="s">
        <v>74</v>
      </c>
      <c r="AA805" s="53" t="s">
        <v>74</v>
      </c>
      <c r="AB805" s="53" t="s">
        <v>74</v>
      </c>
      <c r="AC805" s="53" t="s">
        <v>74</v>
      </c>
      <c r="AD805" s="53" t="s">
        <v>74</v>
      </c>
      <c r="AE805" s="53" t="s">
        <v>74</v>
      </c>
    </row>
    <row r="806" spans="1:31" x14ac:dyDescent="0.2">
      <c r="A806" s="48">
        <v>108430</v>
      </c>
      <c r="B806" s="49">
        <v>108430</v>
      </c>
      <c r="C806" s="50" t="s">
        <v>876</v>
      </c>
      <c r="D806" s="51">
        <v>0</v>
      </c>
      <c r="E806" s="51">
        <v>0</v>
      </c>
      <c r="F806" s="51">
        <v>0</v>
      </c>
      <c r="G806" s="52">
        <v>0</v>
      </c>
      <c r="H806" s="52">
        <v>0</v>
      </c>
      <c r="I806" s="51">
        <v>0</v>
      </c>
      <c r="J806" s="51">
        <v>0</v>
      </c>
      <c r="K806" s="53">
        <v>39.036639485523622</v>
      </c>
      <c r="L806" s="53">
        <v>20.436166053380752</v>
      </c>
      <c r="M806" s="53">
        <v>1821.4307113981652</v>
      </c>
      <c r="N806" s="53">
        <v>1.2122336617240926E-2</v>
      </c>
      <c r="O806" s="53">
        <v>38.900597931954444</v>
      </c>
      <c r="P806" s="53">
        <v>38.900597931954444</v>
      </c>
      <c r="Q806" s="53" t="s">
        <v>71</v>
      </c>
      <c r="R806" s="53" t="s">
        <v>74</v>
      </c>
      <c r="S806" s="53" t="s">
        <v>74</v>
      </c>
      <c r="T806" s="53" t="s">
        <v>74</v>
      </c>
      <c r="U806" s="53" t="s">
        <v>74</v>
      </c>
      <c r="V806" s="53" t="s">
        <v>74</v>
      </c>
      <c r="W806" s="53" t="s">
        <v>74</v>
      </c>
      <c r="X806" s="53" t="s">
        <v>74</v>
      </c>
      <c r="Y806" s="53" t="s">
        <v>74</v>
      </c>
      <c r="Z806" s="53" t="s">
        <v>74</v>
      </c>
      <c r="AA806" s="53" t="s">
        <v>74</v>
      </c>
      <c r="AB806" s="53" t="s">
        <v>74</v>
      </c>
      <c r="AC806" s="53" t="s">
        <v>74</v>
      </c>
      <c r="AD806" s="53" t="s">
        <v>74</v>
      </c>
      <c r="AE806" s="53" t="s">
        <v>74</v>
      </c>
    </row>
    <row r="807" spans="1:31" x14ac:dyDescent="0.2">
      <c r="A807" s="48">
        <v>108441</v>
      </c>
      <c r="B807" s="49">
        <v>108441</v>
      </c>
      <c r="C807" s="50" t="s">
        <v>877</v>
      </c>
      <c r="D807" s="51">
        <v>0</v>
      </c>
      <c r="E807" s="51">
        <v>0</v>
      </c>
      <c r="F807" s="51">
        <v>0</v>
      </c>
      <c r="G807" s="52">
        <v>0</v>
      </c>
      <c r="H807" s="52">
        <v>0</v>
      </c>
      <c r="I807" s="51">
        <v>0</v>
      </c>
      <c r="J807" s="51">
        <v>0</v>
      </c>
      <c r="K807" s="53">
        <v>7.9044920419902978</v>
      </c>
      <c r="L807" s="53">
        <v>3.184030144699284</v>
      </c>
      <c r="M807" s="53">
        <v>2092.8391640150771</v>
      </c>
      <c r="N807" s="53">
        <v>9.4167986606094236E-3</v>
      </c>
      <c r="O807" s="53">
        <v>244.19335816224438</v>
      </c>
      <c r="P807" s="53">
        <v>244.19335816224438</v>
      </c>
      <c r="Q807" s="53" t="s">
        <v>73</v>
      </c>
      <c r="R807" s="53" t="s">
        <v>74</v>
      </c>
      <c r="S807" s="53" t="s">
        <v>74</v>
      </c>
      <c r="T807" s="53" t="s">
        <v>74</v>
      </c>
      <c r="U807" s="53" t="s">
        <v>74</v>
      </c>
      <c r="V807" s="53" t="s">
        <v>74</v>
      </c>
      <c r="W807" s="53" t="s">
        <v>74</v>
      </c>
      <c r="X807" s="53" t="s">
        <v>74</v>
      </c>
      <c r="Y807" s="53" t="s">
        <v>74</v>
      </c>
      <c r="Z807" s="53" t="s">
        <v>74</v>
      </c>
      <c r="AA807" s="53" t="s">
        <v>74</v>
      </c>
      <c r="AB807" s="53" t="s">
        <v>74</v>
      </c>
      <c r="AC807" s="53" t="s">
        <v>74</v>
      </c>
      <c r="AD807" s="53" t="s">
        <v>74</v>
      </c>
      <c r="AE807" s="53" t="s">
        <v>74</v>
      </c>
    </row>
    <row r="808" spans="1:31" x14ac:dyDescent="0.2">
      <c r="A808" s="48">
        <v>108452</v>
      </c>
      <c r="B808" s="49">
        <v>108452</v>
      </c>
      <c r="C808" s="50" t="s">
        <v>878</v>
      </c>
      <c r="D808" s="51">
        <v>0</v>
      </c>
      <c r="E808" s="51">
        <v>0</v>
      </c>
      <c r="F808" s="51">
        <v>0</v>
      </c>
      <c r="G808" s="52">
        <v>0</v>
      </c>
      <c r="H808" s="52">
        <v>0</v>
      </c>
      <c r="I808" s="51">
        <v>0</v>
      </c>
      <c r="J808" s="51">
        <v>0</v>
      </c>
      <c r="K808" s="53">
        <v>17.951768023939721</v>
      </c>
      <c r="L808" s="53">
        <v>13.838748091591366</v>
      </c>
      <c r="M808" s="53">
        <v>642.20083304409036</v>
      </c>
      <c r="N808" s="53">
        <v>7.4318022090354518E-5</v>
      </c>
      <c r="O808" s="53">
        <v>157.22418829154378</v>
      </c>
      <c r="P808" s="53">
        <v>157.22418829154378</v>
      </c>
      <c r="Q808" s="53" t="s">
        <v>71</v>
      </c>
      <c r="R808" s="53" t="s">
        <v>74</v>
      </c>
      <c r="S808" s="53">
        <v>7.5159204075960598E-7</v>
      </c>
      <c r="T808" s="53" t="s">
        <v>74</v>
      </c>
      <c r="U808" s="53">
        <v>2.0812707903594267E-7</v>
      </c>
      <c r="V808" s="53" t="s">
        <v>74</v>
      </c>
      <c r="W808" s="53">
        <v>3.6348846699020629E-6</v>
      </c>
      <c r="X808" s="53" t="s">
        <v>74</v>
      </c>
      <c r="Y808" s="53">
        <v>4.653538355837727E-9</v>
      </c>
      <c r="Z808" s="53" t="s">
        <v>74</v>
      </c>
      <c r="AA808" s="53">
        <v>8.9005165416966125E-7</v>
      </c>
      <c r="AB808" s="53" t="s">
        <v>74</v>
      </c>
      <c r="AC808" s="53">
        <v>1.1553245909967685E-6</v>
      </c>
      <c r="AD808" s="53" t="s">
        <v>74</v>
      </c>
      <c r="AE808" s="53" t="s">
        <v>71</v>
      </c>
    </row>
    <row r="809" spans="1:31" x14ac:dyDescent="0.2">
      <c r="A809" s="48">
        <v>108463</v>
      </c>
      <c r="B809" s="49">
        <v>108463</v>
      </c>
      <c r="C809" s="50" t="s">
        <v>879</v>
      </c>
      <c r="D809" s="51">
        <v>0</v>
      </c>
      <c r="E809" s="51">
        <v>0</v>
      </c>
      <c r="F809" s="51">
        <v>0</v>
      </c>
      <c r="G809" s="52">
        <v>0</v>
      </c>
      <c r="H809" s="52">
        <v>0</v>
      </c>
      <c r="I809" s="51">
        <v>0</v>
      </c>
      <c r="J809" s="51">
        <v>0</v>
      </c>
      <c r="K809" s="53">
        <v>10.567584530136216</v>
      </c>
      <c r="L809" s="53">
        <v>8.1094268188178891</v>
      </c>
      <c r="M809" s="53">
        <v>378.21869805905806</v>
      </c>
      <c r="N809" s="53">
        <v>1.4622429169937132E-6</v>
      </c>
      <c r="O809" s="53">
        <v>90.912099124633656</v>
      </c>
      <c r="P809" s="53">
        <v>90.912099124633656</v>
      </c>
      <c r="Q809" s="53" t="s">
        <v>71</v>
      </c>
      <c r="R809" s="53" t="s">
        <v>74</v>
      </c>
      <c r="S809" s="53" t="s">
        <v>74</v>
      </c>
      <c r="T809" s="53" t="s">
        <v>74</v>
      </c>
      <c r="U809" s="53" t="s">
        <v>74</v>
      </c>
      <c r="V809" s="53" t="s">
        <v>74</v>
      </c>
      <c r="W809" s="53" t="s">
        <v>74</v>
      </c>
      <c r="X809" s="53" t="s">
        <v>74</v>
      </c>
      <c r="Y809" s="53" t="s">
        <v>74</v>
      </c>
      <c r="Z809" s="53" t="s">
        <v>74</v>
      </c>
      <c r="AA809" s="53" t="s">
        <v>74</v>
      </c>
      <c r="AB809" s="53" t="s">
        <v>74</v>
      </c>
      <c r="AC809" s="53" t="s">
        <v>74</v>
      </c>
      <c r="AD809" s="53" t="s">
        <v>74</v>
      </c>
      <c r="AE809" s="53" t="s">
        <v>74</v>
      </c>
    </row>
    <row r="810" spans="1:31" x14ac:dyDescent="0.2">
      <c r="A810" s="48">
        <v>108598</v>
      </c>
      <c r="B810" s="49">
        <v>108598</v>
      </c>
      <c r="C810" s="50" t="s">
        <v>880</v>
      </c>
      <c r="D810" s="51">
        <v>0</v>
      </c>
      <c r="E810" s="51">
        <v>0</v>
      </c>
      <c r="F810" s="51">
        <v>0</v>
      </c>
      <c r="G810" s="52">
        <v>0</v>
      </c>
      <c r="H810" s="52">
        <v>0</v>
      </c>
      <c r="I810" s="51">
        <v>0</v>
      </c>
      <c r="J810" s="51">
        <v>0</v>
      </c>
      <c r="K810" s="53">
        <v>24.173995025482505</v>
      </c>
      <c r="L810" s="53">
        <v>23.588438993523869</v>
      </c>
      <c r="M810" s="53">
        <v>193.94008511921521</v>
      </c>
      <c r="N810" s="53">
        <v>6.172263439249185E-2</v>
      </c>
      <c r="O810" s="53">
        <v>52.230642454252781</v>
      </c>
      <c r="P810" s="53">
        <v>52.230642454252781</v>
      </c>
      <c r="Q810" s="53" t="s">
        <v>71</v>
      </c>
      <c r="R810" s="53" t="s">
        <v>74</v>
      </c>
      <c r="S810" s="53" t="s">
        <v>74</v>
      </c>
      <c r="T810" s="53" t="s">
        <v>74</v>
      </c>
      <c r="U810" s="53" t="s">
        <v>74</v>
      </c>
      <c r="V810" s="53" t="s">
        <v>74</v>
      </c>
      <c r="W810" s="53" t="s">
        <v>74</v>
      </c>
      <c r="X810" s="53" t="s">
        <v>74</v>
      </c>
      <c r="Y810" s="53" t="s">
        <v>74</v>
      </c>
      <c r="Z810" s="53" t="s">
        <v>74</v>
      </c>
      <c r="AA810" s="53" t="s">
        <v>74</v>
      </c>
      <c r="AB810" s="53" t="s">
        <v>74</v>
      </c>
      <c r="AC810" s="53" t="s">
        <v>74</v>
      </c>
      <c r="AD810" s="53" t="s">
        <v>74</v>
      </c>
      <c r="AE810" s="53" t="s">
        <v>74</v>
      </c>
    </row>
    <row r="811" spans="1:31" x14ac:dyDescent="0.2">
      <c r="A811" s="48">
        <v>108601</v>
      </c>
      <c r="B811" s="49">
        <v>108601</v>
      </c>
      <c r="C811" s="50" t="s">
        <v>881</v>
      </c>
      <c r="D811" s="51">
        <v>0</v>
      </c>
      <c r="E811" s="51">
        <v>0</v>
      </c>
      <c r="F811" s="51">
        <v>0</v>
      </c>
      <c r="G811" s="52">
        <v>0</v>
      </c>
      <c r="H811" s="52">
        <v>0</v>
      </c>
      <c r="I811" s="51">
        <v>0</v>
      </c>
      <c r="J811" s="51">
        <v>0</v>
      </c>
      <c r="K811" s="53" t="s">
        <v>74</v>
      </c>
      <c r="L811" s="53" t="s">
        <v>74</v>
      </c>
      <c r="M811" s="53" t="s">
        <v>74</v>
      </c>
      <c r="N811" s="53" t="s">
        <v>74</v>
      </c>
      <c r="O811" s="53" t="s">
        <v>74</v>
      </c>
      <c r="P811" s="53" t="s">
        <v>74</v>
      </c>
      <c r="Q811" s="53" t="s">
        <v>74</v>
      </c>
      <c r="R811" s="53">
        <v>3.1603774490779643E-7</v>
      </c>
      <c r="S811" s="53">
        <v>1.866867233029216E-7</v>
      </c>
      <c r="T811" s="53">
        <v>5.9581827130241736E-8</v>
      </c>
      <c r="U811" s="53">
        <v>3.519559373704272E-8</v>
      </c>
      <c r="V811" s="53">
        <v>2.4591460376911484E-7</v>
      </c>
      <c r="W811" s="53">
        <v>1.4526426773291345E-7</v>
      </c>
      <c r="X811" s="53">
        <v>8.1775088041927563E-9</v>
      </c>
      <c r="Y811" s="53">
        <v>4.8305379595748326E-9</v>
      </c>
      <c r="Z811" s="53">
        <v>5.4940397465303433E-8</v>
      </c>
      <c r="AA811" s="53">
        <v>3.2453853835560048E-8</v>
      </c>
      <c r="AB811" s="53">
        <v>1.5653905601404353E-7</v>
      </c>
      <c r="AC811" s="53">
        <v>9.2469218968513661E-8</v>
      </c>
      <c r="AD811" s="53" t="s">
        <v>71</v>
      </c>
      <c r="AE811" s="53" t="s">
        <v>71</v>
      </c>
    </row>
    <row r="812" spans="1:31" x14ac:dyDescent="0.2">
      <c r="A812" s="48">
        <v>108623</v>
      </c>
      <c r="B812" s="49">
        <v>108623</v>
      </c>
      <c r="C812" s="50" t="s">
        <v>882</v>
      </c>
      <c r="D812" s="51">
        <v>0</v>
      </c>
      <c r="E812" s="51">
        <v>0</v>
      </c>
      <c r="F812" s="51">
        <v>0</v>
      </c>
      <c r="G812" s="52">
        <v>0</v>
      </c>
      <c r="H812" s="52">
        <v>0</v>
      </c>
      <c r="I812" s="51">
        <v>0</v>
      </c>
      <c r="J812" s="51">
        <v>0</v>
      </c>
      <c r="K812" s="53">
        <v>5.5709011839666642</v>
      </c>
      <c r="L812" s="53">
        <v>4.3234171156389802</v>
      </c>
      <c r="M812" s="53">
        <v>245.97811141593021</v>
      </c>
      <c r="N812" s="53">
        <v>4.6940956515807057E-3</v>
      </c>
      <c r="O812" s="53">
        <v>49.038870886898344</v>
      </c>
      <c r="P812" s="53">
        <v>49.038870886898344</v>
      </c>
      <c r="Q812" s="53" t="s">
        <v>73</v>
      </c>
      <c r="R812" s="53" t="s">
        <v>74</v>
      </c>
      <c r="S812" s="53" t="s">
        <v>74</v>
      </c>
      <c r="T812" s="53" t="s">
        <v>74</v>
      </c>
      <c r="U812" s="53" t="s">
        <v>74</v>
      </c>
      <c r="V812" s="53" t="s">
        <v>74</v>
      </c>
      <c r="W812" s="53" t="s">
        <v>74</v>
      </c>
      <c r="X812" s="53" t="s">
        <v>74</v>
      </c>
      <c r="Y812" s="53" t="s">
        <v>74</v>
      </c>
      <c r="Z812" s="53" t="s">
        <v>74</v>
      </c>
      <c r="AA812" s="53" t="s">
        <v>74</v>
      </c>
      <c r="AB812" s="53" t="s">
        <v>74</v>
      </c>
      <c r="AC812" s="53" t="s">
        <v>74</v>
      </c>
      <c r="AD812" s="53" t="s">
        <v>74</v>
      </c>
      <c r="AE812" s="53" t="s">
        <v>74</v>
      </c>
    </row>
    <row r="813" spans="1:31" x14ac:dyDescent="0.2">
      <c r="A813" s="48">
        <v>108656</v>
      </c>
      <c r="B813" s="49">
        <v>108656</v>
      </c>
      <c r="C813" s="57" t="s">
        <v>883</v>
      </c>
      <c r="D813" s="51">
        <v>0</v>
      </c>
      <c r="E813" s="51">
        <v>0</v>
      </c>
      <c r="F813" s="51">
        <v>0</v>
      </c>
      <c r="G813" s="52">
        <v>0</v>
      </c>
      <c r="H813" s="52">
        <v>0</v>
      </c>
      <c r="I813" s="51">
        <v>0</v>
      </c>
      <c r="J813" s="51">
        <v>1.7045974358974361</v>
      </c>
      <c r="K813" s="53" t="s">
        <v>74</v>
      </c>
      <c r="L813" s="53" t="s">
        <v>74</v>
      </c>
      <c r="M813" s="53" t="s">
        <v>74</v>
      </c>
      <c r="N813" s="53" t="s">
        <v>74</v>
      </c>
      <c r="O813" s="53" t="s">
        <v>74</v>
      </c>
      <c r="P813" s="53" t="s">
        <v>74</v>
      </c>
      <c r="Q813" s="53" t="s">
        <v>74</v>
      </c>
      <c r="R813" s="53" t="s">
        <v>74</v>
      </c>
      <c r="S813" s="53" t="s">
        <v>74</v>
      </c>
      <c r="T813" s="53" t="s">
        <v>74</v>
      </c>
      <c r="U813" s="53" t="s">
        <v>74</v>
      </c>
      <c r="V813" s="53" t="s">
        <v>74</v>
      </c>
      <c r="W813" s="53" t="s">
        <v>74</v>
      </c>
      <c r="X813" s="53" t="s">
        <v>74</v>
      </c>
      <c r="Y813" s="53" t="s">
        <v>74</v>
      </c>
      <c r="Z813" s="53" t="s">
        <v>74</v>
      </c>
      <c r="AA813" s="53" t="s">
        <v>74</v>
      </c>
      <c r="AB813" s="53" t="s">
        <v>74</v>
      </c>
      <c r="AC813" s="53" t="s">
        <v>74</v>
      </c>
      <c r="AD813" s="53" t="s">
        <v>74</v>
      </c>
      <c r="AE813" s="53" t="s">
        <v>74</v>
      </c>
    </row>
    <row r="814" spans="1:31" x14ac:dyDescent="0.2">
      <c r="A814" s="48">
        <v>108678</v>
      </c>
      <c r="B814" s="49">
        <v>108678</v>
      </c>
      <c r="C814" s="50" t="s">
        <v>884</v>
      </c>
      <c r="D814" s="51">
        <v>0</v>
      </c>
      <c r="E814" s="51">
        <v>0</v>
      </c>
      <c r="F814" s="51">
        <v>0</v>
      </c>
      <c r="G814" s="52">
        <v>0</v>
      </c>
      <c r="H814" s="52">
        <v>0</v>
      </c>
      <c r="I814" s="51">
        <v>0</v>
      </c>
      <c r="J814" s="51">
        <v>11.763358974358974</v>
      </c>
      <c r="K814" s="53">
        <v>9.7090917599251363E-3</v>
      </c>
      <c r="L814" s="53">
        <v>5.6050956333713068E-3</v>
      </c>
      <c r="M814" s="53">
        <v>298.58674160300114</v>
      </c>
      <c r="N814" s="53">
        <v>1.0357732430183544E-3</v>
      </c>
      <c r="O814" s="53">
        <v>2.2205647799417481</v>
      </c>
      <c r="P814" s="53">
        <v>2.2205647799417485</v>
      </c>
      <c r="Q814" s="53" t="s">
        <v>71</v>
      </c>
      <c r="R814" s="53" t="s">
        <v>74</v>
      </c>
      <c r="S814" s="53" t="s">
        <v>74</v>
      </c>
      <c r="T814" s="53" t="s">
        <v>74</v>
      </c>
      <c r="U814" s="53" t="s">
        <v>74</v>
      </c>
      <c r="V814" s="53" t="s">
        <v>74</v>
      </c>
      <c r="W814" s="53" t="s">
        <v>74</v>
      </c>
      <c r="X814" s="53" t="s">
        <v>74</v>
      </c>
      <c r="Y814" s="53" t="s">
        <v>74</v>
      </c>
      <c r="Z814" s="53" t="s">
        <v>74</v>
      </c>
      <c r="AA814" s="53" t="s">
        <v>74</v>
      </c>
      <c r="AB814" s="53" t="s">
        <v>74</v>
      </c>
      <c r="AC814" s="53" t="s">
        <v>74</v>
      </c>
      <c r="AD814" s="53" t="s">
        <v>74</v>
      </c>
      <c r="AE814" s="53" t="s">
        <v>74</v>
      </c>
    </row>
    <row r="815" spans="1:31" x14ac:dyDescent="0.2">
      <c r="A815" s="48">
        <v>108689</v>
      </c>
      <c r="B815" s="49">
        <v>108689</v>
      </c>
      <c r="C815" s="50" t="s">
        <v>885</v>
      </c>
      <c r="D815" s="51">
        <v>0</v>
      </c>
      <c r="E815" s="51">
        <v>0</v>
      </c>
      <c r="F815" s="51">
        <v>0</v>
      </c>
      <c r="G815" s="52">
        <v>0</v>
      </c>
      <c r="H815" s="52">
        <v>0</v>
      </c>
      <c r="I815" s="51">
        <v>0</v>
      </c>
      <c r="J815" s="51">
        <v>0</v>
      </c>
      <c r="K815" s="53">
        <v>5.6234659416851569</v>
      </c>
      <c r="L815" s="53">
        <v>1.2339512907197188</v>
      </c>
      <c r="M815" s="53">
        <v>573.69382670787991</v>
      </c>
      <c r="N815" s="53">
        <v>1.3182931562848339E-3</v>
      </c>
      <c r="O815" s="53">
        <v>6.4563554319224963</v>
      </c>
      <c r="P815" s="53">
        <v>6.4563554319224989</v>
      </c>
      <c r="Q815" s="53" t="s">
        <v>71</v>
      </c>
      <c r="R815" s="53" t="s">
        <v>74</v>
      </c>
      <c r="S815" s="53" t="s">
        <v>74</v>
      </c>
      <c r="T815" s="53" t="s">
        <v>74</v>
      </c>
      <c r="U815" s="53" t="s">
        <v>74</v>
      </c>
      <c r="V815" s="53" t="s">
        <v>74</v>
      </c>
      <c r="W815" s="53" t="s">
        <v>74</v>
      </c>
      <c r="X815" s="53" t="s">
        <v>74</v>
      </c>
      <c r="Y815" s="53" t="s">
        <v>74</v>
      </c>
      <c r="Z815" s="53" t="s">
        <v>74</v>
      </c>
      <c r="AA815" s="53" t="s">
        <v>74</v>
      </c>
      <c r="AB815" s="53" t="s">
        <v>74</v>
      </c>
      <c r="AC815" s="53" t="s">
        <v>74</v>
      </c>
      <c r="AD815" s="53" t="s">
        <v>74</v>
      </c>
      <c r="AE815" s="53" t="s">
        <v>74</v>
      </c>
    </row>
    <row r="816" spans="1:31" x14ac:dyDescent="0.2">
      <c r="A816" s="48">
        <v>108690</v>
      </c>
      <c r="B816" s="49">
        <v>108690</v>
      </c>
      <c r="C816" s="50" t="s">
        <v>886</v>
      </c>
      <c r="D816" s="51">
        <v>0</v>
      </c>
      <c r="E816" s="51">
        <v>0</v>
      </c>
      <c r="F816" s="51">
        <v>0</v>
      </c>
      <c r="G816" s="52">
        <v>0</v>
      </c>
      <c r="H816" s="52">
        <v>0</v>
      </c>
      <c r="I816" s="51">
        <v>0</v>
      </c>
      <c r="J816" s="51">
        <v>0</v>
      </c>
      <c r="K816" s="53">
        <v>0.41441328158218099</v>
      </c>
      <c r="L816" s="53">
        <v>0.36350257767410499</v>
      </c>
      <c r="M816" s="53">
        <v>542.32325730372543</v>
      </c>
      <c r="N816" s="53">
        <v>2.0707085534039115E-2</v>
      </c>
      <c r="O816" s="53">
        <v>36.787830705290247</v>
      </c>
      <c r="P816" s="53">
        <v>36.787830705290247</v>
      </c>
      <c r="Q816" s="53" t="s">
        <v>73</v>
      </c>
      <c r="R816" s="53" t="s">
        <v>74</v>
      </c>
      <c r="S816" s="53" t="s">
        <v>74</v>
      </c>
      <c r="T816" s="53" t="s">
        <v>74</v>
      </c>
      <c r="U816" s="53" t="s">
        <v>74</v>
      </c>
      <c r="V816" s="53" t="s">
        <v>74</v>
      </c>
      <c r="W816" s="53" t="s">
        <v>74</v>
      </c>
      <c r="X816" s="53" t="s">
        <v>74</v>
      </c>
      <c r="Y816" s="53" t="s">
        <v>74</v>
      </c>
      <c r="Z816" s="53" t="s">
        <v>74</v>
      </c>
      <c r="AA816" s="53" t="s">
        <v>74</v>
      </c>
      <c r="AB816" s="53" t="s">
        <v>74</v>
      </c>
      <c r="AC816" s="53" t="s">
        <v>74</v>
      </c>
      <c r="AD816" s="53" t="s">
        <v>74</v>
      </c>
      <c r="AE816" s="53" t="s">
        <v>74</v>
      </c>
    </row>
    <row r="817" spans="1:31" x14ac:dyDescent="0.2">
      <c r="A817" s="48">
        <v>108703</v>
      </c>
      <c r="B817" s="49">
        <v>108703</v>
      </c>
      <c r="C817" s="50" t="s">
        <v>887</v>
      </c>
      <c r="D817" s="51">
        <v>0</v>
      </c>
      <c r="E817" s="51">
        <v>0</v>
      </c>
      <c r="F817" s="51">
        <v>0</v>
      </c>
      <c r="G817" s="52">
        <v>0</v>
      </c>
      <c r="H817" s="52">
        <v>0</v>
      </c>
      <c r="I817" s="51">
        <v>0</v>
      </c>
      <c r="J817" s="51">
        <v>0</v>
      </c>
      <c r="K817" s="53">
        <v>5.8247014341115246</v>
      </c>
      <c r="L817" s="53">
        <v>5.778256203216273</v>
      </c>
      <c r="M817" s="53">
        <v>1740.4173670114869</v>
      </c>
      <c r="N817" s="53">
        <v>1.3722975310762622</v>
      </c>
      <c r="O817" s="53">
        <v>33.017090340298822</v>
      </c>
      <c r="P817" s="53">
        <v>33.017090340298829</v>
      </c>
      <c r="Q817" s="53" t="s">
        <v>71</v>
      </c>
      <c r="R817" s="53" t="s">
        <v>74</v>
      </c>
      <c r="S817" s="53" t="s">
        <v>74</v>
      </c>
      <c r="T817" s="53" t="s">
        <v>74</v>
      </c>
      <c r="U817" s="53" t="s">
        <v>74</v>
      </c>
      <c r="V817" s="53" t="s">
        <v>74</v>
      </c>
      <c r="W817" s="53" t="s">
        <v>74</v>
      </c>
      <c r="X817" s="53" t="s">
        <v>74</v>
      </c>
      <c r="Y817" s="53" t="s">
        <v>74</v>
      </c>
      <c r="Z817" s="53" t="s">
        <v>74</v>
      </c>
      <c r="AA817" s="53" t="s">
        <v>74</v>
      </c>
      <c r="AB817" s="53" t="s">
        <v>74</v>
      </c>
      <c r="AC817" s="53" t="s">
        <v>74</v>
      </c>
      <c r="AD817" s="53" t="s">
        <v>74</v>
      </c>
      <c r="AE817" s="53" t="s">
        <v>74</v>
      </c>
    </row>
    <row r="818" spans="1:31" x14ac:dyDescent="0.2">
      <c r="A818" s="48">
        <v>108781</v>
      </c>
      <c r="B818" s="49">
        <v>108781</v>
      </c>
      <c r="C818" s="50" t="s">
        <v>888</v>
      </c>
      <c r="D818" s="51">
        <v>0</v>
      </c>
      <c r="E818" s="51">
        <v>0</v>
      </c>
      <c r="F818" s="51">
        <v>0</v>
      </c>
      <c r="G818" s="52">
        <v>0</v>
      </c>
      <c r="H818" s="52">
        <v>0</v>
      </c>
      <c r="I818" s="51">
        <v>0</v>
      </c>
      <c r="J818" s="51">
        <v>0</v>
      </c>
      <c r="K818" s="53">
        <v>5.6715954733244143</v>
      </c>
      <c r="L818" s="53">
        <v>5.5230367890757321</v>
      </c>
      <c r="M818" s="53">
        <v>26.127632377342689</v>
      </c>
      <c r="N818" s="53">
        <v>4.1358622189109523E-10</v>
      </c>
      <c r="O818" s="53">
        <v>6.5273965972386758</v>
      </c>
      <c r="P818" s="53">
        <v>6.5273965972386758</v>
      </c>
      <c r="Q818" s="53" t="s">
        <v>71</v>
      </c>
      <c r="R818" s="53">
        <v>1.3443997435553032E-7</v>
      </c>
      <c r="S818" s="53" t="s">
        <v>74</v>
      </c>
      <c r="T818" s="53">
        <v>1.0169759899605585E-7</v>
      </c>
      <c r="U818" s="53" t="s">
        <v>74</v>
      </c>
      <c r="V818" s="53">
        <v>1.3081050154032897E-7</v>
      </c>
      <c r="W818" s="53" t="s">
        <v>74</v>
      </c>
      <c r="X818" s="53">
        <v>1.0082178784032912E-10</v>
      </c>
      <c r="Y818" s="53" t="s">
        <v>74</v>
      </c>
      <c r="Z818" s="53">
        <v>3.2680039482578964E-8</v>
      </c>
      <c r="AA818" s="53" t="s">
        <v>74</v>
      </c>
      <c r="AB818" s="53">
        <v>4.0136790651441773E-8</v>
      </c>
      <c r="AC818" s="53" t="s">
        <v>74</v>
      </c>
      <c r="AD818" s="53" t="s">
        <v>71</v>
      </c>
      <c r="AE818" s="53" t="s">
        <v>74</v>
      </c>
    </row>
    <row r="819" spans="1:31" x14ac:dyDescent="0.2">
      <c r="A819" s="48">
        <v>108805</v>
      </c>
      <c r="B819" s="49">
        <v>108805</v>
      </c>
      <c r="C819" s="50" t="s">
        <v>889</v>
      </c>
      <c r="D819" s="51">
        <v>0</v>
      </c>
      <c r="E819" s="51">
        <v>0</v>
      </c>
      <c r="F819" s="51">
        <v>0</v>
      </c>
      <c r="G819" s="52">
        <v>0</v>
      </c>
      <c r="H819" s="52">
        <v>0</v>
      </c>
      <c r="I819" s="51">
        <v>0</v>
      </c>
      <c r="J819" s="51">
        <v>0</v>
      </c>
      <c r="K819" s="53">
        <v>14.333893310791781</v>
      </c>
      <c r="L819" s="53">
        <v>14.04036048693087</v>
      </c>
      <c r="M819" s="53">
        <v>60.68502979556925</v>
      </c>
      <c r="N819" s="53">
        <v>9.1417654970441725E-11</v>
      </c>
      <c r="O819" s="53">
        <v>16.380507479965139</v>
      </c>
      <c r="P819" s="53">
        <v>16.380507479965139</v>
      </c>
      <c r="Q819" s="53" t="s">
        <v>73</v>
      </c>
      <c r="R819" s="53" t="s">
        <v>74</v>
      </c>
      <c r="S819" s="53" t="s">
        <v>74</v>
      </c>
      <c r="T819" s="53" t="s">
        <v>74</v>
      </c>
      <c r="U819" s="53" t="s">
        <v>74</v>
      </c>
      <c r="V819" s="53" t="s">
        <v>74</v>
      </c>
      <c r="W819" s="53" t="s">
        <v>74</v>
      </c>
      <c r="X819" s="53" t="s">
        <v>74</v>
      </c>
      <c r="Y819" s="53" t="s">
        <v>74</v>
      </c>
      <c r="Z819" s="53" t="s">
        <v>74</v>
      </c>
      <c r="AA819" s="53" t="s">
        <v>74</v>
      </c>
      <c r="AB819" s="53" t="s">
        <v>74</v>
      </c>
      <c r="AC819" s="53" t="s">
        <v>74</v>
      </c>
      <c r="AD819" s="53" t="s">
        <v>74</v>
      </c>
      <c r="AE819" s="53" t="s">
        <v>74</v>
      </c>
    </row>
    <row r="820" spans="1:31" x14ac:dyDescent="0.2">
      <c r="A820" s="48">
        <v>108827</v>
      </c>
      <c r="B820" s="49">
        <v>108827</v>
      </c>
      <c r="C820" s="57" t="s">
        <v>890</v>
      </c>
      <c r="D820" s="51">
        <v>0</v>
      </c>
      <c r="E820" s="51">
        <v>0</v>
      </c>
      <c r="F820" s="51">
        <v>0</v>
      </c>
      <c r="G820" s="52">
        <v>0</v>
      </c>
      <c r="H820" s="52">
        <v>0</v>
      </c>
      <c r="I820" s="51">
        <v>0</v>
      </c>
      <c r="J820" s="51">
        <v>2.0860102564102574</v>
      </c>
      <c r="K820" s="53" t="s">
        <v>74</v>
      </c>
      <c r="L820" s="53" t="s">
        <v>74</v>
      </c>
      <c r="M820" s="53" t="s">
        <v>74</v>
      </c>
      <c r="N820" s="53" t="s">
        <v>74</v>
      </c>
      <c r="O820" s="53" t="s">
        <v>74</v>
      </c>
      <c r="P820" s="53" t="s">
        <v>74</v>
      </c>
      <c r="Q820" s="53" t="s">
        <v>74</v>
      </c>
      <c r="R820" s="53" t="s">
        <v>74</v>
      </c>
      <c r="S820" s="53" t="s">
        <v>74</v>
      </c>
      <c r="T820" s="53" t="s">
        <v>74</v>
      </c>
      <c r="U820" s="53" t="s">
        <v>74</v>
      </c>
      <c r="V820" s="53" t="s">
        <v>74</v>
      </c>
      <c r="W820" s="53" t="s">
        <v>74</v>
      </c>
      <c r="X820" s="53" t="s">
        <v>74</v>
      </c>
      <c r="Y820" s="53" t="s">
        <v>74</v>
      </c>
      <c r="Z820" s="53" t="s">
        <v>74</v>
      </c>
      <c r="AA820" s="53" t="s">
        <v>74</v>
      </c>
      <c r="AB820" s="53" t="s">
        <v>74</v>
      </c>
      <c r="AC820" s="53" t="s">
        <v>74</v>
      </c>
      <c r="AD820" s="53" t="s">
        <v>74</v>
      </c>
      <c r="AE820" s="53" t="s">
        <v>74</v>
      </c>
    </row>
    <row r="821" spans="1:31" x14ac:dyDescent="0.2">
      <c r="A821" s="48">
        <v>108838</v>
      </c>
      <c r="B821" s="49">
        <v>108838</v>
      </c>
      <c r="C821" s="50" t="s">
        <v>891</v>
      </c>
      <c r="D821" s="51">
        <v>0</v>
      </c>
      <c r="E821" s="51">
        <v>0</v>
      </c>
      <c r="F821" s="51">
        <v>0</v>
      </c>
      <c r="G821" s="52">
        <v>0</v>
      </c>
      <c r="H821" s="52">
        <v>0</v>
      </c>
      <c r="I821" s="51">
        <v>0</v>
      </c>
      <c r="J821" s="51">
        <v>2.6813846153846153</v>
      </c>
      <c r="K821" s="53">
        <v>8.1597867037058527E-2</v>
      </c>
      <c r="L821" s="53">
        <v>8.2753026148030456E-2</v>
      </c>
      <c r="M821" s="53">
        <v>44.039380646525665</v>
      </c>
      <c r="N821" s="53">
        <v>4.920283223557545E-3</v>
      </c>
      <c r="O821" s="53">
        <v>2.509515189173178</v>
      </c>
      <c r="P821" s="53">
        <v>2.5095151891731775</v>
      </c>
      <c r="Q821" s="53" t="s">
        <v>71</v>
      </c>
      <c r="R821" s="53" t="s">
        <v>74</v>
      </c>
      <c r="S821" s="53" t="s">
        <v>74</v>
      </c>
      <c r="T821" s="53" t="s">
        <v>74</v>
      </c>
      <c r="U821" s="53" t="s">
        <v>74</v>
      </c>
      <c r="V821" s="53" t="s">
        <v>74</v>
      </c>
      <c r="W821" s="53" t="s">
        <v>74</v>
      </c>
      <c r="X821" s="53" t="s">
        <v>74</v>
      </c>
      <c r="Y821" s="53" t="s">
        <v>74</v>
      </c>
      <c r="Z821" s="53" t="s">
        <v>74</v>
      </c>
      <c r="AA821" s="53" t="s">
        <v>74</v>
      </c>
      <c r="AB821" s="53" t="s">
        <v>74</v>
      </c>
      <c r="AC821" s="53" t="s">
        <v>74</v>
      </c>
      <c r="AD821" s="53" t="s">
        <v>74</v>
      </c>
      <c r="AE821" s="53" t="s">
        <v>74</v>
      </c>
    </row>
    <row r="822" spans="1:31" x14ac:dyDescent="0.2">
      <c r="A822" s="48">
        <v>108849</v>
      </c>
      <c r="B822" s="49">
        <v>108849</v>
      </c>
      <c r="C822" s="50" t="s">
        <v>892</v>
      </c>
      <c r="D822" s="51">
        <v>0</v>
      </c>
      <c r="E822" s="51">
        <v>0</v>
      </c>
      <c r="F822" s="51">
        <v>0</v>
      </c>
      <c r="G822" s="52">
        <v>0</v>
      </c>
      <c r="H822" s="52">
        <v>0</v>
      </c>
      <c r="I822" s="51">
        <v>0</v>
      </c>
      <c r="J822" s="51">
        <v>1.351720512820513</v>
      </c>
      <c r="K822" s="53">
        <v>3.134306996386578E-2</v>
      </c>
      <c r="L822" s="53">
        <v>3.1332886093763113E-2</v>
      </c>
      <c r="M822" s="53">
        <v>19.981326171977365</v>
      </c>
      <c r="N822" s="53">
        <v>2.4539625594399849E-3</v>
      </c>
      <c r="O822" s="53">
        <v>1.0111300712231412</v>
      </c>
      <c r="P822" s="53">
        <v>1.0111300712231412</v>
      </c>
      <c r="Q822" s="53" t="s">
        <v>73</v>
      </c>
      <c r="R822" s="53" t="s">
        <v>74</v>
      </c>
      <c r="S822" s="53" t="s">
        <v>74</v>
      </c>
      <c r="T822" s="53" t="s">
        <v>74</v>
      </c>
      <c r="U822" s="53" t="s">
        <v>74</v>
      </c>
      <c r="V822" s="53" t="s">
        <v>74</v>
      </c>
      <c r="W822" s="53" t="s">
        <v>74</v>
      </c>
      <c r="X822" s="53" t="s">
        <v>74</v>
      </c>
      <c r="Y822" s="53" t="s">
        <v>74</v>
      </c>
      <c r="Z822" s="53" t="s">
        <v>74</v>
      </c>
      <c r="AA822" s="53" t="s">
        <v>74</v>
      </c>
      <c r="AB822" s="53" t="s">
        <v>74</v>
      </c>
      <c r="AC822" s="53" t="s">
        <v>74</v>
      </c>
      <c r="AD822" s="53" t="s">
        <v>74</v>
      </c>
      <c r="AE822" s="53" t="s">
        <v>74</v>
      </c>
    </row>
    <row r="823" spans="1:31" x14ac:dyDescent="0.2">
      <c r="A823" s="48">
        <v>108850</v>
      </c>
      <c r="B823" s="49">
        <v>108850</v>
      </c>
      <c r="C823" s="50" t="s">
        <v>893</v>
      </c>
      <c r="D823" s="51">
        <v>0</v>
      </c>
      <c r="E823" s="51">
        <v>0</v>
      </c>
      <c r="F823" s="51">
        <v>0</v>
      </c>
      <c r="G823" s="52">
        <v>0</v>
      </c>
      <c r="H823" s="52">
        <v>0</v>
      </c>
      <c r="I823" s="51">
        <v>0</v>
      </c>
      <c r="J823" s="51">
        <v>0</v>
      </c>
      <c r="K823" s="53">
        <v>1.4394407576895913</v>
      </c>
      <c r="L823" s="53">
        <v>1.4106617334129752</v>
      </c>
      <c r="M823" s="53">
        <v>800.63847679531102</v>
      </c>
      <c r="N823" s="53">
        <v>0.10817383374847439</v>
      </c>
      <c r="O823" s="53">
        <v>14.80262742582425</v>
      </c>
      <c r="P823" s="53">
        <v>14.80262742582425</v>
      </c>
      <c r="Q823" s="53" t="s">
        <v>71</v>
      </c>
      <c r="R823" s="53" t="s">
        <v>74</v>
      </c>
      <c r="S823" s="53" t="s">
        <v>74</v>
      </c>
      <c r="T823" s="53" t="s">
        <v>74</v>
      </c>
      <c r="U823" s="53" t="s">
        <v>74</v>
      </c>
      <c r="V823" s="53" t="s">
        <v>74</v>
      </c>
      <c r="W823" s="53" t="s">
        <v>74</v>
      </c>
      <c r="X823" s="53" t="s">
        <v>74</v>
      </c>
      <c r="Y823" s="53" t="s">
        <v>74</v>
      </c>
      <c r="Z823" s="53" t="s">
        <v>74</v>
      </c>
      <c r="AA823" s="53" t="s">
        <v>74</v>
      </c>
      <c r="AB823" s="53" t="s">
        <v>74</v>
      </c>
      <c r="AC823" s="53" t="s">
        <v>74</v>
      </c>
      <c r="AD823" s="53" t="s">
        <v>74</v>
      </c>
      <c r="AE823" s="53" t="s">
        <v>74</v>
      </c>
    </row>
    <row r="824" spans="1:31" x14ac:dyDescent="0.2">
      <c r="A824" s="48">
        <v>108861</v>
      </c>
      <c r="B824" s="49">
        <v>108861</v>
      </c>
      <c r="C824" s="50" t="s">
        <v>894</v>
      </c>
      <c r="D824" s="51">
        <v>0</v>
      </c>
      <c r="E824" s="51">
        <v>0</v>
      </c>
      <c r="F824" s="51">
        <v>0</v>
      </c>
      <c r="G824" s="52">
        <v>0</v>
      </c>
      <c r="H824" s="52">
        <v>0</v>
      </c>
      <c r="I824" s="51">
        <v>0</v>
      </c>
      <c r="J824" s="51">
        <v>0</v>
      </c>
      <c r="K824" s="53">
        <v>3.3644280864156455</v>
      </c>
      <c r="L824" s="53">
        <v>3.3376196430738672</v>
      </c>
      <c r="M824" s="53">
        <v>1354.8290975603438</v>
      </c>
      <c r="N824" s="53">
        <v>0.58574960542575938</v>
      </c>
      <c r="O824" s="53">
        <v>28.16174811520294</v>
      </c>
      <c r="P824" s="53">
        <v>28.161748115202943</v>
      </c>
      <c r="Q824" s="53" t="s">
        <v>73</v>
      </c>
      <c r="R824" s="53" t="s">
        <v>74</v>
      </c>
      <c r="S824" s="53" t="s">
        <v>74</v>
      </c>
      <c r="T824" s="53" t="s">
        <v>74</v>
      </c>
      <c r="U824" s="53" t="s">
        <v>74</v>
      </c>
      <c r="V824" s="53" t="s">
        <v>74</v>
      </c>
      <c r="W824" s="53" t="s">
        <v>74</v>
      </c>
      <c r="X824" s="53" t="s">
        <v>74</v>
      </c>
      <c r="Y824" s="53" t="s">
        <v>74</v>
      </c>
      <c r="Z824" s="53" t="s">
        <v>74</v>
      </c>
      <c r="AA824" s="53" t="s">
        <v>74</v>
      </c>
      <c r="AB824" s="53" t="s">
        <v>74</v>
      </c>
      <c r="AC824" s="53" t="s">
        <v>74</v>
      </c>
      <c r="AD824" s="53" t="s">
        <v>74</v>
      </c>
      <c r="AE824" s="53" t="s">
        <v>74</v>
      </c>
    </row>
    <row r="825" spans="1:31" x14ac:dyDescent="0.2">
      <c r="A825" s="48">
        <v>108872</v>
      </c>
      <c r="B825" s="49">
        <v>108872</v>
      </c>
      <c r="C825" s="50" t="s">
        <v>895</v>
      </c>
      <c r="D825" s="51">
        <v>0</v>
      </c>
      <c r="E825" s="51">
        <v>0</v>
      </c>
      <c r="F825" s="51">
        <v>0</v>
      </c>
      <c r="G825" s="52">
        <v>0</v>
      </c>
      <c r="H825" s="52">
        <v>0</v>
      </c>
      <c r="I825" s="51">
        <v>0</v>
      </c>
      <c r="J825" s="51">
        <v>1.6979512820512821</v>
      </c>
      <c r="K825" s="53">
        <v>4.5836923127535952E-4</v>
      </c>
      <c r="L825" s="53">
        <v>1.8877598460433241E-4</v>
      </c>
      <c r="M825" s="53">
        <v>90.640415682295284</v>
      </c>
      <c r="N825" s="53">
        <v>1.7540651145057007E-5</v>
      </c>
      <c r="O825" s="53">
        <v>0.10978907894107116</v>
      </c>
      <c r="P825" s="53">
        <v>0.10978907894107116</v>
      </c>
      <c r="Q825" s="53" t="s">
        <v>71</v>
      </c>
      <c r="R825" s="53" t="s">
        <v>74</v>
      </c>
      <c r="S825" s="53" t="s">
        <v>74</v>
      </c>
      <c r="T825" s="53" t="s">
        <v>74</v>
      </c>
      <c r="U825" s="53" t="s">
        <v>74</v>
      </c>
      <c r="V825" s="53" t="s">
        <v>74</v>
      </c>
      <c r="W825" s="53" t="s">
        <v>74</v>
      </c>
      <c r="X825" s="53" t="s">
        <v>74</v>
      </c>
      <c r="Y825" s="53" t="s">
        <v>74</v>
      </c>
      <c r="Z825" s="53" t="s">
        <v>74</v>
      </c>
      <c r="AA825" s="53" t="s">
        <v>74</v>
      </c>
      <c r="AB825" s="53" t="s">
        <v>74</v>
      </c>
      <c r="AC825" s="53" t="s">
        <v>74</v>
      </c>
      <c r="AD825" s="53" t="s">
        <v>74</v>
      </c>
      <c r="AE825" s="53" t="s">
        <v>74</v>
      </c>
    </row>
    <row r="826" spans="1:31" x14ac:dyDescent="0.2">
      <c r="A826" s="48">
        <v>108883</v>
      </c>
      <c r="B826" s="49">
        <v>108883</v>
      </c>
      <c r="C826" s="50" t="s">
        <v>896</v>
      </c>
      <c r="D826" s="51">
        <v>0</v>
      </c>
      <c r="E826" s="51">
        <v>0</v>
      </c>
      <c r="F826" s="51">
        <v>0</v>
      </c>
      <c r="G826" s="52">
        <v>0</v>
      </c>
      <c r="H826" s="52">
        <v>0</v>
      </c>
      <c r="I826" s="51">
        <v>0</v>
      </c>
      <c r="J826" s="51">
        <v>4.0047179487179489</v>
      </c>
      <c r="K826" s="53">
        <v>1.3126719036621408E-2</v>
      </c>
      <c r="L826" s="53">
        <v>1.2421127145783351E-2</v>
      </c>
      <c r="M826" s="53">
        <v>55.924457073513835</v>
      </c>
      <c r="N826" s="53">
        <v>1.1636781053243534E-3</v>
      </c>
      <c r="O826" s="53">
        <v>0.69590270572036117</v>
      </c>
      <c r="P826" s="53">
        <v>0.69590270572036117</v>
      </c>
      <c r="Q826" s="53" t="s">
        <v>71</v>
      </c>
      <c r="R826" s="53">
        <v>3.1726704041700169E-12</v>
      </c>
      <c r="S826" s="53">
        <v>9.6188202499288712E-8</v>
      </c>
      <c r="T826" s="53">
        <v>3.1811908031440648E-12</v>
      </c>
      <c r="U826" s="53">
        <v>9.9036835052899116E-9</v>
      </c>
      <c r="V826" s="53">
        <v>3.2879661946041803E-9</v>
      </c>
      <c r="W826" s="53">
        <v>1.78381889396906E-8</v>
      </c>
      <c r="X826" s="53">
        <v>2.1138764585076791E-11</v>
      </c>
      <c r="Y826" s="53">
        <v>9.8516432332418592E-10</v>
      </c>
      <c r="Z826" s="53">
        <v>4.2829633454090126E-11</v>
      </c>
      <c r="AA826" s="53">
        <v>7.9587666762990491E-9</v>
      </c>
      <c r="AB826" s="53">
        <v>5.205259323706979E-10</v>
      </c>
      <c r="AC826" s="53">
        <v>9.4120877708269578E-9</v>
      </c>
      <c r="AD826" s="53" t="s">
        <v>71</v>
      </c>
      <c r="AE826" s="53" t="s">
        <v>71</v>
      </c>
    </row>
    <row r="827" spans="1:31" x14ac:dyDescent="0.2">
      <c r="A827" s="48">
        <v>108894</v>
      </c>
      <c r="B827" s="49">
        <v>108894</v>
      </c>
      <c r="C827" s="50" t="s">
        <v>897</v>
      </c>
      <c r="D827" s="51">
        <v>0</v>
      </c>
      <c r="E827" s="51">
        <v>0</v>
      </c>
      <c r="F827" s="51">
        <v>0</v>
      </c>
      <c r="G827" s="52">
        <v>0</v>
      </c>
      <c r="H827" s="52">
        <v>0</v>
      </c>
      <c r="I827" s="51">
        <v>0</v>
      </c>
      <c r="J827" s="51">
        <v>0</v>
      </c>
      <c r="K827" s="53">
        <v>2.4891089311028298</v>
      </c>
      <c r="L827" s="53">
        <v>2.4400347087201744</v>
      </c>
      <c r="M827" s="53">
        <v>41.360865382190141</v>
      </c>
      <c r="N827" s="53">
        <v>5.7535155455160997E-2</v>
      </c>
      <c r="O827" s="53">
        <v>4.5397518536271626</v>
      </c>
      <c r="P827" s="53">
        <v>4.5397518536271626</v>
      </c>
      <c r="Q827" s="53" t="s">
        <v>73</v>
      </c>
      <c r="R827" s="53" t="s">
        <v>74</v>
      </c>
      <c r="S827" s="53" t="s">
        <v>74</v>
      </c>
      <c r="T827" s="53" t="s">
        <v>74</v>
      </c>
      <c r="U827" s="53" t="s">
        <v>74</v>
      </c>
      <c r="V827" s="53" t="s">
        <v>74</v>
      </c>
      <c r="W827" s="53" t="s">
        <v>74</v>
      </c>
      <c r="X827" s="53" t="s">
        <v>74</v>
      </c>
      <c r="Y827" s="53" t="s">
        <v>74</v>
      </c>
      <c r="Z827" s="53" t="s">
        <v>74</v>
      </c>
      <c r="AA827" s="53" t="s">
        <v>74</v>
      </c>
      <c r="AB827" s="53" t="s">
        <v>74</v>
      </c>
      <c r="AC827" s="53" t="s">
        <v>74</v>
      </c>
      <c r="AD827" s="53" t="s">
        <v>74</v>
      </c>
      <c r="AE827" s="53" t="s">
        <v>74</v>
      </c>
    </row>
    <row r="828" spans="1:31" x14ac:dyDescent="0.2">
      <c r="A828" s="48">
        <v>108907</v>
      </c>
      <c r="B828" s="49">
        <v>108907</v>
      </c>
      <c r="C828" s="50" t="s">
        <v>898</v>
      </c>
      <c r="D828" s="51">
        <v>0</v>
      </c>
      <c r="E828" s="51">
        <v>0</v>
      </c>
      <c r="F828" s="51">
        <v>0</v>
      </c>
      <c r="G828" s="52">
        <v>0</v>
      </c>
      <c r="H828" s="52">
        <v>0</v>
      </c>
      <c r="I828" s="51">
        <v>0</v>
      </c>
      <c r="J828" s="51">
        <v>0.31928974358974355</v>
      </c>
      <c r="K828" s="53">
        <v>0.85001437269619107</v>
      </c>
      <c r="L828" s="53">
        <v>0.84167576812975264</v>
      </c>
      <c r="M828" s="53">
        <v>393.26207817353793</v>
      </c>
      <c r="N828" s="53">
        <v>7.5129666382992233E-2</v>
      </c>
      <c r="O828" s="53">
        <v>6.5417548290297836</v>
      </c>
      <c r="P828" s="53">
        <v>6.5417548290297836</v>
      </c>
      <c r="Q828" s="53" t="s">
        <v>71</v>
      </c>
      <c r="R828" s="53">
        <v>1.6112493555342818E-7</v>
      </c>
      <c r="S828" s="53">
        <v>1.6686353263352609E-7</v>
      </c>
      <c r="T828" s="53">
        <v>4.8892099783929681E-8</v>
      </c>
      <c r="U828" s="53">
        <v>5.0633432123931633E-8</v>
      </c>
      <c r="V828" s="53">
        <v>8.4253676099101621E-8</v>
      </c>
      <c r="W828" s="53">
        <v>8.7254440059000877E-8</v>
      </c>
      <c r="X828" s="53">
        <v>4.8855034488578236E-9</v>
      </c>
      <c r="Y828" s="53">
        <v>5.0595046717605771E-9</v>
      </c>
      <c r="Z828" s="53">
        <v>3.4814015331266676E-8</v>
      </c>
      <c r="AA828" s="53">
        <v>3.6053945116437906E-8</v>
      </c>
      <c r="AB828" s="53">
        <v>4.3426037210477824E-8</v>
      </c>
      <c r="AC828" s="53">
        <v>4.4972691236934437E-8</v>
      </c>
      <c r="AD828" s="53" t="s">
        <v>71</v>
      </c>
      <c r="AE828" s="53" t="s">
        <v>71</v>
      </c>
    </row>
    <row r="829" spans="1:31" x14ac:dyDescent="0.2">
      <c r="A829" s="48">
        <v>108918</v>
      </c>
      <c r="B829" s="49">
        <v>108918</v>
      </c>
      <c r="C829" s="50" t="s">
        <v>899</v>
      </c>
      <c r="D829" s="51">
        <v>0</v>
      </c>
      <c r="E829" s="51">
        <v>0</v>
      </c>
      <c r="F829" s="51">
        <v>0</v>
      </c>
      <c r="G829" s="52">
        <v>0</v>
      </c>
      <c r="H829" s="52">
        <v>0</v>
      </c>
      <c r="I829" s="51">
        <v>0</v>
      </c>
      <c r="J829" s="51">
        <v>0</v>
      </c>
      <c r="K829" s="53">
        <v>0.80463192386675619</v>
      </c>
      <c r="L829" s="53">
        <v>0.61859634111507122</v>
      </c>
      <c r="M829" s="53">
        <v>156.98600353179194</v>
      </c>
      <c r="N829" s="53">
        <v>4.4815593097693703E-3</v>
      </c>
      <c r="O829" s="53">
        <v>18.146336642395056</v>
      </c>
      <c r="P829" s="53">
        <v>18.14633664239506</v>
      </c>
      <c r="Q829" s="53" t="s">
        <v>73</v>
      </c>
      <c r="R829" s="53" t="s">
        <v>74</v>
      </c>
      <c r="S829" s="53">
        <v>1.4706238429334613E-7</v>
      </c>
      <c r="T829" s="53" t="s">
        <v>74</v>
      </c>
      <c r="U829" s="53">
        <v>4.5126030032974145E-9</v>
      </c>
      <c r="V829" s="53" t="s">
        <v>74</v>
      </c>
      <c r="W829" s="53">
        <v>2.2611178298104154E-7</v>
      </c>
      <c r="X829" s="53" t="s">
        <v>74</v>
      </c>
      <c r="Y829" s="53">
        <v>2.6340738769399052E-10</v>
      </c>
      <c r="Z829" s="53" t="s">
        <v>74</v>
      </c>
      <c r="AA829" s="53">
        <v>2.6850792801629258E-8</v>
      </c>
      <c r="AB829" s="53" t="s">
        <v>74</v>
      </c>
      <c r="AC829" s="53">
        <v>4.9903601234530119E-8</v>
      </c>
      <c r="AD829" s="53" t="s">
        <v>74</v>
      </c>
      <c r="AE829" s="53" t="s">
        <v>73</v>
      </c>
    </row>
    <row r="830" spans="1:31" x14ac:dyDescent="0.2">
      <c r="A830" s="48">
        <v>108930</v>
      </c>
      <c r="B830" s="49">
        <v>108930</v>
      </c>
      <c r="C830" s="50" t="s">
        <v>900</v>
      </c>
      <c r="D830" s="51">
        <v>0</v>
      </c>
      <c r="E830" s="51">
        <v>0</v>
      </c>
      <c r="F830" s="51">
        <v>0</v>
      </c>
      <c r="G830" s="52">
        <v>0</v>
      </c>
      <c r="H830" s="52">
        <v>0</v>
      </c>
      <c r="I830" s="51">
        <v>0</v>
      </c>
      <c r="J830" s="51">
        <v>1.9470076923076924</v>
      </c>
      <c r="K830" s="53">
        <v>0.36645753716453944</v>
      </c>
      <c r="L830" s="53">
        <v>0.33602939780505525</v>
      </c>
      <c r="M830" s="53">
        <v>27.373772391493937</v>
      </c>
      <c r="N830" s="53">
        <v>2.5534561364315002E-3</v>
      </c>
      <c r="O830" s="53">
        <v>4.8130658700888587</v>
      </c>
      <c r="P830" s="53">
        <v>4.8130658700888604</v>
      </c>
      <c r="Q830" s="53" t="s">
        <v>71</v>
      </c>
      <c r="R830" s="53" t="s">
        <v>74</v>
      </c>
      <c r="S830" s="53" t="s">
        <v>74</v>
      </c>
      <c r="T830" s="53" t="s">
        <v>74</v>
      </c>
      <c r="U830" s="53" t="s">
        <v>74</v>
      </c>
      <c r="V830" s="53" t="s">
        <v>74</v>
      </c>
      <c r="W830" s="53" t="s">
        <v>74</v>
      </c>
      <c r="X830" s="53" t="s">
        <v>74</v>
      </c>
      <c r="Y830" s="53" t="s">
        <v>74</v>
      </c>
      <c r="Z830" s="53" t="s">
        <v>74</v>
      </c>
      <c r="AA830" s="53" t="s">
        <v>74</v>
      </c>
      <c r="AB830" s="53" t="s">
        <v>74</v>
      </c>
      <c r="AC830" s="53" t="s">
        <v>74</v>
      </c>
      <c r="AD830" s="53" t="s">
        <v>74</v>
      </c>
      <c r="AE830" s="53" t="s">
        <v>74</v>
      </c>
    </row>
    <row r="831" spans="1:31" x14ac:dyDescent="0.2">
      <c r="A831" s="48">
        <v>108941</v>
      </c>
      <c r="B831" s="49">
        <v>108941</v>
      </c>
      <c r="C831" s="50" t="s">
        <v>901</v>
      </c>
      <c r="D831" s="51">
        <v>0</v>
      </c>
      <c r="E831" s="51">
        <v>0</v>
      </c>
      <c r="F831" s="51">
        <v>0</v>
      </c>
      <c r="G831" s="52">
        <v>0</v>
      </c>
      <c r="H831" s="52">
        <v>0</v>
      </c>
      <c r="I831" s="51">
        <v>0</v>
      </c>
      <c r="J831" s="51">
        <v>1.3454282051282047</v>
      </c>
      <c r="K831" s="53">
        <v>1.5131919031727059</v>
      </c>
      <c r="L831" s="53">
        <v>1.4797544816509516</v>
      </c>
      <c r="M831" s="53">
        <v>66.07355661261164</v>
      </c>
      <c r="N831" s="53">
        <v>2.1296741297185319E-2</v>
      </c>
      <c r="O831" s="53">
        <v>9.9221158857075977</v>
      </c>
      <c r="P831" s="53">
        <v>9.9221158857075977</v>
      </c>
      <c r="Q831" s="53" t="s">
        <v>71</v>
      </c>
      <c r="R831" s="53" t="s">
        <v>74</v>
      </c>
      <c r="S831" s="53">
        <v>7.3849038169356441E-9</v>
      </c>
      <c r="T831" s="53" t="s">
        <v>74</v>
      </c>
      <c r="U831" s="53">
        <v>8.8747708849842936E-10</v>
      </c>
      <c r="V831" s="53" t="s">
        <v>74</v>
      </c>
      <c r="W831" s="53">
        <v>7.3610670462617752E-9</v>
      </c>
      <c r="X831" s="53" t="s">
        <v>74</v>
      </c>
      <c r="Y831" s="53">
        <v>1.5441979045453561E-11</v>
      </c>
      <c r="Z831" s="53" t="s">
        <v>74</v>
      </c>
      <c r="AA831" s="53">
        <v>1.2916361717058181E-9</v>
      </c>
      <c r="AB831" s="53" t="s">
        <v>74</v>
      </c>
      <c r="AC831" s="53">
        <v>2.1378597826181852E-9</v>
      </c>
      <c r="AD831" s="53" t="s">
        <v>74</v>
      </c>
      <c r="AE831" s="53" t="s">
        <v>71</v>
      </c>
    </row>
    <row r="832" spans="1:31" x14ac:dyDescent="0.2">
      <c r="A832" s="48">
        <v>108952</v>
      </c>
      <c r="B832" s="49">
        <v>108952</v>
      </c>
      <c r="C832" s="50" t="s">
        <v>902</v>
      </c>
      <c r="D832" s="51">
        <v>0</v>
      </c>
      <c r="E832" s="51">
        <v>0</v>
      </c>
      <c r="F832" s="51">
        <v>0</v>
      </c>
      <c r="G832" s="52">
        <v>0</v>
      </c>
      <c r="H832" s="52">
        <v>0</v>
      </c>
      <c r="I832" s="51">
        <v>0</v>
      </c>
      <c r="J832" s="51">
        <v>2.7564871794871797</v>
      </c>
      <c r="K832" s="53">
        <v>23.643502509956566</v>
      </c>
      <c r="L832" s="53">
        <v>15.561000728339341</v>
      </c>
      <c r="M832" s="53">
        <v>933.0530804389432</v>
      </c>
      <c r="N832" s="53">
        <v>9.892341023183461E-3</v>
      </c>
      <c r="O832" s="53">
        <v>68.881917706962355</v>
      </c>
      <c r="P832" s="53">
        <v>68.881917706962369</v>
      </c>
      <c r="Q832" s="53" t="s">
        <v>71</v>
      </c>
      <c r="R832" s="53" t="s">
        <v>74</v>
      </c>
      <c r="S832" s="53">
        <v>8.4093578094950914E-8</v>
      </c>
      <c r="T832" s="53" t="s">
        <v>74</v>
      </c>
      <c r="U832" s="53">
        <v>1.320563130799197E-8</v>
      </c>
      <c r="V832" s="53" t="s">
        <v>74</v>
      </c>
      <c r="W832" s="53">
        <v>1.4452300299123235E-7</v>
      </c>
      <c r="X832" s="53" t="s">
        <v>74</v>
      </c>
      <c r="Y832" s="53">
        <v>4.2962347120607396E-10</v>
      </c>
      <c r="Z832" s="53" t="s">
        <v>74</v>
      </c>
      <c r="AA832" s="53">
        <v>1.1314916744469411E-8</v>
      </c>
      <c r="AB832" s="53" t="s">
        <v>74</v>
      </c>
      <c r="AC832" s="53">
        <v>1.9192406221031062E-8</v>
      </c>
      <c r="AD832" s="53" t="s">
        <v>74</v>
      </c>
      <c r="AE832" s="53" t="s">
        <v>71</v>
      </c>
    </row>
    <row r="833" spans="1:31" x14ac:dyDescent="0.2">
      <c r="A833" s="48">
        <v>108996</v>
      </c>
      <c r="B833" s="49">
        <v>108996</v>
      </c>
      <c r="C833" s="50" t="s">
        <v>903</v>
      </c>
      <c r="D833" s="51">
        <v>0</v>
      </c>
      <c r="E833" s="51">
        <v>0</v>
      </c>
      <c r="F833" s="51">
        <v>0</v>
      </c>
      <c r="G833" s="52">
        <v>0</v>
      </c>
      <c r="H833" s="52">
        <v>0</v>
      </c>
      <c r="I833" s="51">
        <v>0</v>
      </c>
      <c r="J833" s="51">
        <v>0</v>
      </c>
      <c r="K833" s="53">
        <v>3.3136859086510979</v>
      </c>
      <c r="L833" s="53">
        <v>3.261056282801869</v>
      </c>
      <c r="M833" s="53">
        <v>57.455795080323277</v>
      </c>
      <c r="N833" s="53">
        <v>9.5722687805210899E-2</v>
      </c>
      <c r="O833" s="53">
        <v>6.2403250695020178</v>
      </c>
      <c r="P833" s="53">
        <v>6.2403250695020205</v>
      </c>
      <c r="Q833" s="53" t="s">
        <v>73</v>
      </c>
      <c r="R833" s="53" t="s">
        <v>74</v>
      </c>
      <c r="S833" s="53" t="s">
        <v>74</v>
      </c>
      <c r="T833" s="53" t="s">
        <v>74</v>
      </c>
      <c r="U833" s="53" t="s">
        <v>74</v>
      </c>
      <c r="V833" s="53" t="s">
        <v>74</v>
      </c>
      <c r="W833" s="53" t="s">
        <v>74</v>
      </c>
      <c r="X833" s="53" t="s">
        <v>74</v>
      </c>
      <c r="Y833" s="53" t="s">
        <v>74</v>
      </c>
      <c r="Z833" s="53" t="s">
        <v>74</v>
      </c>
      <c r="AA833" s="53" t="s">
        <v>74</v>
      </c>
      <c r="AB833" s="53" t="s">
        <v>74</v>
      </c>
      <c r="AC833" s="53" t="s">
        <v>74</v>
      </c>
      <c r="AD833" s="53" t="s">
        <v>74</v>
      </c>
      <c r="AE833" s="53" t="s">
        <v>74</v>
      </c>
    </row>
    <row r="834" spans="1:31" x14ac:dyDescent="0.2">
      <c r="A834" s="48">
        <v>109002</v>
      </c>
      <c r="B834" s="49">
        <v>109002</v>
      </c>
      <c r="C834" s="50" t="s">
        <v>904</v>
      </c>
      <c r="D834" s="51">
        <v>0</v>
      </c>
      <c r="E834" s="51">
        <v>0</v>
      </c>
      <c r="F834" s="51">
        <v>0</v>
      </c>
      <c r="G834" s="52">
        <v>0</v>
      </c>
      <c r="H834" s="52">
        <v>0</v>
      </c>
      <c r="I834" s="51">
        <v>0</v>
      </c>
      <c r="J834" s="51">
        <v>0</v>
      </c>
      <c r="K834" s="53">
        <v>2.5499094801394722</v>
      </c>
      <c r="L834" s="53">
        <v>2.0911428465816884</v>
      </c>
      <c r="M834" s="53">
        <v>42.826807520001694</v>
      </c>
      <c r="N834" s="53">
        <v>7.0814134417963848E-4</v>
      </c>
      <c r="O834" s="53">
        <v>2.9229530910963475</v>
      </c>
      <c r="P834" s="53">
        <v>2.9229530910963475</v>
      </c>
      <c r="Q834" s="53" t="s">
        <v>73</v>
      </c>
      <c r="R834" s="53" t="s">
        <v>74</v>
      </c>
      <c r="S834" s="53" t="s">
        <v>74</v>
      </c>
      <c r="T834" s="53" t="s">
        <v>74</v>
      </c>
      <c r="U834" s="53" t="s">
        <v>74</v>
      </c>
      <c r="V834" s="53" t="s">
        <v>74</v>
      </c>
      <c r="W834" s="53" t="s">
        <v>74</v>
      </c>
      <c r="X834" s="53" t="s">
        <v>74</v>
      </c>
      <c r="Y834" s="53" t="s">
        <v>74</v>
      </c>
      <c r="Z834" s="53" t="s">
        <v>74</v>
      </c>
      <c r="AA834" s="53" t="s">
        <v>74</v>
      </c>
      <c r="AB834" s="53" t="s">
        <v>74</v>
      </c>
      <c r="AC834" s="53" t="s">
        <v>74</v>
      </c>
      <c r="AD834" s="53" t="s">
        <v>74</v>
      </c>
      <c r="AE834" s="53" t="s">
        <v>74</v>
      </c>
    </row>
    <row r="835" spans="1:31" x14ac:dyDescent="0.2">
      <c r="A835" s="48">
        <v>109013</v>
      </c>
      <c r="B835" s="49">
        <v>109013</v>
      </c>
      <c r="C835" s="50" t="s">
        <v>905</v>
      </c>
      <c r="D835" s="51">
        <v>0</v>
      </c>
      <c r="E835" s="51">
        <v>0</v>
      </c>
      <c r="F835" s="51">
        <v>0</v>
      </c>
      <c r="G835" s="52">
        <v>0</v>
      </c>
      <c r="H835" s="52">
        <v>0</v>
      </c>
      <c r="I835" s="51">
        <v>0</v>
      </c>
      <c r="J835" s="51">
        <v>0</v>
      </c>
      <c r="K835" s="53">
        <v>9.8081474384220393E-2</v>
      </c>
      <c r="L835" s="53">
        <v>4.9500334344009092E-2</v>
      </c>
      <c r="M835" s="53">
        <v>15.106900798108603</v>
      </c>
      <c r="N835" s="53">
        <v>1.9660356555662437E-4</v>
      </c>
      <c r="O835" s="53">
        <v>3.5005544144920857</v>
      </c>
      <c r="P835" s="53">
        <v>3.5005544144920848</v>
      </c>
      <c r="Q835" s="53" t="s">
        <v>73</v>
      </c>
      <c r="R835" s="53" t="s">
        <v>74</v>
      </c>
      <c r="S835" s="53" t="s">
        <v>74</v>
      </c>
      <c r="T835" s="53" t="s">
        <v>74</v>
      </c>
      <c r="U835" s="53" t="s">
        <v>74</v>
      </c>
      <c r="V835" s="53" t="s">
        <v>74</v>
      </c>
      <c r="W835" s="53" t="s">
        <v>74</v>
      </c>
      <c r="X835" s="53" t="s">
        <v>74</v>
      </c>
      <c r="Y835" s="53" t="s">
        <v>74</v>
      </c>
      <c r="Z835" s="53" t="s">
        <v>74</v>
      </c>
      <c r="AA835" s="53" t="s">
        <v>74</v>
      </c>
      <c r="AB835" s="53" t="s">
        <v>74</v>
      </c>
      <c r="AC835" s="53" t="s">
        <v>74</v>
      </c>
      <c r="AD835" s="53" t="s">
        <v>74</v>
      </c>
      <c r="AE835" s="53" t="s">
        <v>74</v>
      </c>
    </row>
    <row r="836" spans="1:31" x14ac:dyDescent="0.2">
      <c r="A836" s="48">
        <v>109068</v>
      </c>
      <c r="B836" s="49">
        <v>109068</v>
      </c>
      <c r="C836" s="50" t="s">
        <v>906</v>
      </c>
      <c r="D836" s="51">
        <v>0</v>
      </c>
      <c r="E836" s="51">
        <v>0</v>
      </c>
      <c r="F836" s="51">
        <v>0</v>
      </c>
      <c r="G836" s="52">
        <v>0</v>
      </c>
      <c r="H836" s="52">
        <v>0</v>
      </c>
      <c r="I836" s="51">
        <v>0</v>
      </c>
      <c r="J836" s="51">
        <v>0</v>
      </c>
      <c r="K836" s="53">
        <v>1.0539337738450589</v>
      </c>
      <c r="L836" s="53">
        <v>1.0405430907753135</v>
      </c>
      <c r="M836" s="53">
        <v>19.081471876420167</v>
      </c>
      <c r="N836" s="53">
        <v>3.7716466459073568E-2</v>
      </c>
      <c r="O836" s="53">
        <v>2.0483266428451841</v>
      </c>
      <c r="P836" s="53">
        <v>2.0483266428451845</v>
      </c>
      <c r="Q836" s="53" t="s">
        <v>73</v>
      </c>
      <c r="R836" s="53" t="s">
        <v>74</v>
      </c>
      <c r="S836" s="53" t="s">
        <v>74</v>
      </c>
      <c r="T836" s="53" t="s">
        <v>74</v>
      </c>
      <c r="U836" s="53" t="s">
        <v>74</v>
      </c>
      <c r="V836" s="53" t="s">
        <v>74</v>
      </c>
      <c r="W836" s="53" t="s">
        <v>74</v>
      </c>
      <c r="X836" s="53" t="s">
        <v>74</v>
      </c>
      <c r="Y836" s="53" t="s">
        <v>74</v>
      </c>
      <c r="Z836" s="53" t="s">
        <v>74</v>
      </c>
      <c r="AA836" s="53" t="s">
        <v>74</v>
      </c>
      <c r="AB836" s="53" t="s">
        <v>74</v>
      </c>
      <c r="AC836" s="53" t="s">
        <v>74</v>
      </c>
      <c r="AD836" s="53" t="s">
        <v>74</v>
      </c>
      <c r="AE836" s="53" t="s">
        <v>74</v>
      </c>
    </row>
    <row r="837" spans="1:31" x14ac:dyDescent="0.2">
      <c r="A837" s="48">
        <v>109079</v>
      </c>
      <c r="B837" s="49">
        <v>109079</v>
      </c>
      <c r="C837" s="50" t="s">
        <v>907</v>
      </c>
      <c r="D837" s="51">
        <v>0</v>
      </c>
      <c r="E837" s="51">
        <v>0</v>
      </c>
      <c r="F837" s="51">
        <v>0</v>
      </c>
      <c r="G837" s="52">
        <v>0</v>
      </c>
      <c r="H837" s="52">
        <v>0</v>
      </c>
      <c r="I837" s="51">
        <v>0</v>
      </c>
      <c r="J837" s="51">
        <v>0</v>
      </c>
      <c r="K837" s="53">
        <v>7.718925313314369E-2</v>
      </c>
      <c r="L837" s="53">
        <v>2.7897983588431225E-2</v>
      </c>
      <c r="M837" s="53">
        <v>8.1390320025916392</v>
      </c>
      <c r="N837" s="53">
        <v>2.2797582860361438E-5</v>
      </c>
      <c r="O837" s="53">
        <v>1.0282184894342756</v>
      </c>
      <c r="P837" s="53">
        <v>1.0282184894342756</v>
      </c>
      <c r="Q837" s="53" t="s">
        <v>73</v>
      </c>
      <c r="R837" s="53" t="s">
        <v>74</v>
      </c>
      <c r="S837" s="53" t="s">
        <v>74</v>
      </c>
      <c r="T837" s="53" t="s">
        <v>74</v>
      </c>
      <c r="U837" s="53" t="s">
        <v>74</v>
      </c>
      <c r="V837" s="53" t="s">
        <v>74</v>
      </c>
      <c r="W837" s="53" t="s">
        <v>74</v>
      </c>
      <c r="X837" s="53" t="s">
        <v>74</v>
      </c>
      <c r="Y837" s="53" t="s">
        <v>74</v>
      </c>
      <c r="Z837" s="53" t="s">
        <v>74</v>
      </c>
      <c r="AA837" s="53" t="s">
        <v>74</v>
      </c>
      <c r="AB837" s="53" t="s">
        <v>74</v>
      </c>
      <c r="AC837" s="53" t="s">
        <v>74</v>
      </c>
      <c r="AD837" s="53" t="s">
        <v>74</v>
      </c>
      <c r="AE837" s="53" t="s">
        <v>74</v>
      </c>
    </row>
    <row r="838" spans="1:31" x14ac:dyDescent="0.2">
      <c r="A838" s="48">
        <v>109091</v>
      </c>
      <c r="B838" s="49">
        <v>109091</v>
      </c>
      <c r="C838" s="50" t="s">
        <v>908</v>
      </c>
      <c r="D838" s="51">
        <v>0</v>
      </c>
      <c r="E838" s="51">
        <v>0</v>
      </c>
      <c r="F838" s="51">
        <v>0</v>
      </c>
      <c r="G838" s="52">
        <v>0</v>
      </c>
      <c r="H838" s="52">
        <v>0</v>
      </c>
      <c r="I838" s="51">
        <v>0</v>
      </c>
      <c r="J838" s="51">
        <v>0</v>
      </c>
      <c r="K838" s="53">
        <v>1.48746579762878</v>
      </c>
      <c r="L838" s="53">
        <v>1.4759788347041993</v>
      </c>
      <c r="M838" s="53">
        <v>22.810224794407819</v>
      </c>
      <c r="N838" s="53">
        <v>7.3719283691603535E-2</v>
      </c>
      <c r="O838" s="53">
        <v>2.4747997837200337</v>
      </c>
      <c r="P838" s="53">
        <v>2.4747997837200342</v>
      </c>
      <c r="Q838" s="53" t="s">
        <v>73</v>
      </c>
      <c r="R838" s="53" t="s">
        <v>74</v>
      </c>
      <c r="S838" s="53" t="s">
        <v>74</v>
      </c>
      <c r="T838" s="53" t="s">
        <v>74</v>
      </c>
      <c r="U838" s="53" t="s">
        <v>74</v>
      </c>
      <c r="V838" s="53" t="s">
        <v>74</v>
      </c>
      <c r="W838" s="53" t="s">
        <v>74</v>
      </c>
      <c r="X838" s="53" t="s">
        <v>74</v>
      </c>
      <c r="Y838" s="53" t="s">
        <v>74</v>
      </c>
      <c r="Z838" s="53" t="s">
        <v>74</v>
      </c>
      <c r="AA838" s="53" t="s">
        <v>74</v>
      </c>
      <c r="AB838" s="53" t="s">
        <v>74</v>
      </c>
      <c r="AC838" s="53" t="s">
        <v>74</v>
      </c>
      <c r="AD838" s="53" t="s">
        <v>74</v>
      </c>
      <c r="AE838" s="53" t="s">
        <v>74</v>
      </c>
    </row>
    <row r="839" spans="1:31" x14ac:dyDescent="0.2">
      <c r="A839" s="48">
        <v>109217</v>
      </c>
      <c r="B839" s="49">
        <v>109217</v>
      </c>
      <c r="C839" s="50" t="s">
        <v>909</v>
      </c>
      <c r="D839" s="51">
        <v>0</v>
      </c>
      <c r="E839" s="51">
        <v>0</v>
      </c>
      <c r="F839" s="51">
        <v>0</v>
      </c>
      <c r="G839" s="52">
        <v>0</v>
      </c>
      <c r="H839" s="52">
        <v>0</v>
      </c>
      <c r="I839" s="51">
        <v>0</v>
      </c>
      <c r="J839" s="51">
        <v>1.08485641025641</v>
      </c>
      <c r="K839" s="53">
        <v>0.36686083048596319</v>
      </c>
      <c r="L839" s="53">
        <v>0.36130478286972362</v>
      </c>
      <c r="M839" s="53">
        <v>339.79457250439265</v>
      </c>
      <c r="N839" s="53">
        <v>1.7440672203103531E-2</v>
      </c>
      <c r="O839" s="53">
        <v>9.5616538805201863</v>
      </c>
      <c r="P839" s="53">
        <v>9.5616538805201863</v>
      </c>
      <c r="Q839" s="53" t="s">
        <v>73</v>
      </c>
      <c r="R839" s="53" t="s">
        <v>74</v>
      </c>
      <c r="S839" s="53" t="s">
        <v>74</v>
      </c>
      <c r="T839" s="53" t="s">
        <v>74</v>
      </c>
      <c r="U839" s="53" t="s">
        <v>74</v>
      </c>
      <c r="V839" s="53" t="s">
        <v>74</v>
      </c>
      <c r="W839" s="53" t="s">
        <v>74</v>
      </c>
      <c r="X839" s="53" t="s">
        <v>74</v>
      </c>
      <c r="Y839" s="53" t="s">
        <v>74</v>
      </c>
      <c r="Z839" s="53" t="s">
        <v>74</v>
      </c>
      <c r="AA839" s="53" t="s">
        <v>74</v>
      </c>
      <c r="AB839" s="53" t="s">
        <v>74</v>
      </c>
      <c r="AC839" s="53" t="s">
        <v>74</v>
      </c>
      <c r="AD839" s="53" t="s">
        <v>74</v>
      </c>
      <c r="AE839" s="53" t="s">
        <v>74</v>
      </c>
    </row>
    <row r="840" spans="1:31" x14ac:dyDescent="0.2">
      <c r="A840" s="48">
        <v>109466</v>
      </c>
      <c r="B840" s="49">
        <v>109466</v>
      </c>
      <c r="C840" s="50" t="s">
        <v>910</v>
      </c>
      <c r="D840" s="51">
        <v>0</v>
      </c>
      <c r="E840" s="51">
        <v>0</v>
      </c>
      <c r="F840" s="51">
        <v>0</v>
      </c>
      <c r="G840" s="52">
        <v>0</v>
      </c>
      <c r="H840" s="52">
        <v>0</v>
      </c>
      <c r="I840" s="51">
        <v>0</v>
      </c>
      <c r="J840" s="51">
        <v>0</v>
      </c>
      <c r="K840" s="53">
        <v>17.18520758753095</v>
      </c>
      <c r="L840" s="53">
        <v>2.767583873643229</v>
      </c>
      <c r="M840" s="53">
        <v>1471.613402691291</v>
      </c>
      <c r="N840" s="53">
        <v>6.8317665455766736E-4</v>
      </c>
      <c r="O840" s="53">
        <v>15.152348562647976</v>
      </c>
      <c r="P840" s="53">
        <v>15.152348562647976</v>
      </c>
      <c r="Q840" s="53" t="s">
        <v>73</v>
      </c>
      <c r="R840" s="53" t="s">
        <v>74</v>
      </c>
      <c r="S840" s="53" t="s">
        <v>74</v>
      </c>
      <c r="T840" s="53" t="s">
        <v>74</v>
      </c>
      <c r="U840" s="53" t="s">
        <v>74</v>
      </c>
      <c r="V840" s="53" t="s">
        <v>74</v>
      </c>
      <c r="W840" s="53" t="s">
        <v>74</v>
      </c>
      <c r="X840" s="53" t="s">
        <v>74</v>
      </c>
      <c r="Y840" s="53" t="s">
        <v>74</v>
      </c>
      <c r="Z840" s="53" t="s">
        <v>74</v>
      </c>
      <c r="AA840" s="53" t="s">
        <v>74</v>
      </c>
      <c r="AB840" s="53" t="s">
        <v>74</v>
      </c>
      <c r="AC840" s="53" t="s">
        <v>74</v>
      </c>
      <c r="AD840" s="53" t="s">
        <v>74</v>
      </c>
      <c r="AE840" s="53" t="s">
        <v>74</v>
      </c>
    </row>
    <row r="841" spans="1:31" x14ac:dyDescent="0.2">
      <c r="A841" s="48">
        <v>109524</v>
      </c>
      <c r="B841" s="49">
        <v>109524</v>
      </c>
      <c r="C841" s="50" t="s">
        <v>911</v>
      </c>
      <c r="D841" s="51">
        <v>0</v>
      </c>
      <c r="E841" s="51">
        <v>0</v>
      </c>
      <c r="F841" s="51">
        <v>0</v>
      </c>
      <c r="G841" s="52">
        <v>0</v>
      </c>
      <c r="H841" s="52">
        <v>0</v>
      </c>
      <c r="I841" s="51">
        <v>0</v>
      </c>
      <c r="J841" s="51">
        <v>0</v>
      </c>
      <c r="K841" s="53">
        <v>10.381205500773097</v>
      </c>
      <c r="L841" s="53">
        <v>9.6244537348312047</v>
      </c>
      <c r="M841" s="53">
        <v>110.49155562889274</v>
      </c>
      <c r="N841" s="53">
        <v>4.9603706061549062E-3</v>
      </c>
      <c r="O841" s="53">
        <v>21.485034583351332</v>
      </c>
      <c r="P841" s="53">
        <v>21.485034583351336</v>
      </c>
      <c r="Q841" s="53" t="s">
        <v>73</v>
      </c>
      <c r="R841" s="53" t="s">
        <v>74</v>
      </c>
      <c r="S841" s="53" t="s">
        <v>74</v>
      </c>
      <c r="T841" s="53" t="s">
        <v>74</v>
      </c>
      <c r="U841" s="53" t="s">
        <v>74</v>
      </c>
      <c r="V841" s="53" t="s">
        <v>74</v>
      </c>
      <c r="W841" s="53" t="s">
        <v>74</v>
      </c>
      <c r="X841" s="53" t="s">
        <v>74</v>
      </c>
      <c r="Y841" s="53" t="s">
        <v>74</v>
      </c>
      <c r="Z841" s="53" t="s">
        <v>74</v>
      </c>
      <c r="AA841" s="53" t="s">
        <v>74</v>
      </c>
      <c r="AB841" s="53" t="s">
        <v>74</v>
      </c>
      <c r="AC841" s="53" t="s">
        <v>74</v>
      </c>
      <c r="AD841" s="53" t="s">
        <v>74</v>
      </c>
      <c r="AE841" s="53" t="s">
        <v>74</v>
      </c>
    </row>
    <row r="842" spans="1:31" x14ac:dyDescent="0.2">
      <c r="A842" s="48">
        <v>109535</v>
      </c>
      <c r="B842" s="49">
        <v>109535</v>
      </c>
      <c r="C842" s="50" t="s">
        <v>912</v>
      </c>
      <c r="D842" s="51">
        <v>0</v>
      </c>
      <c r="E842" s="51">
        <v>0</v>
      </c>
      <c r="F842" s="51">
        <v>0</v>
      </c>
      <c r="G842" s="52">
        <v>0</v>
      </c>
      <c r="H842" s="52">
        <v>0</v>
      </c>
      <c r="I842" s="51">
        <v>0</v>
      </c>
      <c r="J842" s="51">
        <v>0</v>
      </c>
      <c r="K842" s="53">
        <v>6.6655529386204059E-4</v>
      </c>
      <c r="L842" s="53">
        <v>6.4234931539753563E-4</v>
      </c>
      <c r="M842" s="53">
        <v>8.2959582327904418</v>
      </c>
      <c r="N842" s="53">
        <v>5.8307704936725098E-5</v>
      </c>
      <c r="O842" s="53">
        <v>0.30290980082373281</v>
      </c>
      <c r="P842" s="53">
        <v>0.30290980082373281</v>
      </c>
      <c r="Q842" s="53" t="s">
        <v>71</v>
      </c>
      <c r="R842" s="53" t="s">
        <v>74</v>
      </c>
      <c r="S842" s="53" t="s">
        <v>74</v>
      </c>
      <c r="T842" s="53" t="s">
        <v>74</v>
      </c>
      <c r="U842" s="53" t="s">
        <v>74</v>
      </c>
      <c r="V842" s="53" t="s">
        <v>74</v>
      </c>
      <c r="W842" s="53" t="s">
        <v>74</v>
      </c>
      <c r="X842" s="53" t="s">
        <v>74</v>
      </c>
      <c r="Y842" s="53" t="s">
        <v>74</v>
      </c>
      <c r="Z842" s="53" t="s">
        <v>74</v>
      </c>
      <c r="AA842" s="53" t="s">
        <v>74</v>
      </c>
      <c r="AB842" s="53" t="s">
        <v>74</v>
      </c>
      <c r="AC842" s="53" t="s">
        <v>74</v>
      </c>
      <c r="AD842" s="53" t="s">
        <v>74</v>
      </c>
      <c r="AE842" s="53" t="s">
        <v>74</v>
      </c>
    </row>
    <row r="843" spans="1:31" x14ac:dyDescent="0.2">
      <c r="A843" s="48">
        <v>109557</v>
      </c>
      <c r="B843" s="49">
        <v>109557</v>
      </c>
      <c r="C843" s="50" t="s">
        <v>913</v>
      </c>
      <c r="D843" s="51">
        <v>0</v>
      </c>
      <c r="E843" s="51">
        <v>0</v>
      </c>
      <c r="F843" s="51">
        <v>0</v>
      </c>
      <c r="G843" s="52">
        <v>0</v>
      </c>
      <c r="H843" s="52">
        <v>0</v>
      </c>
      <c r="I843" s="51">
        <v>0</v>
      </c>
      <c r="J843" s="51">
        <v>0</v>
      </c>
      <c r="K843" s="53">
        <v>2.6534450362133692</v>
      </c>
      <c r="L843" s="53">
        <v>1.5405241930092077</v>
      </c>
      <c r="M843" s="53">
        <v>412.26303690078282</v>
      </c>
      <c r="N843" s="53">
        <v>8.822953791435802E-3</v>
      </c>
      <c r="O843" s="53">
        <v>84.918336043774175</v>
      </c>
      <c r="P843" s="53">
        <v>84.918336043774175</v>
      </c>
      <c r="Q843" s="53" t="s">
        <v>73</v>
      </c>
      <c r="R843" s="53" t="s">
        <v>74</v>
      </c>
      <c r="S843" s="53" t="s">
        <v>74</v>
      </c>
      <c r="T843" s="53" t="s">
        <v>74</v>
      </c>
      <c r="U843" s="53" t="s">
        <v>74</v>
      </c>
      <c r="V843" s="53" t="s">
        <v>74</v>
      </c>
      <c r="W843" s="53" t="s">
        <v>74</v>
      </c>
      <c r="X843" s="53" t="s">
        <v>74</v>
      </c>
      <c r="Y843" s="53" t="s">
        <v>74</v>
      </c>
      <c r="Z843" s="53" t="s">
        <v>74</v>
      </c>
      <c r="AA843" s="53" t="s">
        <v>74</v>
      </c>
      <c r="AB843" s="53" t="s">
        <v>74</v>
      </c>
      <c r="AC843" s="53" t="s">
        <v>74</v>
      </c>
      <c r="AD843" s="53" t="s">
        <v>74</v>
      </c>
      <c r="AE843" s="53" t="s">
        <v>74</v>
      </c>
    </row>
    <row r="844" spans="1:31" x14ac:dyDescent="0.2">
      <c r="A844" s="48">
        <v>109579</v>
      </c>
      <c r="B844" s="49">
        <v>109579</v>
      </c>
      <c r="C844" s="50" t="s">
        <v>914</v>
      </c>
      <c r="D844" s="51">
        <v>0</v>
      </c>
      <c r="E844" s="51">
        <v>0</v>
      </c>
      <c r="F844" s="51">
        <v>0</v>
      </c>
      <c r="G844" s="52">
        <v>0</v>
      </c>
      <c r="H844" s="52">
        <v>0</v>
      </c>
      <c r="I844" s="51">
        <v>0</v>
      </c>
      <c r="J844" s="51">
        <v>0</v>
      </c>
      <c r="K844" s="53">
        <v>0.2555143395071407</v>
      </c>
      <c r="L844" s="53">
        <v>0.11906091016768022</v>
      </c>
      <c r="M844" s="53">
        <v>17.147411030328467</v>
      </c>
      <c r="N844" s="53">
        <v>5.0788228986419699E-5</v>
      </c>
      <c r="O844" s="53">
        <v>2.2299298384609005</v>
      </c>
      <c r="P844" s="53">
        <v>2.229929838460901</v>
      </c>
      <c r="Q844" s="53" t="s">
        <v>71</v>
      </c>
      <c r="R844" s="53" t="s">
        <v>74</v>
      </c>
      <c r="S844" s="53" t="s">
        <v>74</v>
      </c>
      <c r="T844" s="53" t="s">
        <v>74</v>
      </c>
      <c r="U844" s="53" t="s">
        <v>74</v>
      </c>
      <c r="V844" s="53" t="s">
        <v>74</v>
      </c>
      <c r="W844" s="53" t="s">
        <v>74</v>
      </c>
      <c r="X844" s="53" t="s">
        <v>74</v>
      </c>
      <c r="Y844" s="53" t="s">
        <v>74</v>
      </c>
      <c r="Z844" s="53" t="s">
        <v>74</v>
      </c>
      <c r="AA844" s="53" t="s">
        <v>74</v>
      </c>
      <c r="AB844" s="53" t="s">
        <v>74</v>
      </c>
      <c r="AC844" s="53" t="s">
        <v>74</v>
      </c>
      <c r="AD844" s="53" t="s">
        <v>74</v>
      </c>
      <c r="AE844" s="53" t="s">
        <v>74</v>
      </c>
    </row>
    <row r="845" spans="1:31" x14ac:dyDescent="0.2">
      <c r="A845" s="48">
        <v>109604</v>
      </c>
      <c r="B845" s="49">
        <v>109604</v>
      </c>
      <c r="C845" s="50" t="s">
        <v>915</v>
      </c>
      <c r="D845" s="51">
        <v>0</v>
      </c>
      <c r="E845" s="51">
        <v>0</v>
      </c>
      <c r="F845" s="51">
        <v>0</v>
      </c>
      <c r="G845" s="52">
        <v>0</v>
      </c>
      <c r="H845" s="52">
        <v>0</v>
      </c>
      <c r="I845" s="51">
        <v>0</v>
      </c>
      <c r="J845" s="51">
        <v>0.77904102564102551</v>
      </c>
      <c r="K845" s="53">
        <v>0.12587505424697554</v>
      </c>
      <c r="L845" s="53">
        <v>0.12632178609850475</v>
      </c>
      <c r="M845" s="53">
        <v>15.525750871619596</v>
      </c>
      <c r="N845" s="53">
        <v>9.4956929098026568E-3</v>
      </c>
      <c r="O845" s="53">
        <v>1.7906120734237496</v>
      </c>
      <c r="P845" s="53">
        <v>1.7906120734237496</v>
      </c>
      <c r="Q845" s="53" t="s">
        <v>71</v>
      </c>
      <c r="R845" s="53" t="s">
        <v>74</v>
      </c>
      <c r="S845" s="53" t="s">
        <v>74</v>
      </c>
      <c r="T845" s="53" t="s">
        <v>74</v>
      </c>
      <c r="U845" s="53" t="s">
        <v>74</v>
      </c>
      <c r="V845" s="53" t="s">
        <v>74</v>
      </c>
      <c r="W845" s="53" t="s">
        <v>74</v>
      </c>
      <c r="X845" s="53" t="s">
        <v>74</v>
      </c>
      <c r="Y845" s="53" t="s">
        <v>74</v>
      </c>
      <c r="Z845" s="53" t="s">
        <v>74</v>
      </c>
      <c r="AA845" s="53" t="s">
        <v>74</v>
      </c>
      <c r="AB845" s="53" t="s">
        <v>74</v>
      </c>
      <c r="AC845" s="53" t="s">
        <v>74</v>
      </c>
      <c r="AD845" s="53" t="s">
        <v>74</v>
      </c>
      <c r="AE845" s="53" t="s">
        <v>74</v>
      </c>
    </row>
    <row r="846" spans="1:31" x14ac:dyDescent="0.2">
      <c r="A846" s="48">
        <v>109648</v>
      </c>
      <c r="B846" s="49">
        <v>109648</v>
      </c>
      <c r="C846" s="50" t="s">
        <v>916</v>
      </c>
      <c r="D846" s="51">
        <v>0</v>
      </c>
      <c r="E846" s="51">
        <v>0</v>
      </c>
      <c r="F846" s="51">
        <v>0</v>
      </c>
      <c r="G846" s="52">
        <v>0</v>
      </c>
      <c r="H846" s="52">
        <v>0</v>
      </c>
      <c r="I846" s="51">
        <v>0</v>
      </c>
      <c r="J846" s="51">
        <v>0</v>
      </c>
      <c r="K846" s="53">
        <v>14.767367814127951</v>
      </c>
      <c r="L846" s="53">
        <v>14.710401271497251</v>
      </c>
      <c r="M846" s="53">
        <v>2684.0836695042381</v>
      </c>
      <c r="N846" s="53">
        <v>1.0997726663780156</v>
      </c>
      <c r="O846" s="53">
        <v>105.34799754383614</v>
      </c>
      <c r="P846" s="53">
        <v>105.34799754383619</v>
      </c>
      <c r="Q846" s="53" t="s">
        <v>73</v>
      </c>
      <c r="R846" s="53" t="s">
        <v>74</v>
      </c>
      <c r="S846" s="53" t="s">
        <v>74</v>
      </c>
      <c r="T846" s="53" t="s">
        <v>74</v>
      </c>
      <c r="U846" s="53" t="s">
        <v>74</v>
      </c>
      <c r="V846" s="53" t="s">
        <v>74</v>
      </c>
      <c r="W846" s="53" t="s">
        <v>74</v>
      </c>
      <c r="X846" s="53" t="s">
        <v>74</v>
      </c>
      <c r="Y846" s="53" t="s">
        <v>74</v>
      </c>
      <c r="Z846" s="53" t="s">
        <v>74</v>
      </c>
      <c r="AA846" s="53" t="s">
        <v>74</v>
      </c>
      <c r="AB846" s="53" t="s">
        <v>74</v>
      </c>
      <c r="AC846" s="53" t="s">
        <v>74</v>
      </c>
      <c r="AD846" s="53" t="s">
        <v>74</v>
      </c>
      <c r="AE846" s="53" t="s">
        <v>74</v>
      </c>
    </row>
    <row r="847" spans="1:31" x14ac:dyDescent="0.2">
      <c r="A847" s="48">
        <v>109659</v>
      </c>
      <c r="B847" s="49">
        <v>109659</v>
      </c>
      <c r="C847" s="50" t="s">
        <v>917</v>
      </c>
      <c r="D847" s="51">
        <v>0</v>
      </c>
      <c r="E847" s="51">
        <v>0</v>
      </c>
      <c r="F847" s="51">
        <v>0</v>
      </c>
      <c r="G847" s="52">
        <v>0</v>
      </c>
      <c r="H847" s="52">
        <v>0</v>
      </c>
      <c r="I847" s="51">
        <v>0</v>
      </c>
      <c r="J847" s="51">
        <v>0.82102820512820507</v>
      </c>
      <c r="K847" s="53">
        <v>3.7687298817583793E-2</v>
      </c>
      <c r="L847" s="53">
        <v>3.6709723011752432E-2</v>
      </c>
      <c r="M847" s="53">
        <v>116.09261731143798</v>
      </c>
      <c r="N847" s="53">
        <v>3.1529291803980035E-3</v>
      </c>
      <c r="O847" s="53">
        <v>1.8075790035070856</v>
      </c>
      <c r="P847" s="53">
        <v>1.807579003507086</v>
      </c>
      <c r="Q847" s="53" t="s">
        <v>73</v>
      </c>
      <c r="R847" s="53" t="s">
        <v>74</v>
      </c>
      <c r="S847" s="53" t="s">
        <v>74</v>
      </c>
      <c r="T847" s="53" t="s">
        <v>74</v>
      </c>
      <c r="U847" s="53" t="s">
        <v>74</v>
      </c>
      <c r="V847" s="53" t="s">
        <v>74</v>
      </c>
      <c r="W847" s="53" t="s">
        <v>74</v>
      </c>
      <c r="X847" s="53" t="s">
        <v>74</v>
      </c>
      <c r="Y847" s="53" t="s">
        <v>74</v>
      </c>
      <c r="Z847" s="53" t="s">
        <v>74</v>
      </c>
      <c r="AA847" s="53" t="s">
        <v>74</v>
      </c>
      <c r="AB847" s="53" t="s">
        <v>74</v>
      </c>
      <c r="AC847" s="53" t="s">
        <v>74</v>
      </c>
      <c r="AD847" s="53" t="s">
        <v>74</v>
      </c>
      <c r="AE847" s="53" t="s">
        <v>74</v>
      </c>
    </row>
    <row r="848" spans="1:31" x14ac:dyDescent="0.2">
      <c r="A848" s="48">
        <v>109660</v>
      </c>
      <c r="B848" s="49">
        <v>109660</v>
      </c>
      <c r="C848" s="50" t="s">
        <v>918</v>
      </c>
      <c r="D848" s="51">
        <v>0</v>
      </c>
      <c r="E848" s="51">
        <v>0</v>
      </c>
      <c r="F848" s="51">
        <v>0</v>
      </c>
      <c r="G848" s="52">
        <v>0</v>
      </c>
      <c r="H848" s="52">
        <v>0</v>
      </c>
      <c r="I848" s="51">
        <v>0</v>
      </c>
      <c r="J848" s="51">
        <v>1.3129307692307692</v>
      </c>
      <c r="K848" s="53">
        <v>1.4054623197770668E-2</v>
      </c>
      <c r="L848" s="53">
        <v>5.9816546172091287E-3</v>
      </c>
      <c r="M848" s="53">
        <v>3316.000340744768</v>
      </c>
      <c r="N848" s="53">
        <v>3.6646326292088486E-4</v>
      </c>
      <c r="O848" s="53">
        <v>1.7770509512851353</v>
      </c>
      <c r="P848" s="53">
        <v>1.7770509512851353</v>
      </c>
      <c r="Q848" s="53" t="s">
        <v>73</v>
      </c>
      <c r="R848" s="53" t="s">
        <v>74</v>
      </c>
      <c r="S848" s="53" t="s">
        <v>74</v>
      </c>
      <c r="T848" s="53" t="s">
        <v>74</v>
      </c>
      <c r="U848" s="53" t="s">
        <v>74</v>
      </c>
      <c r="V848" s="53" t="s">
        <v>74</v>
      </c>
      <c r="W848" s="53" t="s">
        <v>74</v>
      </c>
      <c r="X848" s="53" t="s">
        <v>74</v>
      </c>
      <c r="Y848" s="53" t="s">
        <v>74</v>
      </c>
      <c r="Z848" s="53" t="s">
        <v>74</v>
      </c>
      <c r="AA848" s="53" t="s">
        <v>74</v>
      </c>
      <c r="AB848" s="53" t="s">
        <v>74</v>
      </c>
      <c r="AC848" s="53" t="s">
        <v>74</v>
      </c>
      <c r="AD848" s="53" t="s">
        <v>74</v>
      </c>
      <c r="AE848" s="53" t="s">
        <v>74</v>
      </c>
    </row>
    <row r="849" spans="1:31" x14ac:dyDescent="0.2">
      <c r="A849" s="48">
        <v>109671</v>
      </c>
      <c r="B849" s="49">
        <v>109671</v>
      </c>
      <c r="C849" s="57" t="s">
        <v>919</v>
      </c>
      <c r="D849" s="51">
        <v>0</v>
      </c>
      <c r="E849" s="51">
        <v>0</v>
      </c>
      <c r="F849" s="51">
        <v>0</v>
      </c>
      <c r="G849" s="52">
        <v>0</v>
      </c>
      <c r="H849" s="52">
        <v>0</v>
      </c>
      <c r="I849" s="51">
        <v>0</v>
      </c>
      <c r="J849" s="51">
        <v>7.2074358974358956</v>
      </c>
      <c r="K849" s="53" t="s">
        <v>74</v>
      </c>
      <c r="L849" s="53" t="s">
        <v>74</v>
      </c>
      <c r="M849" s="53" t="s">
        <v>74</v>
      </c>
      <c r="N849" s="53" t="s">
        <v>74</v>
      </c>
      <c r="O849" s="53" t="s">
        <v>74</v>
      </c>
      <c r="P849" s="53" t="s">
        <v>74</v>
      </c>
      <c r="Q849" s="53" t="s">
        <v>74</v>
      </c>
      <c r="R849" s="53" t="s">
        <v>74</v>
      </c>
      <c r="S849" s="53" t="s">
        <v>74</v>
      </c>
      <c r="T849" s="53" t="s">
        <v>74</v>
      </c>
      <c r="U849" s="53" t="s">
        <v>74</v>
      </c>
      <c r="V849" s="53" t="s">
        <v>74</v>
      </c>
      <c r="W849" s="53" t="s">
        <v>74</v>
      </c>
      <c r="X849" s="53" t="s">
        <v>74</v>
      </c>
      <c r="Y849" s="53" t="s">
        <v>74</v>
      </c>
      <c r="Z849" s="53" t="s">
        <v>74</v>
      </c>
      <c r="AA849" s="53" t="s">
        <v>74</v>
      </c>
      <c r="AB849" s="53" t="s">
        <v>74</v>
      </c>
      <c r="AC849" s="53" t="s">
        <v>74</v>
      </c>
      <c r="AD849" s="53" t="s">
        <v>74</v>
      </c>
      <c r="AE849" s="53" t="s">
        <v>74</v>
      </c>
    </row>
    <row r="850" spans="1:31" x14ac:dyDescent="0.2">
      <c r="A850" s="48">
        <v>109693</v>
      </c>
      <c r="B850" s="49">
        <v>109693</v>
      </c>
      <c r="C850" s="50" t="s">
        <v>920</v>
      </c>
      <c r="D850" s="51">
        <v>0</v>
      </c>
      <c r="E850" s="51">
        <v>0</v>
      </c>
      <c r="F850" s="51">
        <v>0</v>
      </c>
      <c r="G850" s="52">
        <v>0</v>
      </c>
      <c r="H850" s="52">
        <v>0</v>
      </c>
      <c r="I850" s="51">
        <v>0</v>
      </c>
      <c r="J850" s="51">
        <v>1.0972923076923078</v>
      </c>
      <c r="K850" s="53">
        <v>1.3692932427855184E-3</v>
      </c>
      <c r="L850" s="53">
        <v>1.3330255444233732E-3</v>
      </c>
      <c r="M850" s="53">
        <v>4.9435471807952931</v>
      </c>
      <c r="N850" s="53">
        <v>1.2575726533750514E-4</v>
      </c>
      <c r="O850" s="53">
        <v>5.3828556947568058E-2</v>
      </c>
      <c r="P850" s="53">
        <v>5.3828556947568065E-2</v>
      </c>
      <c r="Q850" s="53" t="s">
        <v>71</v>
      </c>
      <c r="R850" s="53" t="s">
        <v>74</v>
      </c>
      <c r="S850" s="53" t="s">
        <v>74</v>
      </c>
      <c r="T850" s="53" t="s">
        <v>74</v>
      </c>
      <c r="U850" s="53" t="s">
        <v>74</v>
      </c>
      <c r="V850" s="53" t="s">
        <v>74</v>
      </c>
      <c r="W850" s="53" t="s">
        <v>74</v>
      </c>
      <c r="X850" s="53" t="s">
        <v>74</v>
      </c>
      <c r="Y850" s="53" t="s">
        <v>74</v>
      </c>
      <c r="Z850" s="53" t="s">
        <v>74</v>
      </c>
      <c r="AA850" s="53" t="s">
        <v>74</v>
      </c>
      <c r="AB850" s="53" t="s">
        <v>74</v>
      </c>
      <c r="AC850" s="53" t="s">
        <v>74</v>
      </c>
      <c r="AD850" s="53" t="s">
        <v>74</v>
      </c>
      <c r="AE850" s="53" t="s">
        <v>74</v>
      </c>
    </row>
    <row r="851" spans="1:31" x14ac:dyDescent="0.2">
      <c r="A851" s="48">
        <v>109706</v>
      </c>
      <c r="B851" s="49">
        <v>109706</v>
      </c>
      <c r="C851" s="50" t="s">
        <v>921</v>
      </c>
      <c r="D851" s="51">
        <v>0</v>
      </c>
      <c r="E851" s="51">
        <v>0</v>
      </c>
      <c r="F851" s="51">
        <v>0</v>
      </c>
      <c r="G851" s="52">
        <v>0</v>
      </c>
      <c r="H851" s="52">
        <v>0</v>
      </c>
      <c r="I851" s="51">
        <v>0</v>
      </c>
      <c r="J851" s="51">
        <v>0</v>
      </c>
      <c r="K851" s="53">
        <v>0.76236852935378363</v>
      </c>
      <c r="L851" s="53">
        <v>0.76126211560593837</v>
      </c>
      <c r="M851" s="53">
        <v>97.285170482424334</v>
      </c>
      <c r="N851" s="53">
        <v>0.12548212049146562</v>
      </c>
      <c r="O851" s="53">
        <v>6.9973841228063787</v>
      </c>
      <c r="P851" s="53">
        <v>6.9973841228063787</v>
      </c>
      <c r="Q851" s="53" t="s">
        <v>73</v>
      </c>
      <c r="R851" s="53" t="s">
        <v>74</v>
      </c>
      <c r="S851" s="53" t="s">
        <v>74</v>
      </c>
      <c r="T851" s="53" t="s">
        <v>74</v>
      </c>
      <c r="U851" s="53" t="s">
        <v>74</v>
      </c>
      <c r="V851" s="53" t="s">
        <v>74</v>
      </c>
      <c r="W851" s="53" t="s">
        <v>74</v>
      </c>
      <c r="X851" s="53" t="s">
        <v>74</v>
      </c>
      <c r="Y851" s="53" t="s">
        <v>74</v>
      </c>
      <c r="Z851" s="53" t="s">
        <v>74</v>
      </c>
      <c r="AA851" s="53" t="s">
        <v>74</v>
      </c>
      <c r="AB851" s="53" t="s">
        <v>74</v>
      </c>
      <c r="AC851" s="53" t="s">
        <v>74</v>
      </c>
      <c r="AD851" s="53" t="s">
        <v>74</v>
      </c>
      <c r="AE851" s="53" t="s">
        <v>74</v>
      </c>
    </row>
    <row r="852" spans="1:31" x14ac:dyDescent="0.2">
      <c r="A852" s="48">
        <v>109739</v>
      </c>
      <c r="B852" s="49">
        <v>109739</v>
      </c>
      <c r="C852" s="50" t="s">
        <v>922</v>
      </c>
      <c r="D852" s="51">
        <v>0</v>
      </c>
      <c r="E852" s="51">
        <v>0</v>
      </c>
      <c r="F852" s="51">
        <v>0</v>
      </c>
      <c r="G852" s="52">
        <v>0</v>
      </c>
      <c r="H852" s="52">
        <v>0</v>
      </c>
      <c r="I852" s="51">
        <v>0</v>
      </c>
      <c r="J852" s="51">
        <v>0</v>
      </c>
      <c r="K852" s="53">
        <v>0.28956689942142433</v>
      </c>
      <c r="L852" s="53">
        <v>0.27379093123853249</v>
      </c>
      <c r="M852" s="53">
        <v>61.964800155041466</v>
      </c>
      <c r="N852" s="53">
        <v>4.3465994954236583E-3</v>
      </c>
      <c r="O852" s="53">
        <v>2.5717766534797093</v>
      </c>
      <c r="P852" s="53">
        <v>2.5717766534797089</v>
      </c>
      <c r="Q852" s="53" t="s">
        <v>73</v>
      </c>
      <c r="R852" s="53" t="s">
        <v>74</v>
      </c>
      <c r="S852" s="53" t="s">
        <v>74</v>
      </c>
      <c r="T852" s="53" t="s">
        <v>74</v>
      </c>
      <c r="U852" s="53" t="s">
        <v>74</v>
      </c>
      <c r="V852" s="53" t="s">
        <v>74</v>
      </c>
      <c r="W852" s="53" t="s">
        <v>74</v>
      </c>
      <c r="X852" s="53" t="s">
        <v>74</v>
      </c>
      <c r="Y852" s="53" t="s">
        <v>74</v>
      </c>
      <c r="Z852" s="53" t="s">
        <v>74</v>
      </c>
      <c r="AA852" s="53" t="s">
        <v>74</v>
      </c>
      <c r="AB852" s="53" t="s">
        <v>74</v>
      </c>
      <c r="AC852" s="53" t="s">
        <v>74</v>
      </c>
      <c r="AD852" s="53" t="s">
        <v>74</v>
      </c>
      <c r="AE852" s="53" t="s">
        <v>74</v>
      </c>
    </row>
    <row r="853" spans="1:31" x14ac:dyDescent="0.2">
      <c r="A853" s="48">
        <v>109751</v>
      </c>
      <c r="B853" s="49">
        <v>109751</v>
      </c>
      <c r="C853" s="50" t="s">
        <v>923</v>
      </c>
      <c r="D853" s="51">
        <v>0</v>
      </c>
      <c r="E853" s="51">
        <v>0</v>
      </c>
      <c r="F853" s="51">
        <v>0</v>
      </c>
      <c r="G853" s="52">
        <v>0</v>
      </c>
      <c r="H853" s="52">
        <v>0</v>
      </c>
      <c r="I853" s="51">
        <v>0</v>
      </c>
      <c r="J853" s="51">
        <v>0</v>
      </c>
      <c r="K853" s="53">
        <v>0.26277455419467627</v>
      </c>
      <c r="L853" s="53">
        <v>0.26641970391816927</v>
      </c>
      <c r="M853" s="53">
        <v>34.851133841444394</v>
      </c>
      <c r="N853" s="53">
        <v>1.3706072783734282E-2</v>
      </c>
      <c r="O853" s="53">
        <v>4.434454385545008</v>
      </c>
      <c r="P853" s="53">
        <v>4.4344543855450071</v>
      </c>
      <c r="Q853" s="53" t="s">
        <v>73</v>
      </c>
      <c r="R853" s="53" t="s">
        <v>74</v>
      </c>
      <c r="S853" s="53" t="s">
        <v>74</v>
      </c>
      <c r="T853" s="53" t="s">
        <v>74</v>
      </c>
      <c r="U853" s="53" t="s">
        <v>74</v>
      </c>
      <c r="V853" s="53" t="s">
        <v>74</v>
      </c>
      <c r="W853" s="53" t="s">
        <v>74</v>
      </c>
      <c r="X853" s="53" t="s">
        <v>74</v>
      </c>
      <c r="Y853" s="53" t="s">
        <v>74</v>
      </c>
      <c r="Z853" s="53" t="s">
        <v>74</v>
      </c>
      <c r="AA853" s="53" t="s">
        <v>74</v>
      </c>
      <c r="AB853" s="53" t="s">
        <v>74</v>
      </c>
      <c r="AC853" s="53" t="s">
        <v>74</v>
      </c>
      <c r="AD853" s="53" t="s">
        <v>74</v>
      </c>
      <c r="AE853" s="53" t="s">
        <v>74</v>
      </c>
    </row>
    <row r="854" spans="1:31" x14ac:dyDescent="0.2">
      <c r="A854" s="48">
        <v>109762</v>
      </c>
      <c r="B854" s="49">
        <v>109762</v>
      </c>
      <c r="C854" s="50" t="s">
        <v>924</v>
      </c>
      <c r="D854" s="51">
        <v>0</v>
      </c>
      <c r="E854" s="51">
        <v>0</v>
      </c>
      <c r="F854" s="51">
        <v>0</v>
      </c>
      <c r="G854" s="52">
        <v>0</v>
      </c>
      <c r="H854" s="52">
        <v>0</v>
      </c>
      <c r="I854" s="51">
        <v>0</v>
      </c>
      <c r="J854" s="51">
        <v>0</v>
      </c>
      <c r="K854" s="53">
        <v>0.20372913777429913</v>
      </c>
      <c r="L854" s="53">
        <v>0.12016232324801816</v>
      </c>
      <c r="M854" s="53">
        <v>15.074098809853318</v>
      </c>
      <c r="N854" s="53">
        <v>1.5495050938335006E-4</v>
      </c>
      <c r="O854" s="53">
        <v>2.0668448739614527</v>
      </c>
      <c r="P854" s="53">
        <v>2.0668448739614531</v>
      </c>
      <c r="Q854" s="53" t="s">
        <v>73</v>
      </c>
      <c r="R854" s="53" t="s">
        <v>74</v>
      </c>
      <c r="S854" s="53" t="s">
        <v>74</v>
      </c>
      <c r="T854" s="53" t="s">
        <v>74</v>
      </c>
      <c r="U854" s="53" t="s">
        <v>74</v>
      </c>
      <c r="V854" s="53" t="s">
        <v>74</v>
      </c>
      <c r="W854" s="53" t="s">
        <v>74</v>
      </c>
      <c r="X854" s="53" t="s">
        <v>74</v>
      </c>
      <c r="Y854" s="53" t="s">
        <v>74</v>
      </c>
      <c r="Z854" s="53" t="s">
        <v>74</v>
      </c>
      <c r="AA854" s="53" t="s">
        <v>74</v>
      </c>
      <c r="AB854" s="53" t="s">
        <v>74</v>
      </c>
      <c r="AC854" s="53" t="s">
        <v>74</v>
      </c>
      <c r="AD854" s="53" t="s">
        <v>74</v>
      </c>
      <c r="AE854" s="53" t="s">
        <v>74</v>
      </c>
    </row>
    <row r="855" spans="1:31" x14ac:dyDescent="0.2">
      <c r="A855" s="48">
        <v>109773</v>
      </c>
      <c r="B855" s="49">
        <v>109773</v>
      </c>
      <c r="C855" s="50" t="s">
        <v>925</v>
      </c>
      <c r="D855" s="51">
        <v>0</v>
      </c>
      <c r="E855" s="51">
        <v>0</v>
      </c>
      <c r="F855" s="51">
        <v>0</v>
      </c>
      <c r="G855" s="52">
        <v>0</v>
      </c>
      <c r="H855" s="52">
        <v>0</v>
      </c>
      <c r="I855" s="51">
        <v>0</v>
      </c>
      <c r="J855" s="51">
        <v>0</v>
      </c>
      <c r="K855" s="53">
        <v>3185.7992999038838</v>
      </c>
      <c r="L855" s="53">
        <v>3132.2643883316205</v>
      </c>
      <c r="M855" s="53">
        <v>12969.136021653223</v>
      </c>
      <c r="N855" s="53">
        <v>0.88395119676887079</v>
      </c>
      <c r="O855" s="53">
        <v>3766.9031645466903</v>
      </c>
      <c r="P855" s="53">
        <v>3766.9031645466903</v>
      </c>
      <c r="Q855" s="53" t="s">
        <v>73</v>
      </c>
      <c r="R855" s="53" t="s">
        <v>74</v>
      </c>
      <c r="S855" s="53" t="s">
        <v>74</v>
      </c>
      <c r="T855" s="53" t="s">
        <v>74</v>
      </c>
      <c r="U855" s="53" t="s">
        <v>74</v>
      </c>
      <c r="V855" s="53" t="s">
        <v>74</v>
      </c>
      <c r="W855" s="53" t="s">
        <v>74</v>
      </c>
      <c r="X855" s="53" t="s">
        <v>74</v>
      </c>
      <c r="Y855" s="53" t="s">
        <v>74</v>
      </c>
      <c r="Z855" s="53" t="s">
        <v>74</v>
      </c>
      <c r="AA855" s="53" t="s">
        <v>74</v>
      </c>
      <c r="AB855" s="53" t="s">
        <v>74</v>
      </c>
      <c r="AC855" s="53" t="s">
        <v>74</v>
      </c>
      <c r="AD855" s="53" t="s">
        <v>74</v>
      </c>
      <c r="AE855" s="53" t="s">
        <v>74</v>
      </c>
    </row>
    <row r="856" spans="1:31" x14ac:dyDescent="0.2">
      <c r="A856" s="48">
        <v>109795</v>
      </c>
      <c r="B856" s="49">
        <v>109795</v>
      </c>
      <c r="C856" s="50" t="s">
        <v>926</v>
      </c>
      <c r="D856" s="51">
        <v>0</v>
      </c>
      <c r="E856" s="51">
        <v>0</v>
      </c>
      <c r="F856" s="51">
        <v>0</v>
      </c>
      <c r="G856" s="52">
        <v>0</v>
      </c>
      <c r="H856" s="52">
        <v>0</v>
      </c>
      <c r="I856" s="51">
        <v>0</v>
      </c>
      <c r="J856" s="51">
        <v>0</v>
      </c>
      <c r="K856" s="53">
        <v>1.3389081136157133E-4</v>
      </c>
      <c r="L856" s="53">
        <v>1.0385541849997446E-4</v>
      </c>
      <c r="M856" s="53">
        <v>2.3856646111156579</v>
      </c>
      <c r="N856" s="53">
        <v>5.9644079134781385E-6</v>
      </c>
      <c r="O856" s="53">
        <v>3.1823541279793956E-2</v>
      </c>
      <c r="P856" s="53">
        <v>3.1823541279793956E-2</v>
      </c>
      <c r="Q856" s="53" t="s">
        <v>73</v>
      </c>
      <c r="R856" s="53" t="s">
        <v>74</v>
      </c>
      <c r="S856" s="53" t="s">
        <v>74</v>
      </c>
      <c r="T856" s="53" t="s">
        <v>74</v>
      </c>
      <c r="U856" s="53" t="s">
        <v>74</v>
      </c>
      <c r="V856" s="53" t="s">
        <v>74</v>
      </c>
      <c r="W856" s="53" t="s">
        <v>74</v>
      </c>
      <c r="X856" s="53" t="s">
        <v>74</v>
      </c>
      <c r="Y856" s="53" t="s">
        <v>74</v>
      </c>
      <c r="Z856" s="53" t="s">
        <v>74</v>
      </c>
      <c r="AA856" s="53" t="s">
        <v>74</v>
      </c>
      <c r="AB856" s="53" t="s">
        <v>74</v>
      </c>
      <c r="AC856" s="53" t="s">
        <v>74</v>
      </c>
      <c r="AD856" s="53" t="s">
        <v>74</v>
      </c>
      <c r="AE856" s="53" t="s">
        <v>74</v>
      </c>
    </row>
    <row r="857" spans="1:31" x14ac:dyDescent="0.2">
      <c r="A857" s="48">
        <v>109831</v>
      </c>
      <c r="B857" s="49">
        <v>109831</v>
      </c>
      <c r="C857" s="50" t="s">
        <v>927</v>
      </c>
      <c r="D857" s="51">
        <v>0</v>
      </c>
      <c r="E857" s="51">
        <v>0</v>
      </c>
      <c r="F857" s="51">
        <v>0</v>
      </c>
      <c r="G857" s="52">
        <v>0</v>
      </c>
      <c r="H857" s="52">
        <v>0</v>
      </c>
      <c r="I857" s="51">
        <v>0</v>
      </c>
      <c r="J857" s="51">
        <v>0</v>
      </c>
      <c r="K857" s="53">
        <v>11.721400038445269</v>
      </c>
      <c r="L857" s="53">
        <v>9.5835471124293115</v>
      </c>
      <c r="M857" s="53">
        <v>370.91721796844564</v>
      </c>
      <c r="N857" s="53">
        <v>2.1237477915437195E-3</v>
      </c>
      <c r="O857" s="53">
        <v>108.71633575666861</v>
      </c>
      <c r="P857" s="53">
        <v>108.71633575666861</v>
      </c>
      <c r="Q857" s="53" t="s">
        <v>73</v>
      </c>
      <c r="R857" s="53" t="s">
        <v>74</v>
      </c>
      <c r="S857" s="53" t="s">
        <v>74</v>
      </c>
      <c r="T857" s="53" t="s">
        <v>74</v>
      </c>
      <c r="U857" s="53" t="s">
        <v>74</v>
      </c>
      <c r="V857" s="53" t="s">
        <v>74</v>
      </c>
      <c r="W857" s="53" t="s">
        <v>74</v>
      </c>
      <c r="X857" s="53" t="s">
        <v>74</v>
      </c>
      <c r="Y857" s="53" t="s">
        <v>74</v>
      </c>
      <c r="Z857" s="53" t="s">
        <v>74</v>
      </c>
      <c r="AA857" s="53" t="s">
        <v>74</v>
      </c>
      <c r="AB857" s="53" t="s">
        <v>74</v>
      </c>
      <c r="AC857" s="53" t="s">
        <v>74</v>
      </c>
      <c r="AD857" s="53" t="s">
        <v>74</v>
      </c>
      <c r="AE857" s="53" t="s">
        <v>74</v>
      </c>
    </row>
    <row r="858" spans="1:31" x14ac:dyDescent="0.2">
      <c r="A858" s="48">
        <v>109842</v>
      </c>
      <c r="B858" s="49">
        <v>109842</v>
      </c>
      <c r="C858" s="50" t="s">
        <v>928</v>
      </c>
      <c r="D858" s="51">
        <v>0</v>
      </c>
      <c r="E858" s="51">
        <v>0</v>
      </c>
      <c r="F858" s="51">
        <v>0</v>
      </c>
      <c r="G858" s="52">
        <v>0</v>
      </c>
      <c r="H858" s="52">
        <v>0</v>
      </c>
      <c r="I858" s="51">
        <v>0</v>
      </c>
      <c r="J858" s="51">
        <v>0</v>
      </c>
      <c r="K858" s="53" t="s">
        <v>74</v>
      </c>
      <c r="L858" s="53" t="s">
        <v>74</v>
      </c>
      <c r="M858" s="53" t="s">
        <v>74</v>
      </c>
      <c r="N858" s="53" t="s">
        <v>74</v>
      </c>
      <c r="O858" s="53" t="s">
        <v>74</v>
      </c>
      <c r="P858" s="53" t="s">
        <v>74</v>
      </c>
      <c r="Q858" s="53" t="s">
        <v>74</v>
      </c>
      <c r="R858" s="53">
        <v>1.1743213804723801E-4</v>
      </c>
      <c r="S858" s="53" t="s">
        <v>74</v>
      </c>
      <c r="T858" s="53">
        <v>2.7321093489352932E-5</v>
      </c>
      <c r="U858" s="53" t="s">
        <v>74</v>
      </c>
      <c r="V858" s="53">
        <v>2.0530576226275856E-4</v>
      </c>
      <c r="W858" s="53" t="s">
        <v>74</v>
      </c>
      <c r="X858" s="53">
        <v>1.199933520272137E-7</v>
      </c>
      <c r="Y858" s="53" t="s">
        <v>74</v>
      </c>
      <c r="Z858" s="53">
        <v>6.3458206127377795E-5</v>
      </c>
      <c r="AA858" s="53" t="s">
        <v>74</v>
      </c>
      <c r="AB858" s="53">
        <v>9.2671611862752082E-5</v>
      </c>
      <c r="AC858" s="53" t="s">
        <v>74</v>
      </c>
      <c r="AD858" s="53" t="s">
        <v>73</v>
      </c>
      <c r="AE858" s="53" t="s">
        <v>74</v>
      </c>
    </row>
    <row r="859" spans="1:31" x14ac:dyDescent="0.2">
      <c r="A859" s="48">
        <v>109853</v>
      </c>
      <c r="B859" s="49">
        <v>109853</v>
      </c>
      <c r="C859" s="50" t="s">
        <v>929</v>
      </c>
      <c r="D859" s="51">
        <v>0</v>
      </c>
      <c r="E859" s="51">
        <v>0</v>
      </c>
      <c r="F859" s="51">
        <v>0</v>
      </c>
      <c r="G859" s="52">
        <v>0</v>
      </c>
      <c r="H859" s="52">
        <v>0</v>
      </c>
      <c r="I859" s="51">
        <v>0</v>
      </c>
      <c r="J859" s="51">
        <v>0</v>
      </c>
      <c r="K859" s="53">
        <v>0.13807362981304738</v>
      </c>
      <c r="L859" s="53">
        <v>0.11632784201882088</v>
      </c>
      <c r="M859" s="53">
        <v>27.190956381789647</v>
      </c>
      <c r="N859" s="53">
        <v>1.0119586263617575E-3</v>
      </c>
      <c r="O859" s="53">
        <v>5.3934682496645454</v>
      </c>
      <c r="P859" s="53">
        <v>5.3934682496645454</v>
      </c>
      <c r="Q859" s="53" t="s">
        <v>73</v>
      </c>
      <c r="R859" s="53" t="s">
        <v>74</v>
      </c>
      <c r="S859" s="53" t="s">
        <v>74</v>
      </c>
      <c r="T859" s="53" t="s">
        <v>74</v>
      </c>
      <c r="U859" s="53" t="s">
        <v>74</v>
      </c>
      <c r="V859" s="53" t="s">
        <v>74</v>
      </c>
      <c r="W859" s="53" t="s">
        <v>74</v>
      </c>
      <c r="X859" s="53" t="s">
        <v>74</v>
      </c>
      <c r="Y859" s="53" t="s">
        <v>74</v>
      </c>
      <c r="Z859" s="53" t="s">
        <v>74</v>
      </c>
      <c r="AA859" s="53" t="s">
        <v>74</v>
      </c>
      <c r="AB859" s="53" t="s">
        <v>74</v>
      </c>
      <c r="AC859" s="53" t="s">
        <v>74</v>
      </c>
      <c r="AD859" s="53" t="s">
        <v>74</v>
      </c>
      <c r="AE859" s="53" t="s">
        <v>74</v>
      </c>
    </row>
    <row r="860" spans="1:31" x14ac:dyDescent="0.2">
      <c r="A860" s="48">
        <v>109864</v>
      </c>
      <c r="B860" s="49">
        <v>109864</v>
      </c>
      <c r="C860" s="50" t="s">
        <v>930</v>
      </c>
      <c r="D860" s="51">
        <v>0</v>
      </c>
      <c r="E860" s="51">
        <v>0</v>
      </c>
      <c r="F860" s="51">
        <v>0</v>
      </c>
      <c r="G860" s="52">
        <v>0</v>
      </c>
      <c r="H860" s="52">
        <v>0</v>
      </c>
      <c r="I860" s="51">
        <v>0</v>
      </c>
      <c r="J860" s="51">
        <v>2.9292564102564107</v>
      </c>
      <c r="K860" s="53">
        <v>8.6821858545377162E-2</v>
      </c>
      <c r="L860" s="53">
        <v>8.0410849868398013E-2</v>
      </c>
      <c r="M860" s="53">
        <v>1.1478617856869022</v>
      </c>
      <c r="N860" s="53">
        <v>5.4348422491473009E-5</v>
      </c>
      <c r="O860" s="53">
        <v>0.32261215675687832</v>
      </c>
      <c r="P860" s="53">
        <v>0.32261215675687838</v>
      </c>
      <c r="Q860" s="53" t="s">
        <v>73</v>
      </c>
      <c r="R860" s="53" t="s">
        <v>74</v>
      </c>
      <c r="S860" s="53">
        <v>5.8425657401288801E-7</v>
      </c>
      <c r="T860" s="53" t="s">
        <v>74</v>
      </c>
      <c r="U860" s="53">
        <v>1.4338011406842091E-7</v>
      </c>
      <c r="V860" s="53" t="s">
        <v>74</v>
      </c>
      <c r="W860" s="53">
        <v>7.5531342620276412E-7</v>
      </c>
      <c r="X860" s="53" t="s">
        <v>74</v>
      </c>
      <c r="Y860" s="53">
        <v>2.2699704846392233E-10</v>
      </c>
      <c r="Z860" s="53" t="s">
        <v>74</v>
      </c>
      <c r="AA860" s="53">
        <v>2.275033493680937E-7</v>
      </c>
      <c r="AB860" s="53" t="s">
        <v>74</v>
      </c>
      <c r="AC860" s="53">
        <v>3.2697322205395299E-7</v>
      </c>
      <c r="AD860" s="53" t="s">
        <v>74</v>
      </c>
      <c r="AE860" s="53" t="s">
        <v>71</v>
      </c>
    </row>
    <row r="861" spans="1:31" x14ac:dyDescent="0.2">
      <c r="A861" s="48">
        <v>109875</v>
      </c>
      <c r="B861" s="49">
        <v>109875</v>
      </c>
      <c r="C861" s="50" t="s">
        <v>931</v>
      </c>
      <c r="D861" s="51">
        <v>0</v>
      </c>
      <c r="E861" s="51">
        <v>0</v>
      </c>
      <c r="F861" s="51">
        <v>0</v>
      </c>
      <c r="G861" s="52">
        <v>0</v>
      </c>
      <c r="H861" s="52">
        <v>0</v>
      </c>
      <c r="I861" s="51">
        <v>0</v>
      </c>
      <c r="J861" s="51">
        <v>0.94427948717948718</v>
      </c>
      <c r="K861" s="53">
        <v>5.2434362745810842E-3</v>
      </c>
      <c r="L861" s="53">
        <v>5.28486414003E-3</v>
      </c>
      <c r="M861" s="53">
        <v>0.66854975548268836</v>
      </c>
      <c r="N861" s="53">
        <v>4.0783842566136959E-4</v>
      </c>
      <c r="O861" s="53">
        <v>0.10460799374353458</v>
      </c>
      <c r="P861" s="53">
        <v>0.10460799374353458</v>
      </c>
      <c r="Q861" s="53" t="s">
        <v>73</v>
      </c>
      <c r="R861" s="53" t="s">
        <v>74</v>
      </c>
      <c r="S861" s="53" t="s">
        <v>74</v>
      </c>
      <c r="T861" s="53" t="s">
        <v>74</v>
      </c>
      <c r="U861" s="53" t="s">
        <v>74</v>
      </c>
      <c r="V861" s="53" t="s">
        <v>74</v>
      </c>
      <c r="W861" s="53" t="s">
        <v>74</v>
      </c>
      <c r="X861" s="53" t="s">
        <v>74</v>
      </c>
      <c r="Y861" s="53" t="s">
        <v>74</v>
      </c>
      <c r="Z861" s="53" t="s">
        <v>74</v>
      </c>
      <c r="AA861" s="53" t="s">
        <v>74</v>
      </c>
      <c r="AB861" s="53" t="s">
        <v>74</v>
      </c>
      <c r="AC861" s="53" t="s">
        <v>74</v>
      </c>
      <c r="AD861" s="53" t="s">
        <v>74</v>
      </c>
      <c r="AE861" s="53" t="s">
        <v>74</v>
      </c>
    </row>
    <row r="862" spans="1:31" x14ac:dyDescent="0.2">
      <c r="A862" s="48">
        <v>109897</v>
      </c>
      <c r="B862" s="49">
        <v>109897</v>
      </c>
      <c r="C862" s="50" t="s">
        <v>932</v>
      </c>
      <c r="D862" s="51">
        <v>0</v>
      </c>
      <c r="E862" s="51">
        <v>0</v>
      </c>
      <c r="F862" s="51">
        <v>0</v>
      </c>
      <c r="G862" s="52">
        <v>0</v>
      </c>
      <c r="H862" s="52">
        <v>0</v>
      </c>
      <c r="I862" s="51">
        <v>0</v>
      </c>
      <c r="J862" s="51">
        <v>0</v>
      </c>
      <c r="K862" s="53">
        <v>0.11442431559432019</v>
      </c>
      <c r="L862" s="53">
        <v>0.11678048261849691</v>
      </c>
      <c r="M862" s="53">
        <v>65.467352616186503</v>
      </c>
      <c r="N862" s="53">
        <v>4.0527979132881564E-3</v>
      </c>
      <c r="O862" s="53">
        <v>7.1333549787740669</v>
      </c>
      <c r="P862" s="53">
        <v>7.1333549787740669</v>
      </c>
      <c r="Q862" s="53" t="s">
        <v>73</v>
      </c>
      <c r="R862" s="53" t="s">
        <v>74</v>
      </c>
      <c r="S862" s="53" t="s">
        <v>74</v>
      </c>
      <c r="T862" s="53" t="s">
        <v>74</v>
      </c>
      <c r="U862" s="53" t="s">
        <v>74</v>
      </c>
      <c r="V862" s="53" t="s">
        <v>74</v>
      </c>
      <c r="W862" s="53" t="s">
        <v>74</v>
      </c>
      <c r="X862" s="53" t="s">
        <v>74</v>
      </c>
      <c r="Y862" s="53" t="s">
        <v>74</v>
      </c>
      <c r="Z862" s="53" t="s">
        <v>74</v>
      </c>
      <c r="AA862" s="53" t="s">
        <v>74</v>
      </c>
      <c r="AB862" s="53" t="s">
        <v>74</v>
      </c>
      <c r="AC862" s="53" t="s">
        <v>74</v>
      </c>
      <c r="AD862" s="53" t="s">
        <v>74</v>
      </c>
      <c r="AE862" s="53" t="s">
        <v>74</v>
      </c>
    </row>
    <row r="863" spans="1:31" x14ac:dyDescent="0.2">
      <c r="A863" s="48">
        <v>109922</v>
      </c>
      <c r="B863" s="49">
        <v>109922</v>
      </c>
      <c r="C863" s="50" t="s">
        <v>933</v>
      </c>
      <c r="D863" s="51">
        <v>0</v>
      </c>
      <c r="E863" s="51">
        <v>0</v>
      </c>
      <c r="F863" s="51">
        <v>0</v>
      </c>
      <c r="G863" s="52">
        <v>0</v>
      </c>
      <c r="H863" s="52">
        <v>0</v>
      </c>
      <c r="I863" s="51">
        <v>0</v>
      </c>
      <c r="J863" s="51">
        <v>0</v>
      </c>
      <c r="K863" s="53">
        <v>3.3594303929579714E-4</v>
      </c>
      <c r="L863" s="53">
        <v>3.2502124477987502E-4</v>
      </c>
      <c r="M863" s="53">
        <v>6.630298876382648</v>
      </c>
      <c r="N863" s="53">
        <v>3.2096231669027182E-5</v>
      </c>
      <c r="O863" s="53">
        <v>0.2383325025754694</v>
      </c>
      <c r="P863" s="53">
        <v>0.23833250257546934</v>
      </c>
      <c r="Q863" s="53" t="s">
        <v>71</v>
      </c>
      <c r="R863" s="53" t="s">
        <v>74</v>
      </c>
      <c r="S863" s="53" t="s">
        <v>74</v>
      </c>
      <c r="T863" s="53" t="s">
        <v>74</v>
      </c>
      <c r="U863" s="53" t="s">
        <v>74</v>
      </c>
      <c r="V863" s="53" t="s">
        <v>74</v>
      </c>
      <c r="W863" s="53" t="s">
        <v>74</v>
      </c>
      <c r="X863" s="53" t="s">
        <v>74</v>
      </c>
      <c r="Y863" s="53" t="s">
        <v>74</v>
      </c>
      <c r="Z863" s="53" t="s">
        <v>74</v>
      </c>
      <c r="AA863" s="53" t="s">
        <v>74</v>
      </c>
      <c r="AB863" s="53" t="s">
        <v>74</v>
      </c>
      <c r="AC863" s="53" t="s">
        <v>74</v>
      </c>
      <c r="AD863" s="53" t="s">
        <v>74</v>
      </c>
      <c r="AE863" s="53" t="s">
        <v>74</v>
      </c>
    </row>
    <row r="864" spans="1:31" x14ac:dyDescent="0.2">
      <c r="A864" s="48">
        <v>109944</v>
      </c>
      <c r="B864" s="49">
        <v>109944</v>
      </c>
      <c r="C864" s="57" t="s">
        <v>934</v>
      </c>
      <c r="D864" s="51">
        <v>0</v>
      </c>
      <c r="E864" s="51">
        <v>0</v>
      </c>
      <c r="F864" s="51">
        <v>0</v>
      </c>
      <c r="G864" s="52">
        <v>0</v>
      </c>
      <c r="H864" s="52">
        <v>0</v>
      </c>
      <c r="I864" s="51">
        <v>0</v>
      </c>
      <c r="J864" s="51">
        <v>0.47533333333333327</v>
      </c>
      <c r="K864" s="53" t="s">
        <v>74</v>
      </c>
      <c r="L864" s="53" t="s">
        <v>74</v>
      </c>
      <c r="M864" s="53" t="s">
        <v>74</v>
      </c>
      <c r="N864" s="53" t="s">
        <v>74</v>
      </c>
      <c r="O864" s="53" t="s">
        <v>74</v>
      </c>
      <c r="P864" s="53" t="s">
        <v>74</v>
      </c>
      <c r="Q864" s="53" t="s">
        <v>74</v>
      </c>
      <c r="R864" s="53" t="s">
        <v>74</v>
      </c>
      <c r="S864" s="53" t="s">
        <v>74</v>
      </c>
      <c r="T864" s="53" t="s">
        <v>74</v>
      </c>
      <c r="U864" s="53" t="s">
        <v>74</v>
      </c>
      <c r="V864" s="53" t="s">
        <v>74</v>
      </c>
      <c r="W864" s="53" t="s">
        <v>74</v>
      </c>
      <c r="X864" s="53" t="s">
        <v>74</v>
      </c>
      <c r="Y864" s="53" t="s">
        <v>74</v>
      </c>
      <c r="Z864" s="53" t="s">
        <v>74</v>
      </c>
      <c r="AA864" s="53" t="s">
        <v>74</v>
      </c>
      <c r="AB864" s="53" t="s">
        <v>74</v>
      </c>
      <c r="AC864" s="53" t="s">
        <v>74</v>
      </c>
      <c r="AD864" s="53" t="s">
        <v>74</v>
      </c>
      <c r="AE864" s="53" t="s">
        <v>74</v>
      </c>
    </row>
    <row r="865" spans="1:31" x14ac:dyDescent="0.2">
      <c r="A865" s="48">
        <v>109977</v>
      </c>
      <c r="B865" s="49">
        <v>109977</v>
      </c>
      <c r="C865" s="50" t="s">
        <v>935</v>
      </c>
      <c r="D865" s="51">
        <v>0</v>
      </c>
      <c r="E865" s="51">
        <v>0</v>
      </c>
      <c r="F865" s="51">
        <v>0</v>
      </c>
      <c r="G865" s="52">
        <v>0</v>
      </c>
      <c r="H865" s="52">
        <v>0</v>
      </c>
      <c r="I865" s="51">
        <v>0</v>
      </c>
      <c r="J865" s="51">
        <v>0</v>
      </c>
      <c r="K865" s="53">
        <v>6.954455118180293E-2</v>
      </c>
      <c r="L865" s="53">
        <v>6.4443658612089408E-2</v>
      </c>
      <c r="M865" s="53">
        <v>43.616504282820699</v>
      </c>
      <c r="N865" s="53">
        <v>1.8064867392427995E-3</v>
      </c>
      <c r="O865" s="53">
        <v>2.6207602756970263</v>
      </c>
      <c r="P865" s="53">
        <v>2.6207602756970263</v>
      </c>
      <c r="Q865" s="53" t="s">
        <v>73</v>
      </c>
      <c r="R865" s="53" t="s">
        <v>74</v>
      </c>
      <c r="S865" s="53" t="s">
        <v>74</v>
      </c>
      <c r="T865" s="53" t="s">
        <v>74</v>
      </c>
      <c r="U865" s="53" t="s">
        <v>74</v>
      </c>
      <c r="V865" s="53" t="s">
        <v>74</v>
      </c>
      <c r="W865" s="53" t="s">
        <v>74</v>
      </c>
      <c r="X865" s="53" t="s">
        <v>74</v>
      </c>
      <c r="Y865" s="53" t="s">
        <v>74</v>
      </c>
      <c r="Z865" s="53" t="s">
        <v>74</v>
      </c>
      <c r="AA865" s="53" t="s">
        <v>74</v>
      </c>
      <c r="AB865" s="53" t="s">
        <v>74</v>
      </c>
      <c r="AC865" s="53" t="s">
        <v>74</v>
      </c>
      <c r="AD865" s="53" t="s">
        <v>74</v>
      </c>
      <c r="AE865" s="53" t="s">
        <v>74</v>
      </c>
    </row>
    <row r="866" spans="1:31" x14ac:dyDescent="0.2">
      <c r="A866" s="48">
        <v>109999</v>
      </c>
      <c r="B866" s="49">
        <v>109999</v>
      </c>
      <c r="C866" s="50" t="s">
        <v>936</v>
      </c>
      <c r="D866" s="51">
        <v>0</v>
      </c>
      <c r="E866" s="51">
        <v>0</v>
      </c>
      <c r="F866" s="51">
        <v>0</v>
      </c>
      <c r="G866" s="52">
        <v>0</v>
      </c>
      <c r="H866" s="52">
        <v>0</v>
      </c>
      <c r="I866" s="51">
        <v>0</v>
      </c>
      <c r="J866" s="51">
        <v>4.3066153846153856</v>
      </c>
      <c r="K866" s="53">
        <v>8.7286516397606564E-3</v>
      </c>
      <c r="L866" s="53">
        <v>8.9211191290642748E-3</v>
      </c>
      <c r="M866" s="53">
        <v>1.7136892724391415</v>
      </c>
      <c r="N866" s="53">
        <v>5.312991958621177E-4</v>
      </c>
      <c r="O866" s="53">
        <v>0.23032730144533659</v>
      </c>
      <c r="P866" s="53">
        <v>0.2303273014453365</v>
      </c>
      <c r="Q866" s="53" t="s">
        <v>73</v>
      </c>
      <c r="R866" s="53">
        <v>6.7925830443031823E-8</v>
      </c>
      <c r="S866" s="53" t="s">
        <v>74</v>
      </c>
      <c r="T866" s="53">
        <v>3.3865516846348279E-9</v>
      </c>
      <c r="U866" s="53" t="s">
        <v>74</v>
      </c>
      <c r="V866" s="53">
        <v>3.5769375047009129E-8</v>
      </c>
      <c r="W866" s="53" t="s">
        <v>74</v>
      </c>
      <c r="X866" s="53">
        <v>2.2222048968951049E-10</v>
      </c>
      <c r="Y866" s="53" t="s">
        <v>74</v>
      </c>
      <c r="Z866" s="53">
        <v>6.184070687071308E-9</v>
      </c>
      <c r="AA866" s="53" t="s">
        <v>74</v>
      </c>
      <c r="AB866" s="53">
        <v>1.3578810001498834E-8</v>
      </c>
      <c r="AC866" s="53" t="s">
        <v>74</v>
      </c>
      <c r="AD866" s="53" t="s">
        <v>71</v>
      </c>
      <c r="AE866" s="53" t="s">
        <v>74</v>
      </c>
    </row>
    <row r="867" spans="1:31" x14ac:dyDescent="0.2">
      <c r="A867" s="48">
        <v>110009</v>
      </c>
      <c r="B867" s="49">
        <v>110009</v>
      </c>
      <c r="C867" s="50" t="s">
        <v>937</v>
      </c>
      <c r="D867" s="51">
        <v>0</v>
      </c>
      <c r="E867" s="51">
        <v>0</v>
      </c>
      <c r="F867" s="51">
        <v>0</v>
      </c>
      <c r="G867" s="52">
        <v>0</v>
      </c>
      <c r="H867" s="52">
        <v>0</v>
      </c>
      <c r="I867" s="51">
        <v>0</v>
      </c>
      <c r="J867" s="51">
        <v>9.149615384615382</v>
      </c>
      <c r="K867" s="53">
        <v>2.7804191020795533E-3</v>
      </c>
      <c r="L867" s="53">
        <v>2.3310024017666499E-3</v>
      </c>
      <c r="M867" s="53">
        <v>47.303297659181645</v>
      </c>
      <c r="N867" s="53">
        <v>2.3318825314730702E-4</v>
      </c>
      <c r="O867" s="53">
        <v>0.72868558444810894</v>
      </c>
      <c r="P867" s="53">
        <v>0.72868558444810894</v>
      </c>
      <c r="Q867" s="53" t="s">
        <v>73</v>
      </c>
      <c r="R867" s="53">
        <v>6.27974191527352E-5</v>
      </c>
      <c r="S867" s="53">
        <v>7.003289558100547E-6</v>
      </c>
      <c r="T867" s="53">
        <v>1.3851459787526275E-6</v>
      </c>
      <c r="U867" s="53">
        <v>1.5447415674598977E-7</v>
      </c>
      <c r="V867" s="53">
        <v>2.4385795122816419E-5</v>
      </c>
      <c r="W867" s="53">
        <v>2.7195510047033672E-6</v>
      </c>
      <c r="X867" s="53">
        <v>2.338850407842201E-7</v>
      </c>
      <c r="Y867" s="53">
        <v>2.6083311798789206E-8</v>
      </c>
      <c r="Z867" s="53">
        <v>1.4812483989604724E-6</v>
      </c>
      <c r="AA867" s="53">
        <v>1.6519168439330991E-7</v>
      </c>
      <c r="AB867" s="53">
        <v>2.6199608455602086E-6</v>
      </c>
      <c r="AC867" s="53">
        <v>2.9218309732948494E-7</v>
      </c>
      <c r="AD867" s="53" t="s">
        <v>71</v>
      </c>
      <c r="AE867" s="53" t="s">
        <v>71</v>
      </c>
    </row>
    <row r="868" spans="1:31" x14ac:dyDescent="0.2">
      <c r="A868" s="48">
        <v>110021</v>
      </c>
      <c r="B868" s="49">
        <v>110021</v>
      </c>
      <c r="C868" s="50" t="s">
        <v>938</v>
      </c>
      <c r="D868" s="51">
        <v>0</v>
      </c>
      <c r="E868" s="51">
        <v>0</v>
      </c>
      <c r="F868" s="51">
        <v>0</v>
      </c>
      <c r="G868" s="52">
        <v>0</v>
      </c>
      <c r="H868" s="52">
        <v>0</v>
      </c>
      <c r="I868" s="51">
        <v>0</v>
      </c>
      <c r="J868" s="51">
        <v>0</v>
      </c>
      <c r="K868" s="53">
        <v>5.4676824777515403E-3</v>
      </c>
      <c r="L868" s="53">
        <v>5.3131088326404093E-3</v>
      </c>
      <c r="M868" s="53">
        <v>12.342743696050139</v>
      </c>
      <c r="N868" s="53">
        <v>5.0089627056242481E-4</v>
      </c>
      <c r="O868" s="53">
        <v>0.27750730766415238</v>
      </c>
      <c r="P868" s="53">
        <v>0.27750730766415227</v>
      </c>
      <c r="Q868" s="53" t="s">
        <v>73</v>
      </c>
      <c r="R868" s="53" t="s">
        <v>74</v>
      </c>
      <c r="S868" s="53" t="s">
        <v>74</v>
      </c>
      <c r="T868" s="53" t="s">
        <v>74</v>
      </c>
      <c r="U868" s="53" t="s">
        <v>74</v>
      </c>
      <c r="V868" s="53" t="s">
        <v>74</v>
      </c>
      <c r="W868" s="53" t="s">
        <v>74</v>
      </c>
      <c r="X868" s="53" t="s">
        <v>74</v>
      </c>
      <c r="Y868" s="53" t="s">
        <v>74</v>
      </c>
      <c r="Z868" s="53" t="s">
        <v>74</v>
      </c>
      <c r="AA868" s="53" t="s">
        <v>74</v>
      </c>
      <c r="AB868" s="53" t="s">
        <v>74</v>
      </c>
      <c r="AC868" s="53" t="s">
        <v>74</v>
      </c>
      <c r="AD868" s="53" t="s">
        <v>74</v>
      </c>
      <c r="AE868" s="53" t="s">
        <v>74</v>
      </c>
    </row>
    <row r="869" spans="1:31" x14ac:dyDescent="0.2">
      <c r="A869" s="48">
        <v>110123</v>
      </c>
      <c r="B869" s="49">
        <v>110123</v>
      </c>
      <c r="C869" s="50" t="s">
        <v>939</v>
      </c>
      <c r="D869" s="51">
        <v>0</v>
      </c>
      <c r="E869" s="51">
        <v>0</v>
      </c>
      <c r="F869" s="51">
        <v>0</v>
      </c>
      <c r="G869" s="52">
        <v>0</v>
      </c>
      <c r="H869" s="52">
        <v>0</v>
      </c>
      <c r="I869" s="51">
        <v>0</v>
      </c>
      <c r="J869" s="51">
        <v>2.407692307692308</v>
      </c>
      <c r="K869" s="53">
        <v>4.815682253468577E-2</v>
      </c>
      <c r="L869" s="53">
        <v>4.8702952110211771E-2</v>
      </c>
      <c r="M869" s="53">
        <v>12.19626577688593</v>
      </c>
      <c r="N869" s="53">
        <v>3.3343604530968606E-3</v>
      </c>
      <c r="O869" s="53">
        <v>1.1318847035040362</v>
      </c>
      <c r="P869" s="53">
        <v>1.1318847035040365</v>
      </c>
      <c r="Q869" s="53" t="s">
        <v>71</v>
      </c>
      <c r="R869" s="53" t="s">
        <v>74</v>
      </c>
      <c r="S869" s="53" t="s">
        <v>74</v>
      </c>
      <c r="T869" s="53" t="s">
        <v>74</v>
      </c>
      <c r="U869" s="53" t="s">
        <v>74</v>
      </c>
      <c r="V869" s="53" t="s">
        <v>74</v>
      </c>
      <c r="W869" s="53" t="s">
        <v>74</v>
      </c>
      <c r="X869" s="53" t="s">
        <v>74</v>
      </c>
      <c r="Y869" s="53" t="s">
        <v>74</v>
      </c>
      <c r="Z869" s="53" t="s">
        <v>74</v>
      </c>
      <c r="AA869" s="53" t="s">
        <v>74</v>
      </c>
      <c r="AB869" s="53" t="s">
        <v>74</v>
      </c>
      <c r="AC869" s="53" t="s">
        <v>74</v>
      </c>
      <c r="AD869" s="53" t="s">
        <v>74</v>
      </c>
      <c r="AE869" s="53" t="s">
        <v>74</v>
      </c>
    </row>
    <row r="870" spans="1:31" x14ac:dyDescent="0.2">
      <c r="A870" s="48">
        <v>110156</v>
      </c>
      <c r="B870" s="49">
        <v>110156</v>
      </c>
      <c r="C870" s="50" t="s">
        <v>940</v>
      </c>
      <c r="D870" s="51">
        <v>0</v>
      </c>
      <c r="E870" s="51">
        <v>0</v>
      </c>
      <c r="F870" s="51">
        <v>0</v>
      </c>
      <c r="G870" s="52">
        <v>0</v>
      </c>
      <c r="H870" s="52">
        <v>0</v>
      </c>
      <c r="I870" s="51">
        <v>0</v>
      </c>
      <c r="J870" s="51">
        <v>0</v>
      </c>
      <c r="K870" s="53">
        <v>4.6894369619770737</v>
      </c>
      <c r="L870" s="53">
        <v>4.4464894553930074</v>
      </c>
      <c r="M870" s="53">
        <v>30.712900064790379</v>
      </c>
      <c r="N870" s="53">
        <v>1.6674040052071291E-9</v>
      </c>
      <c r="O870" s="53">
        <v>5.8435561856551201</v>
      </c>
      <c r="P870" s="53">
        <v>5.8435561856551201</v>
      </c>
      <c r="Q870" s="53" t="s">
        <v>73</v>
      </c>
      <c r="R870" s="53" t="s">
        <v>74</v>
      </c>
      <c r="S870" s="53" t="s">
        <v>74</v>
      </c>
      <c r="T870" s="53" t="s">
        <v>74</v>
      </c>
      <c r="U870" s="53" t="s">
        <v>74</v>
      </c>
      <c r="V870" s="53" t="s">
        <v>74</v>
      </c>
      <c r="W870" s="53" t="s">
        <v>74</v>
      </c>
      <c r="X870" s="53" t="s">
        <v>74</v>
      </c>
      <c r="Y870" s="53" t="s">
        <v>74</v>
      </c>
      <c r="Z870" s="53" t="s">
        <v>74</v>
      </c>
      <c r="AA870" s="53" t="s">
        <v>74</v>
      </c>
      <c r="AB870" s="53" t="s">
        <v>74</v>
      </c>
      <c r="AC870" s="53" t="s">
        <v>74</v>
      </c>
      <c r="AD870" s="53" t="s">
        <v>74</v>
      </c>
      <c r="AE870" s="53" t="s">
        <v>74</v>
      </c>
    </row>
    <row r="871" spans="1:31" x14ac:dyDescent="0.2">
      <c r="A871" s="48">
        <v>110167</v>
      </c>
      <c r="B871" s="49">
        <v>110167</v>
      </c>
      <c r="C871" s="50" t="s">
        <v>941</v>
      </c>
      <c r="D871" s="51">
        <v>0</v>
      </c>
      <c r="E871" s="51">
        <v>0</v>
      </c>
      <c r="F871" s="51">
        <v>0</v>
      </c>
      <c r="G871" s="52">
        <v>0</v>
      </c>
      <c r="H871" s="52">
        <v>0</v>
      </c>
      <c r="I871" s="51">
        <v>0</v>
      </c>
      <c r="J871" s="51">
        <v>0</v>
      </c>
      <c r="K871" s="53">
        <v>18.067154336583897</v>
      </c>
      <c r="L871" s="53">
        <v>16.807156589051093</v>
      </c>
      <c r="M871" s="53">
        <v>160.30112110555109</v>
      </c>
      <c r="N871" s="53">
        <v>9.5022318342974635E-7</v>
      </c>
      <c r="O871" s="53">
        <v>30.498969421115415</v>
      </c>
      <c r="P871" s="53">
        <v>30.498969421115408</v>
      </c>
      <c r="Q871" s="53" t="s">
        <v>73</v>
      </c>
      <c r="R871" s="53" t="s">
        <v>74</v>
      </c>
      <c r="S871" s="53" t="s">
        <v>74</v>
      </c>
      <c r="T871" s="53" t="s">
        <v>74</v>
      </c>
      <c r="U871" s="53" t="s">
        <v>74</v>
      </c>
      <c r="V871" s="53" t="s">
        <v>74</v>
      </c>
      <c r="W871" s="53" t="s">
        <v>74</v>
      </c>
      <c r="X871" s="53" t="s">
        <v>74</v>
      </c>
      <c r="Y871" s="53" t="s">
        <v>74</v>
      </c>
      <c r="Z871" s="53" t="s">
        <v>74</v>
      </c>
      <c r="AA871" s="53" t="s">
        <v>74</v>
      </c>
      <c r="AB871" s="53" t="s">
        <v>74</v>
      </c>
      <c r="AC871" s="53" t="s">
        <v>74</v>
      </c>
      <c r="AD871" s="53" t="s">
        <v>74</v>
      </c>
      <c r="AE871" s="53" t="s">
        <v>74</v>
      </c>
    </row>
    <row r="872" spans="1:31" x14ac:dyDescent="0.2">
      <c r="A872" s="48">
        <v>110178</v>
      </c>
      <c r="B872" s="49">
        <v>110178</v>
      </c>
      <c r="C872" s="50" t="s">
        <v>942</v>
      </c>
      <c r="D872" s="51">
        <v>0</v>
      </c>
      <c r="E872" s="51">
        <v>0</v>
      </c>
      <c r="F872" s="51">
        <v>0</v>
      </c>
      <c r="G872" s="52">
        <v>0</v>
      </c>
      <c r="H872" s="52">
        <v>0</v>
      </c>
      <c r="I872" s="51">
        <v>0</v>
      </c>
      <c r="J872" s="51">
        <v>0</v>
      </c>
      <c r="K872" s="53">
        <v>10.768435813300551</v>
      </c>
      <c r="L872" s="53">
        <v>10.017005661537418</v>
      </c>
      <c r="M872" s="53">
        <v>95.845974343248159</v>
      </c>
      <c r="N872" s="53">
        <v>3.5676171430921042E-5</v>
      </c>
      <c r="O872" s="53">
        <v>18.21550330482938</v>
      </c>
      <c r="P872" s="53">
        <v>18.21550330482938</v>
      </c>
      <c r="Q872" s="53" t="s">
        <v>73</v>
      </c>
      <c r="R872" s="53" t="s">
        <v>74</v>
      </c>
      <c r="S872" s="53" t="s">
        <v>74</v>
      </c>
      <c r="T872" s="53" t="s">
        <v>74</v>
      </c>
      <c r="U872" s="53" t="s">
        <v>74</v>
      </c>
      <c r="V872" s="53" t="s">
        <v>74</v>
      </c>
      <c r="W872" s="53" t="s">
        <v>74</v>
      </c>
      <c r="X872" s="53" t="s">
        <v>74</v>
      </c>
      <c r="Y872" s="53" t="s">
        <v>74</v>
      </c>
      <c r="Z872" s="53" t="s">
        <v>74</v>
      </c>
      <c r="AA872" s="53" t="s">
        <v>74</v>
      </c>
      <c r="AB872" s="53" t="s">
        <v>74</v>
      </c>
      <c r="AC872" s="53" t="s">
        <v>74</v>
      </c>
      <c r="AD872" s="53" t="s">
        <v>74</v>
      </c>
      <c r="AE872" s="53" t="s">
        <v>74</v>
      </c>
    </row>
    <row r="873" spans="1:31" x14ac:dyDescent="0.2">
      <c r="A873" s="48">
        <v>110190</v>
      </c>
      <c r="B873" s="49">
        <v>110190</v>
      </c>
      <c r="C873" s="57" t="s">
        <v>943</v>
      </c>
      <c r="D873" s="51">
        <v>0</v>
      </c>
      <c r="E873" s="51">
        <v>0</v>
      </c>
      <c r="F873" s="51">
        <v>0</v>
      </c>
      <c r="G873" s="52">
        <v>0</v>
      </c>
      <c r="H873" s="52">
        <v>0</v>
      </c>
      <c r="I873" s="51">
        <v>0</v>
      </c>
      <c r="J873" s="51">
        <v>0.62287435897435883</v>
      </c>
      <c r="K873" s="53">
        <v>3.2094137388162566E-2</v>
      </c>
      <c r="L873" s="53">
        <v>3.2245190732070605E-2</v>
      </c>
      <c r="M873" s="53">
        <v>11.011079830700064</v>
      </c>
      <c r="N873" s="53">
        <v>2.6003274696483926E-3</v>
      </c>
      <c r="O873" s="53">
        <v>0.92338912114317184</v>
      </c>
      <c r="P873" s="53">
        <v>0.9233891211431714</v>
      </c>
      <c r="Q873" s="53" t="s">
        <v>71</v>
      </c>
      <c r="R873" s="53" t="s">
        <v>74</v>
      </c>
      <c r="S873" s="53" t="s">
        <v>74</v>
      </c>
      <c r="T873" s="53" t="s">
        <v>74</v>
      </c>
      <c r="U873" s="53" t="s">
        <v>74</v>
      </c>
      <c r="V873" s="53" t="s">
        <v>74</v>
      </c>
      <c r="W873" s="53" t="s">
        <v>74</v>
      </c>
      <c r="X873" s="53" t="s">
        <v>74</v>
      </c>
      <c r="Y873" s="53" t="s">
        <v>74</v>
      </c>
      <c r="Z873" s="53" t="s">
        <v>74</v>
      </c>
      <c r="AA873" s="53" t="s">
        <v>74</v>
      </c>
      <c r="AB873" s="53" t="s">
        <v>74</v>
      </c>
      <c r="AC873" s="53" t="s">
        <v>74</v>
      </c>
      <c r="AD873" s="53" t="s">
        <v>74</v>
      </c>
      <c r="AE873" s="53" t="s">
        <v>74</v>
      </c>
    </row>
    <row r="874" spans="1:31" x14ac:dyDescent="0.2">
      <c r="A874" s="48">
        <v>110270</v>
      </c>
      <c r="B874" s="49">
        <v>110270</v>
      </c>
      <c r="C874" s="50" t="s">
        <v>944</v>
      </c>
      <c r="D874" s="51">
        <v>0</v>
      </c>
      <c r="E874" s="51">
        <v>0</v>
      </c>
      <c r="F874" s="51">
        <v>0</v>
      </c>
      <c r="G874" s="52">
        <v>0</v>
      </c>
      <c r="H874" s="52">
        <v>0</v>
      </c>
      <c r="I874" s="51">
        <v>0</v>
      </c>
      <c r="J874" s="51">
        <v>0</v>
      </c>
      <c r="K874" s="53">
        <v>1.4033838147768235E-3</v>
      </c>
      <c r="L874" s="53">
        <v>6.2894500443951397E-4</v>
      </c>
      <c r="M874" s="53">
        <v>4.12955415742712</v>
      </c>
      <c r="N874" s="53">
        <v>2.1530209136837343E-5</v>
      </c>
      <c r="O874" s="53">
        <v>2.5144630582564402E-3</v>
      </c>
      <c r="P874" s="53">
        <v>2.5144630582564402E-3</v>
      </c>
      <c r="Q874" s="53" t="s">
        <v>71</v>
      </c>
      <c r="R874" s="53" t="s">
        <v>74</v>
      </c>
      <c r="S874" s="53" t="s">
        <v>74</v>
      </c>
      <c r="T874" s="53" t="s">
        <v>74</v>
      </c>
      <c r="U874" s="53" t="s">
        <v>74</v>
      </c>
      <c r="V874" s="53" t="s">
        <v>74</v>
      </c>
      <c r="W874" s="53" t="s">
        <v>74</v>
      </c>
      <c r="X874" s="53" t="s">
        <v>74</v>
      </c>
      <c r="Y874" s="53" t="s">
        <v>74</v>
      </c>
      <c r="Z874" s="53" t="s">
        <v>74</v>
      </c>
      <c r="AA874" s="53" t="s">
        <v>74</v>
      </c>
      <c r="AB874" s="53" t="s">
        <v>74</v>
      </c>
      <c r="AC874" s="53" t="s">
        <v>74</v>
      </c>
      <c r="AD874" s="53" t="s">
        <v>74</v>
      </c>
      <c r="AE874" s="53" t="s">
        <v>74</v>
      </c>
    </row>
    <row r="875" spans="1:31" x14ac:dyDescent="0.2">
      <c r="A875" s="48">
        <v>110338</v>
      </c>
      <c r="B875" s="49">
        <v>110338</v>
      </c>
      <c r="C875" s="50" t="s">
        <v>945</v>
      </c>
      <c r="D875" s="51">
        <v>0</v>
      </c>
      <c r="E875" s="51">
        <v>0</v>
      </c>
      <c r="F875" s="51">
        <v>0</v>
      </c>
      <c r="G875" s="52">
        <v>0</v>
      </c>
      <c r="H875" s="52">
        <v>0</v>
      </c>
      <c r="I875" s="51">
        <v>0</v>
      </c>
      <c r="J875" s="51">
        <v>0</v>
      </c>
      <c r="K875" s="53">
        <v>9.4318124290136236</v>
      </c>
      <c r="L875" s="53">
        <v>4.7289066506102273</v>
      </c>
      <c r="M875" s="53">
        <v>350.28256429054039</v>
      </c>
      <c r="N875" s="53">
        <v>1.4930124417536603E-4</v>
      </c>
      <c r="O875" s="53">
        <v>0.42673588363279641</v>
      </c>
      <c r="P875" s="53">
        <v>0.42673588363279646</v>
      </c>
      <c r="Q875" s="53" t="s">
        <v>71</v>
      </c>
      <c r="R875" s="53" t="s">
        <v>74</v>
      </c>
      <c r="S875" s="53" t="s">
        <v>74</v>
      </c>
      <c r="T875" s="53" t="s">
        <v>74</v>
      </c>
      <c r="U875" s="53" t="s">
        <v>74</v>
      </c>
      <c r="V875" s="53" t="s">
        <v>74</v>
      </c>
      <c r="W875" s="53" t="s">
        <v>74</v>
      </c>
      <c r="X875" s="53" t="s">
        <v>74</v>
      </c>
      <c r="Y875" s="53" t="s">
        <v>74</v>
      </c>
      <c r="Z875" s="53" t="s">
        <v>74</v>
      </c>
      <c r="AA875" s="53" t="s">
        <v>74</v>
      </c>
      <c r="AB875" s="53" t="s">
        <v>74</v>
      </c>
      <c r="AC875" s="53" t="s">
        <v>74</v>
      </c>
      <c r="AD875" s="53" t="s">
        <v>74</v>
      </c>
      <c r="AE875" s="53" t="s">
        <v>74</v>
      </c>
    </row>
    <row r="876" spans="1:31" x14ac:dyDescent="0.2">
      <c r="A876" s="48">
        <v>110407</v>
      </c>
      <c r="B876" s="49">
        <v>110407</v>
      </c>
      <c r="C876" s="50" t="s">
        <v>946</v>
      </c>
      <c r="D876" s="51">
        <v>0</v>
      </c>
      <c r="E876" s="51">
        <v>0</v>
      </c>
      <c r="F876" s="51">
        <v>0</v>
      </c>
      <c r="G876" s="52">
        <v>0</v>
      </c>
      <c r="H876" s="52">
        <v>0</v>
      </c>
      <c r="I876" s="51">
        <v>0</v>
      </c>
      <c r="J876" s="51">
        <v>0</v>
      </c>
      <c r="K876" s="53">
        <v>90.96141112915366</v>
      </c>
      <c r="L876" s="53">
        <v>65.466738576136336</v>
      </c>
      <c r="M876" s="53">
        <v>6051.1953557695988</v>
      </c>
      <c r="N876" s="53">
        <v>0.18647149938828816</v>
      </c>
      <c r="O876" s="53">
        <v>126.20563904078486</v>
      </c>
      <c r="P876" s="53">
        <v>126.20563904078489</v>
      </c>
      <c r="Q876" s="53" t="s">
        <v>73</v>
      </c>
      <c r="R876" s="53" t="s">
        <v>74</v>
      </c>
      <c r="S876" s="53" t="s">
        <v>74</v>
      </c>
      <c r="T876" s="53" t="s">
        <v>74</v>
      </c>
      <c r="U876" s="53" t="s">
        <v>74</v>
      </c>
      <c r="V876" s="53" t="s">
        <v>74</v>
      </c>
      <c r="W876" s="53" t="s">
        <v>74</v>
      </c>
      <c r="X876" s="53" t="s">
        <v>74</v>
      </c>
      <c r="Y876" s="53" t="s">
        <v>74</v>
      </c>
      <c r="Z876" s="53" t="s">
        <v>74</v>
      </c>
      <c r="AA876" s="53" t="s">
        <v>74</v>
      </c>
      <c r="AB876" s="53" t="s">
        <v>74</v>
      </c>
      <c r="AC876" s="53" t="s">
        <v>74</v>
      </c>
      <c r="AD876" s="53" t="s">
        <v>74</v>
      </c>
      <c r="AE876" s="53" t="s">
        <v>74</v>
      </c>
    </row>
    <row r="877" spans="1:31" x14ac:dyDescent="0.2">
      <c r="A877" s="48">
        <v>110429</v>
      </c>
      <c r="B877" s="49">
        <v>110429</v>
      </c>
      <c r="C877" s="57" t="s">
        <v>947</v>
      </c>
      <c r="D877" s="51">
        <v>0</v>
      </c>
      <c r="E877" s="51">
        <v>0</v>
      </c>
      <c r="F877" s="51">
        <v>0</v>
      </c>
      <c r="G877" s="52">
        <v>0</v>
      </c>
      <c r="H877" s="52">
        <v>0</v>
      </c>
      <c r="I877" s="51">
        <v>0</v>
      </c>
      <c r="J877" s="51">
        <v>0.53396666666666681</v>
      </c>
      <c r="K877" s="53" t="s">
        <v>74</v>
      </c>
      <c r="L877" s="53" t="s">
        <v>74</v>
      </c>
      <c r="M877" s="53" t="s">
        <v>74</v>
      </c>
      <c r="N877" s="53" t="s">
        <v>74</v>
      </c>
      <c r="O877" s="53" t="s">
        <v>74</v>
      </c>
      <c r="P877" s="53" t="s">
        <v>74</v>
      </c>
      <c r="Q877" s="53" t="s">
        <v>74</v>
      </c>
      <c r="R877" s="53" t="s">
        <v>74</v>
      </c>
      <c r="S877" s="53" t="s">
        <v>74</v>
      </c>
      <c r="T877" s="53" t="s">
        <v>74</v>
      </c>
      <c r="U877" s="53" t="s">
        <v>74</v>
      </c>
      <c r="V877" s="53" t="s">
        <v>74</v>
      </c>
      <c r="W877" s="53" t="s">
        <v>74</v>
      </c>
      <c r="X877" s="53" t="s">
        <v>74</v>
      </c>
      <c r="Y877" s="53" t="s">
        <v>74</v>
      </c>
      <c r="Z877" s="53" t="s">
        <v>74</v>
      </c>
      <c r="AA877" s="53" t="s">
        <v>74</v>
      </c>
      <c r="AB877" s="53" t="s">
        <v>74</v>
      </c>
      <c r="AC877" s="53" t="s">
        <v>74</v>
      </c>
      <c r="AD877" s="53" t="s">
        <v>74</v>
      </c>
      <c r="AE877" s="53" t="s">
        <v>74</v>
      </c>
    </row>
    <row r="878" spans="1:31" x14ac:dyDescent="0.2">
      <c r="A878" s="48">
        <v>110430</v>
      </c>
      <c r="B878" s="49">
        <v>110430</v>
      </c>
      <c r="C878" s="50" t="s">
        <v>948</v>
      </c>
      <c r="D878" s="51">
        <v>0</v>
      </c>
      <c r="E878" s="51">
        <v>0</v>
      </c>
      <c r="F878" s="51">
        <v>0</v>
      </c>
      <c r="G878" s="52">
        <v>0</v>
      </c>
      <c r="H878" s="52">
        <v>0</v>
      </c>
      <c r="I878" s="51">
        <v>0</v>
      </c>
      <c r="J878" s="51">
        <v>2.3604871794871798</v>
      </c>
      <c r="K878" s="53">
        <v>0.13066126064140068</v>
      </c>
      <c r="L878" s="53">
        <v>0.13225516137225804</v>
      </c>
      <c r="M878" s="53">
        <v>38.71605490830207</v>
      </c>
      <c r="N878" s="53">
        <v>9.1705157741679474E-3</v>
      </c>
      <c r="O878" s="53">
        <v>3.2917494914560361</v>
      </c>
      <c r="P878" s="53">
        <v>3.2917494914560366</v>
      </c>
      <c r="Q878" s="53" t="s">
        <v>73</v>
      </c>
      <c r="R878" s="53" t="s">
        <v>74</v>
      </c>
      <c r="S878" s="53" t="s">
        <v>74</v>
      </c>
      <c r="T878" s="53" t="s">
        <v>74</v>
      </c>
      <c r="U878" s="53" t="s">
        <v>74</v>
      </c>
      <c r="V878" s="53" t="s">
        <v>74</v>
      </c>
      <c r="W878" s="53" t="s">
        <v>74</v>
      </c>
      <c r="X878" s="53" t="s">
        <v>74</v>
      </c>
      <c r="Y878" s="53" t="s">
        <v>74</v>
      </c>
      <c r="Z878" s="53" t="s">
        <v>74</v>
      </c>
      <c r="AA878" s="53" t="s">
        <v>74</v>
      </c>
      <c r="AB878" s="53" t="s">
        <v>74</v>
      </c>
      <c r="AC878" s="53" t="s">
        <v>74</v>
      </c>
      <c r="AD878" s="53" t="s">
        <v>74</v>
      </c>
      <c r="AE878" s="53" t="s">
        <v>74</v>
      </c>
    </row>
    <row r="879" spans="1:31" x14ac:dyDescent="0.2">
      <c r="A879" s="48">
        <v>110441</v>
      </c>
      <c r="B879" s="49">
        <v>110441</v>
      </c>
      <c r="C879" s="50" t="s">
        <v>949</v>
      </c>
      <c r="D879" s="51">
        <v>0</v>
      </c>
      <c r="E879" s="51">
        <v>0</v>
      </c>
      <c r="F879" s="51">
        <v>0</v>
      </c>
      <c r="G879" s="52">
        <v>0</v>
      </c>
      <c r="H879" s="52">
        <v>0</v>
      </c>
      <c r="I879" s="51">
        <v>0</v>
      </c>
      <c r="J879" s="51">
        <v>0</v>
      </c>
      <c r="K879" s="53">
        <v>0.1059762656190943</v>
      </c>
      <c r="L879" s="53">
        <v>6.8941965720946977E-2</v>
      </c>
      <c r="M879" s="53">
        <v>7.4989359404297975</v>
      </c>
      <c r="N879" s="53">
        <v>5.556024935865411E-5</v>
      </c>
      <c r="O879" s="53">
        <v>1.1550766582862586</v>
      </c>
      <c r="P879" s="53">
        <v>1.1550766582862593</v>
      </c>
      <c r="Q879" s="53" t="s">
        <v>73</v>
      </c>
      <c r="R879" s="53" t="s">
        <v>74</v>
      </c>
      <c r="S879" s="53" t="s">
        <v>74</v>
      </c>
      <c r="T879" s="53" t="s">
        <v>74</v>
      </c>
      <c r="U879" s="53" t="s">
        <v>74</v>
      </c>
      <c r="V879" s="53" t="s">
        <v>74</v>
      </c>
      <c r="W879" s="53" t="s">
        <v>74</v>
      </c>
      <c r="X879" s="53" t="s">
        <v>74</v>
      </c>
      <c r="Y879" s="53" t="s">
        <v>74</v>
      </c>
      <c r="Z879" s="53" t="s">
        <v>74</v>
      </c>
      <c r="AA879" s="53" t="s">
        <v>74</v>
      </c>
      <c r="AB879" s="53" t="s">
        <v>74</v>
      </c>
      <c r="AC879" s="53" t="s">
        <v>74</v>
      </c>
      <c r="AD879" s="53" t="s">
        <v>74</v>
      </c>
      <c r="AE879" s="53" t="s">
        <v>74</v>
      </c>
    </row>
    <row r="880" spans="1:31" x14ac:dyDescent="0.2">
      <c r="A880" s="48">
        <v>110496</v>
      </c>
      <c r="B880" s="49">
        <v>110496</v>
      </c>
      <c r="C880" s="50" t="s">
        <v>950</v>
      </c>
      <c r="D880" s="51">
        <v>0</v>
      </c>
      <c r="E880" s="51">
        <v>0</v>
      </c>
      <c r="F880" s="51">
        <v>0</v>
      </c>
      <c r="G880" s="52">
        <v>0</v>
      </c>
      <c r="H880" s="52">
        <v>0</v>
      </c>
      <c r="I880" s="51">
        <v>0</v>
      </c>
      <c r="J880" s="51">
        <v>1.1484897435897434</v>
      </c>
      <c r="K880" s="53">
        <v>8.5121033753381035</v>
      </c>
      <c r="L880" s="53">
        <v>7.9454797991095862</v>
      </c>
      <c r="M880" s="53">
        <v>97.08640946790203</v>
      </c>
      <c r="N880" s="53">
        <v>4.3711256899074463E-3</v>
      </c>
      <c r="O880" s="53">
        <v>26.258133027030443</v>
      </c>
      <c r="P880" s="53">
        <v>26.258133027030443</v>
      </c>
      <c r="Q880" s="53" t="s">
        <v>73</v>
      </c>
      <c r="R880" s="53" t="s">
        <v>74</v>
      </c>
      <c r="S880" s="53" t="s">
        <v>74</v>
      </c>
      <c r="T880" s="53" t="s">
        <v>74</v>
      </c>
      <c r="U880" s="53" t="s">
        <v>74</v>
      </c>
      <c r="V880" s="53" t="s">
        <v>74</v>
      </c>
      <c r="W880" s="53" t="s">
        <v>74</v>
      </c>
      <c r="X880" s="53" t="s">
        <v>74</v>
      </c>
      <c r="Y880" s="53" t="s">
        <v>74</v>
      </c>
      <c r="Z880" s="53" t="s">
        <v>74</v>
      </c>
      <c r="AA880" s="53" t="s">
        <v>74</v>
      </c>
      <c r="AB880" s="53" t="s">
        <v>74</v>
      </c>
      <c r="AC880" s="53" t="s">
        <v>74</v>
      </c>
      <c r="AD880" s="53" t="s">
        <v>74</v>
      </c>
      <c r="AE880" s="53" t="s">
        <v>74</v>
      </c>
    </row>
    <row r="881" spans="1:31" x14ac:dyDescent="0.2">
      <c r="A881" s="48">
        <v>110509</v>
      </c>
      <c r="B881" s="49">
        <v>110509</v>
      </c>
      <c r="C881" s="50" t="s">
        <v>951</v>
      </c>
      <c r="D881" s="51">
        <v>0</v>
      </c>
      <c r="E881" s="51">
        <v>0</v>
      </c>
      <c r="F881" s="51">
        <v>0</v>
      </c>
      <c r="G881" s="52">
        <v>0</v>
      </c>
      <c r="H881" s="52">
        <v>0</v>
      </c>
      <c r="I881" s="51">
        <v>0</v>
      </c>
      <c r="J881" s="51">
        <v>0</v>
      </c>
      <c r="K881" s="53">
        <v>7.4747039828347885</v>
      </c>
      <c r="L881" s="53">
        <v>6.9544167176416627</v>
      </c>
      <c r="M881" s="53">
        <v>2020.8416412764821</v>
      </c>
      <c r="N881" s="53">
        <v>0.10544282009846724</v>
      </c>
      <c r="O881" s="53">
        <v>322.38216213176662</v>
      </c>
      <c r="P881" s="53">
        <v>322.38216213176656</v>
      </c>
      <c r="Q881" s="53" t="s">
        <v>73</v>
      </c>
      <c r="R881" s="53" t="s">
        <v>74</v>
      </c>
      <c r="S881" s="53" t="s">
        <v>74</v>
      </c>
      <c r="T881" s="53" t="s">
        <v>74</v>
      </c>
      <c r="U881" s="53" t="s">
        <v>74</v>
      </c>
      <c r="V881" s="53" t="s">
        <v>74</v>
      </c>
      <c r="W881" s="53" t="s">
        <v>74</v>
      </c>
      <c r="X881" s="53" t="s">
        <v>74</v>
      </c>
      <c r="Y881" s="53" t="s">
        <v>74</v>
      </c>
      <c r="Z881" s="53" t="s">
        <v>74</v>
      </c>
      <c r="AA881" s="53" t="s">
        <v>74</v>
      </c>
      <c r="AB881" s="53" t="s">
        <v>74</v>
      </c>
      <c r="AC881" s="53" t="s">
        <v>74</v>
      </c>
      <c r="AD881" s="53" t="s">
        <v>74</v>
      </c>
      <c r="AE881" s="53" t="s">
        <v>74</v>
      </c>
    </row>
    <row r="882" spans="1:31" x14ac:dyDescent="0.2">
      <c r="A882" s="48">
        <v>110543</v>
      </c>
      <c r="B882" s="49">
        <v>110543</v>
      </c>
      <c r="C882" s="50" t="s">
        <v>952</v>
      </c>
      <c r="D882" s="51">
        <v>0</v>
      </c>
      <c r="E882" s="51">
        <v>0</v>
      </c>
      <c r="F882" s="51">
        <v>0</v>
      </c>
      <c r="G882" s="52">
        <v>0</v>
      </c>
      <c r="H882" s="52">
        <v>0</v>
      </c>
      <c r="I882" s="51">
        <v>0</v>
      </c>
      <c r="J882" s="51">
        <v>1.2438564102564105</v>
      </c>
      <c r="K882" s="53">
        <v>2.1239166806384898E-4</v>
      </c>
      <c r="L882" s="53">
        <v>5.7640067269171323E-5</v>
      </c>
      <c r="M882" s="53">
        <v>64.776613647834353</v>
      </c>
      <c r="N882" s="53">
        <v>3.3839735807984607E-6</v>
      </c>
      <c r="O882" s="53">
        <v>2.4419843915567022E-2</v>
      </c>
      <c r="P882" s="53">
        <v>2.4419843915567018E-2</v>
      </c>
      <c r="Q882" s="53" t="s">
        <v>71</v>
      </c>
      <c r="R882" s="53">
        <v>1.7931189916831737E-9</v>
      </c>
      <c r="S882" s="53">
        <v>2.4399346144126797E-7</v>
      </c>
      <c r="T882" s="53">
        <v>1.9278645902120167E-10</v>
      </c>
      <c r="U882" s="53">
        <v>2.6232857760004926E-8</v>
      </c>
      <c r="V882" s="53">
        <v>1.9326611836326312E-9</v>
      </c>
      <c r="W882" s="53">
        <v>2.6298126012544236E-7</v>
      </c>
      <c r="X882" s="53">
        <v>9.6274263695871021E-11</v>
      </c>
      <c r="Y882" s="53">
        <v>1.310024095211606E-8</v>
      </c>
      <c r="Z882" s="53">
        <v>1.866508125592701E-10</v>
      </c>
      <c r="AA882" s="53">
        <v>2.5397967479231488E-8</v>
      </c>
      <c r="AB882" s="53">
        <v>2.0435676199172714E-10</v>
      </c>
      <c r="AC882" s="53">
        <v>2.7807253148596912E-8</v>
      </c>
      <c r="AD882" s="53" t="s">
        <v>71</v>
      </c>
      <c r="AE882" s="53" t="s">
        <v>71</v>
      </c>
    </row>
    <row r="883" spans="1:31" x14ac:dyDescent="0.2">
      <c r="A883" s="48">
        <v>110565</v>
      </c>
      <c r="B883" s="49">
        <v>110565</v>
      </c>
      <c r="C883" s="50" t="s">
        <v>953</v>
      </c>
      <c r="D883" s="51">
        <v>0</v>
      </c>
      <c r="E883" s="51">
        <v>0</v>
      </c>
      <c r="F883" s="51">
        <v>0</v>
      </c>
      <c r="G883" s="52">
        <v>0</v>
      </c>
      <c r="H883" s="52">
        <v>0</v>
      </c>
      <c r="I883" s="51">
        <v>0</v>
      </c>
      <c r="J883" s="51">
        <v>0</v>
      </c>
      <c r="K883" s="53">
        <v>0.64849392164826525</v>
      </c>
      <c r="L883" s="53">
        <v>0.64719612618407973</v>
      </c>
      <c r="M883" s="53">
        <v>98.785121274862831</v>
      </c>
      <c r="N883" s="53">
        <v>0.10952921343448684</v>
      </c>
      <c r="O883" s="53">
        <v>5.2955026057458552</v>
      </c>
      <c r="P883" s="53">
        <v>5.2955026057458552</v>
      </c>
      <c r="Q883" s="53" t="s">
        <v>73</v>
      </c>
      <c r="R883" s="53" t="s">
        <v>74</v>
      </c>
      <c r="S883" s="53" t="s">
        <v>74</v>
      </c>
      <c r="T883" s="53" t="s">
        <v>74</v>
      </c>
      <c r="U883" s="53" t="s">
        <v>74</v>
      </c>
      <c r="V883" s="53" t="s">
        <v>74</v>
      </c>
      <c r="W883" s="53" t="s">
        <v>74</v>
      </c>
      <c r="X883" s="53" t="s">
        <v>74</v>
      </c>
      <c r="Y883" s="53" t="s">
        <v>74</v>
      </c>
      <c r="Z883" s="53" t="s">
        <v>74</v>
      </c>
      <c r="AA883" s="53" t="s">
        <v>74</v>
      </c>
      <c r="AB883" s="53" t="s">
        <v>74</v>
      </c>
      <c r="AC883" s="53" t="s">
        <v>74</v>
      </c>
      <c r="AD883" s="53" t="s">
        <v>74</v>
      </c>
      <c r="AE883" s="53" t="s">
        <v>74</v>
      </c>
    </row>
    <row r="884" spans="1:31" x14ac:dyDescent="0.2">
      <c r="A884" s="48">
        <v>110587</v>
      </c>
      <c r="B884" s="49">
        <v>110587</v>
      </c>
      <c r="C884" s="50" t="s">
        <v>954</v>
      </c>
      <c r="D884" s="51">
        <v>0</v>
      </c>
      <c r="E884" s="51">
        <v>0</v>
      </c>
      <c r="F884" s="51">
        <v>0</v>
      </c>
      <c r="G884" s="52">
        <v>0</v>
      </c>
      <c r="H884" s="52">
        <v>0</v>
      </c>
      <c r="I884" s="51">
        <v>0</v>
      </c>
      <c r="J884" s="51">
        <v>0</v>
      </c>
      <c r="K884" s="53">
        <v>0.18646049586138436</v>
      </c>
      <c r="L884" s="53">
        <v>0.17905522552300954</v>
      </c>
      <c r="M884" s="53">
        <v>49.06486505507268</v>
      </c>
      <c r="N884" s="53">
        <v>3.4126612864315035E-3</v>
      </c>
      <c r="O884" s="53">
        <v>1.9111051111877568</v>
      </c>
      <c r="P884" s="53">
        <v>1.9111051111877568</v>
      </c>
      <c r="Q884" s="53" t="s">
        <v>73</v>
      </c>
      <c r="R884" s="53" t="s">
        <v>74</v>
      </c>
      <c r="S884" s="53" t="s">
        <v>74</v>
      </c>
      <c r="T884" s="53" t="s">
        <v>74</v>
      </c>
      <c r="U884" s="53" t="s">
        <v>74</v>
      </c>
      <c r="V884" s="53" t="s">
        <v>74</v>
      </c>
      <c r="W884" s="53" t="s">
        <v>74</v>
      </c>
      <c r="X884" s="53" t="s">
        <v>74</v>
      </c>
      <c r="Y884" s="53" t="s">
        <v>74</v>
      </c>
      <c r="Z884" s="53" t="s">
        <v>74</v>
      </c>
      <c r="AA884" s="53" t="s">
        <v>74</v>
      </c>
      <c r="AB884" s="53" t="s">
        <v>74</v>
      </c>
      <c r="AC884" s="53" t="s">
        <v>74</v>
      </c>
      <c r="AD884" s="53" t="s">
        <v>74</v>
      </c>
      <c r="AE884" s="53" t="s">
        <v>74</v>
      </c>
    </row>
    <row r="885" spans="1:31" x14ac:dyDescent="0.2">
      <c r="A885" s="48">
        <v>110623</v>
      </c>
      <c r="B885" s="49">
        <v>110623</v>
      </c>
      <c r="C885" s="50" t="s">
        <v>955</v>
      </c>
      <c r="D885" s="51">
        <v>0</v>
      </c>
      <c r="E885" s="51">
        <v>0</v>
      </c>
      <c r="F885" s="51">
        <v>0</v>
      </c>
      <c r="G885" s="52">
        <v>0</v>
      </c>
      <c r="H885" s="52">
        <v>0</v>
      </c>
      <c r="I885" s="51">
        <v>0</v>
      </c>
      <c r="J885" s="51">
        <v>5.0824871794871775</v>
      </c>
      <c r="K885" s="53">
        <v>0.56115228702290709</v>
      </c>
      <c r="L885" s="53">
        <v>0.58546742400991258</v>
      </c>
      <c r="M885" s="53">
        <v>327.08569050204045</v>
      </c>
      <c r="N885" s="53">
        <v>2.5612056387835765E-2</v>
      </c>
      <c r="O885" s="53">
        <v>38.042436307560131</v>
      </c>
      <c r="P885" s="53">
        <v>38.042436307560116</v>
      </c>
      <c r="Q885" s="53" t="s">
        <v>73</v>
      </c>
      <c r="R885" s="53" t="s">
        <v>74</v>
      </c>
      <c r="S885" s="53" t="s">
        <v>74</v>
      </c>
      <c r="T885" s="53" t="s">
        <v>74</v>
      </c>
      <c r="U885" s="53" t="s">
        <v>74</v>
      </c>
      <c r="V885" s="53" t="s">
        <v>74</v>
      </c>
      <c r="W885" s="53" t="s">
        <v>74</v>
      </c>
      <c r="X885" s="53" t="s">
        <v>74</v>
      </c>
      <c r="Y885" s="53" t="s">
        <v>74</v>
      </c>
      <c r="Z885" s="53" t="s">
        <v>74</v>
      </c>
      <c r="AA885" s="53" t="s">
        <v>74</v>
      </c>
      <c r="AB885" s="53" t="s">
        <v>74</v>
      </c>
      <c r="AC885" s="53" t="s">
        <v>74</v>
      </c>
      <c r="AD885" s="53" t="s">
        <v>74</v>
      </c>
      <c r="AE885" s="53" t="s">
        <v>74</v>
      </c>
    </row>
    <row r="886" spans="1:31" x14ac:dyDescent="0.2">
      <c r="A886" s="48">
        <v>110634</v>
      </c>
      <c r="B886" s="49">
        <v>110634</v>
      </c>
      <c r="C886" s="50" t="s">
        <v>956</v>
      </c>
      <c r="D886" s="51">
        <v>0</v>
      </c>
      <c r="E886" s="51">
        <v>0</v>
      </c>
      <c r="F886" s="51">
        <v>0</v>
      </c>
      <c r="G886" s="52">
        <v>0</v>
      </c>
      <c r="H886" s="52">
        <v>0</v>
      </c>
      <c r="I886" s="51">
        <v>0</v>
      </c>
      <c r="J886" s="51">
        <v>2.71774358974359</v>
      </c>
      <c r="K886" s="53">
        <v>0.87758485126549513</v>
      </c>
      <c r="L886" s="53">
        <v>0.83533494619943516</v>
      </c>
      <c r="M886" s="53">
        <v>7.3093319821772438</v>
      </c>
      <c r="N886" s="53">
        <v>1.2488823745604394E-6</v>
      </c>
      <c r="O886" s="53">
        <v>1.8804837892132853</v>
      </c>
      <c r="P886" s="53">
        <v>1.8804837892132851</v>
      </c>
      <c r="Q886" s="53" t="s">
        <v>71</v>
      </c>
      <c r="R886" s="53" t="s">
        <v>74</v>
      </c>
      <c r="S886" s="53" t="s">
        <v>74</v>
      </c>
      <c r="T886" s="53" t="s">
        <v>74</v>
      </c>
      <c r="U886" s="53" t="s">
        <v>74</v>
      </c>
      <c r="V886" s="53" t="s">
        <v>74</v>
      </c>
      <c r="W886" s="53" t="s">
        <v>74</v>
      </c>
      <c r="X886" s="53" t="s">
        <v>74</v>
      </c>
      <c r="Y886" s="53" t="s">
        <v>74</v>
      </c>
      <c r="Z886" s="53" t="s">
        <v>74</v>
      </c>
      <c r="AA886" s="53" t="s">
        <v>74</v>
      </c>
      <c r="AB886" s="53" t="s">
        <v>74</v>
      </c>
      <c r="AC886" s="53" t="s">
        <v>74</v>
      </c>
      <c r="AD886" s="53" t="s">
        <v>74</v>
      </c>
      <c r="AE886" s="53" t="s">
        <v>74</v>
      </c>
    </row>
    <row r="887" spans="1:31" x14ac:dyDescent="0.2">
      <c r="A887" s="48">
        <v>110656</v>
      </c>
      <c r="B887" s="49">
        <v>110656</v>
      </c>
      <c r="C887" s="50" t="s">
        <v>957</v>
      </c>
      <c r="D887" s="51">
        <v>0</v>
      </c>
      <c r="E887" s="51">
        <v>0</v>
      </c>
      <c r="F887" s="51">
        <v>0</v>
      </c>
      <c r="G887" s="52">
        <v>0</v>
      </c>
      <c r="H887" s="52">
        <v>0</v>
      </c>
      <c r="I887" s="51">
        <v>0</v>
      </c>
      <c r="J887" s="51">
        <v>0</v>
      </c>
      <c r="K887" s="53">
        <v>6.043393719284782</v>
      </c>
      <c r="L887" s="53">
        <v>5.4755922757895323</v>
      </c>
      <c r="M887" s="53">
        <v>95.118305005902698</v>
      </c>
      <c r="N887" s="53">
        <v>1.0807544011902082E-6</v>
      </c>
      <c r="O887" s="53">
        <v>24.485852310042084</v>
      </c>
      <c r="P887" s="53">
        <v>24.485852310042084</v>
      </c>
      <c r="Q887" s="53" t="s">
        <v>71</v>
      </c>
      <c r="R887" s="53" t="s">
        <v>74</v>
      </c>
      <c r="S887" s="53" t="s">
        <v>74</v>
      </c>
      <c r="T887" s="53" t="s">
        <v>74</v>
      </c>
      <c r="U887" s="53" t="s">
        <v>74</v>
      </c>
      <c r="V887" s="53" t="s">
        <v>74</v>
      </c>
      <c r="W887" s="53" t="s">
        <v>74</v>
      </c>
      <c r="X887" s="53" t="s">
        <v>74</v>
      </c>
      <c r="Y887" s="53" t="s">
        <v>74</v>
      </c>
      <c r="Z887" s="53" t="s">
        <v>74</v>
      </c>
      <c r="AA887" s="53" t="s">
        <v>74</v>
      </c>
      <c r="AB887" s="53" t="s">
        <v>74</v>
      </c>
      <c r="AC887" s="53" t="s">
        <v>74</v>
      </c>
      <c r="AD887" s="53" t="s">
        <v>74</v>
      </c>
      <c r="AE887" s="53" t="s">
        <v>74</v>
      </c>
    </row>
    <row r="888" spans="1:31" x14ac:dyDescent="0.2">
      <c r="A888" s="48">
        <v>110736</v>
      </c>
      <c r="B888" s="49">
        <v>110736</v>
      </c>
      <c r="C888" s="50" t="s">
        <v>958</v>
      </c>
      <c r="D888" s="51">
        <v>0</v>
      </c>
      <c r="E888" s="51">
        <v>0</v>
      </c>
      <c r="F888" s="51">
        <v>0</v>
      </c>
      <c r="G888" s="52">
        <v>0</v>
      </c>
      <c r="H888" s="52">
        <v>0</v>
      </c>
      <c r="I888" s="51">
        <v>0</v>
      </c>
      <c r="J888" s="51">
        <v>0</v>
      </c>
      <c r="K888" s="53">
        <v>0.43995310470759313</v>
      </c>
      <c r="L888" s="53">
        <v>0.36859311638834391</v>
      </c>
      <c r="M888" s="53">
        <v>12.647607171225713</v>
      </c>
      <c r="N888" s="53">
        <v>3.7847992680829083E-5</v>
      </c>
      <c r="O888" s="53">
        <v>3.6979979734981705</v>
      </c>
      <c r="P888" s="53">
        <v>3.6979979734981705</v>
      </c>
      <c r="Q888" s="53" t="s">
        <v>73</v>
      </c>
      <c r="R888" s="53" t="s">
        <v>74</v>
      </c>
      <c r="S888" s="53" t="s">
        <v>74</v>
      </c>
      <c r="T888" s="53" t="s">
        <v>74</v>
      </c>
      <c r="U888" s="53" t="s">
        <v>74</v>
      </c>
      <c r="V888" s="53" t="s">
        <v>74</v>
      </c>
      <c r="W888" s="53" t="s">
        <v>74</v>
      </c>
      <c r="X888" s="53" t="s">
        <v>74</v>
      </c>
      <c r="Y888" s="53" t="s">
        <v>74</v>
      </c>
      <c r="Z888" s="53" t="s">
        <v>74</v>
      </c>
      <c r="AA888" s="53" t="s">
        <v>74</v>
      </c>
      <c r="AB888" s="53" t="s">
        <v>74</v>
      </c>
      <c r="AC888" s="53" t="s">
        <v>74</v>
      </c>
      <c r="AD888" s="53" t="s">
        <v>74</v>
      </c>
      <c r="AE888" s="53" t="s">
        <v>74</v>
      </c>
    </row>
    <row r="889" spans="1:31" x14ac:dyDescent="0.2">
      <c r="A889" s="48">
        <v>110747</v>
      </c>
      <c r="B889" s="49">
        <v>110747</v>
      </c>
      <c r="C889" s="57" t="s">
        <v>959</v>
      </c>
      <c r="D889" s="51">
        <v>0</v>
      </c>
      <c r="E889" s="51">
        <v>0</v>
      </c>
      <c r="F889" s="51">
        <v>0</v>
      </c>
      <c r="G889" s="52">
        <v>0</v>
      </c>
      <c r="H889" s="52">
        <v>0</v>
      </c>
      <c r="I889" s="51">
        <v>0</v>
      </c>
      <c r="J889" s="51">
        <v>0.77782307692307684</v>
      </c>
      <c r="K889" s="53" t="s">
        <v>74</v>
      </c>
      <c r="L889" s="53" t="s">
        <v>74</v>
      </c>
      <c r="M889" s="53" t="s">
        <v>74</v>
      </c>
      <c r="N889" s="53" t="s">
        <v>74</v>
      </c>
      <c r="O889" s="53" t="s">
        <v>74</v>
      </c>
      <c r="P889" s="53" t="s">
        <v>74</v>
      </c>
      <c r="Q889" s="53" t="s">
        <v>74</v>
      </c>
      <c r="R889" s="53" t="s">
        <v>74</v>
      </c>
      <c r="S889" s="53" t="s">
        <v>74</v>
      </c>
      <c r="T889" s="53" t="s">
        <v>74</v>
      </c>
      <c r="U889" s="53" t="s">
        <v>74</v>
      </c>
      <c r="V889" s="53" t="s">
        <v>74</v>
      </c>
      <c r="W889" s="53" t="s">
        <v>74</v>
      </c>
      <c r="X889" s="53" t="s">
        <v>74</v>
      </c>
      <c r="Y889" s="53" t="s">
        <v>74</v>
      </c>
      <c r="Z889" s="53" t="s">
        <v>74</v>
      </c>
      <c r="AA889" s="53" t="s">
        <v>74</v>
      </c>
      <c r="AB889" s="53" t="s">
        <v>74</v>
      </c>
      <c r="AC889" s="53" t="s">
        <v>74</v>
      </c>
      <c r="AD889" s="53" t="s">
        <v>74</v>
      </c>
      <c r="AE889" s="53" t="s">
        <v>74</v>
      </c>
    </row>
    <row r="890" spans="1:31" x14ac:dyDescent="0.2">
      <c r="A890" s="48">
        <v>110758</v>
      </c>
      <c r="B890" s="49">
        <v>110758</v>
      </c>
      <c r="C890" s="50" t="s">
        <v>960</v>
      </c>
      <c r="D890" s="51">
        <v>0</v>
      </c>
      <c r="E890" s="51">
        <v>0</v>
      </c>
      <c r="F890" s="51">
        <v>0</v>
      </c>
      <c r="G890" s="52">
        <v>0</v>
      </c>
      <c r="H890" s="52">
        <v>0</v>
      </c>
      <c r="I890" s="51">
        <v>0</v>
      </c>
      <c r="J890" s="51">
        <v>0</v>
      </c>
      <c r="K890" s="53">
        <v>3.3184227267663051E-4</v>
      </c>
      <c r="L890" s="53">
        <v>3.0167399266208027E-4</v>
      </c>
      <c r="M890" s="53">
        <v>10.200090806288888</v>
      </c>
      <c r="N890" s="53">
        <v>2.7357608740717474E-5</v>
      </c>
      <c r="O890" s="53">
        <v>0.26764845364297563</v>
      </c>
      <c r="P890" s="53">
        <v>0.26764845364297551</v>
      </c>
      <c r="Q890" s="53" t="s">
        <v>73</v>
      </c>
      <c r="R890" s="53" t="s">
        <v>74</v>
      </c>
      <c r="S890" s="53" t="s">
        <v>74</v>
      </c>
      <c r="T890" s="53" t="s">
        <v>74</v>
      </c>
      <c r="U890" s="53" t="s">
        <v>74</v>
      </c>
      <c r="V890" s="53" t="s">
        <v>74</v>
      </c>
      <c r="W890" s="53" t="s">
        <v>74</v>
      </c>
      <c r="X890" s="53" t="s">
        <v>74</v>
      </c>
      <c r="Y890" s="53" t="s">
        <v>74</v>
      </c>
      <c r="Z890" s="53" t="s">
        <v>74</v>
      </c>
      <c r="AA890" s="53" t="s">
        <v>74</v>
      </c>
      <c r="AB890" s="53" t="s">
        <v>74</v>
      </c>
      <c r="AC890" s="53" t="s">
        <v>74</v>
      </c>
      <c r="AD890" s="53" t="s">
        <v>74</v>
      </c>
      <c r="AE890" s="53" t="s">
        <v>74</v>
      </c>
    </row>
    <row r="891" spans="1:31" x14ac:dyDescent="0.2">
      <c r="A891" s="48">
        <v>110770</v>
      </c>
      <c r="B891" s="49">
        <v>110770</v>
      </c>
      <c r="C891" s="50" t="s">
        <v>961</v>
      </c>
      <c r="D891" s="51">
        <v>0</v>
      </c>
      <c r="E891" s="51">
        <v>0</v>
      </c>
      <c r="F891" s="51">
        <v>0</v>
      </c>
      <c r="G891" s="52">
        <v>0</v>
      </c>
      <c r="H891" s="52">
        <v>0</v>
      </c>
      <c r="I891" s="51">
        <v>0</v>
      </c>
      <c r="J891" s="51">
        <v>0</v>
      </c>
      <c r="K891" s="53">
        <v>20.628207943359349</v>
      </c>
      <c r="L891" s="53">
        <v>17.278302613471716</v>
      </c>
      <c r="M891" s="53">
        <v>612.25895400769048</v>
      </c>
      <c r="N891" s="53">
        <v>1.7790636971479732E-2</v>
      </c>
      <c r="O891" s="53">
        <v>137.13689860187915</v>
      </c>
      <c r="P891" s="53">
        <v>137.13689860187915</v>
      </c>
      <c r="Q891" s="53" t="s">
        <v>73</v>
      </c>
      <c r="R891" s="53" t="s">
        <v>74</v>
      </c>
      <c r="S891" s="53" t="s">
        <v>74</v>
      </c>
      <c r="T891" s="53" t="s">
        <v>74</v>
      </c>
      <c r="U891" s="53" t="s">
        <v>74</v>
      </c>
      <c r="V891" s="53" t="s">
        <v>74</v>
      </c>
      <c r="W891" s="53" t="s">
        <v>74</v>
      </c>
      <c r="X891" s="53" t="s">
        <v>74</v>
      </c>
      <c r="Y891" s="53" t="s">
        <v>74</v>
      </c>
      <c r="Z891" s="53" t="s">
        <v>74</v>
      </c>
      <c r="AA891" s="53" t="s">
        <v>74</v>
      </c>
      <c r="AB891" s="53" t="s">
        <v>74</v>
      </c>
      <c r="AC891" s="53" t="s">
        <v>74</v>
      </c>
      <c r="AD891" s="53" t="s">
        <v>74</v>
      </c>
      <c r="AE891" s="53" t="s">
        <v>74</v>
      </c>
    </row>
    <row r="892" spans="1:31" x14ac:dyDescent="0.2">
      <c r="A892" s="48">
        <v>110805</v>
      </c>
      <c r="B892" s="49">
        <v>110805</v>
      </c>
      <c r="C892" s="50" t="s">
        <v>962</v>
      </c>
      <c r="D892" s="51">
        <v>0</v>
      </c>
      <c r="E892" s="51">
        <v>0</v>
      </c>
      <c r="F892" s="51">
        <v>0</v>
      </c>
      <c r="G892" s="52">
        <v>0</v>
      </c>
      <c r="H892" s="52">
        <v>0</v>
      </c>
      <c r="I892" s="51">
        <v>0</v>
      </c>
      <c r="J892" s="51">
        <v>3.7095128205128196</v>
      </c>
      <c r="K892" s="53">
        <v>1.8311313247125358</v>
      </c>
      <c r="L892" s="53">
        <v>1.6471160097404329</v>
      </c>
      <c r="M892" s="53">
        <v>33.882590887859855</v>
      </c>
      <c r="N892" s="53">
        <v>1.4945028313367488E-3</v>
      </c>
      <c r="O892" s="53">
        <v>9.1959975592724366</v>
      </c>
      <c r="P892" s="53">
        <v>9.1959975592724366</v>
      </c>
      <c r="Q892" s="53" t="s">
        <v>71</v>
      </c>
      <c r="R892" s="53" t="s">
        <v>74</v>
      </c>
      <c r="S892" s="53">
        <v>1.3563267018654146E-7</v>
      </c>
      <c r="T892" s="53" t="s">
        <v>74</v>
      </c>
      <c r="U892" s="53">
        <v>2.5649478020988898E-8</v>
      </c>
      <c r="V892" s="53" t="s">
        <v>74</v>
      </c>
      <c r="W892" s="53">
        <v>1.8727867237388936E-7</v>
      </c>
      <c r="X892" s="53" t="s">
        <v>74</v>
      </c>
      <c r="Y892" s="53">
        <v>5.6410781479345291E-11</v>
      </c>
      <c r="Z892" s="53" t="s">
        <v>74</v>
      </c>
      <c r="AA892" s="53">
        <v>5.3975446001346751E-8</v>
      </c>
      <c r="AB892" s="53" t="s">
        <v>74</v>
      </c>
      <c r="AC892" s="53">
        <v>7.8728980440065774E-8</v>
      </c>
      <c r="AD892" s="53" t="s">
        <v>74</v>
      </c>
      <c r="AE892" s="53" t="s">
        <v>71</v>
      </c>
    </row>
    <row r="893" spans="1:31" x14ac:dyDescent="0.2">
      <c r="A893" s="48">
        <v>110816</v>
      </c>
      <c r="B893" s="49">
        <v>110816</v>
      </c>
      <c r="C893" s="50" t="s">
        <v>963</v>
      </c>
      <c r="D893" s="51">
        <v>0</v>
      </c>
      <c r="E893" s="51">
        <v>0</v>
      </c>
      <c r="F893" s="51">
        <v>0</v>
      </c>
      <c r="G893" s="52">
        <v>0</v>
      </c>
      <c r="H893" s="52">
        <v>0</v>
      </c>
      <c r="I893" s="51">
        <v>0</v>
      </c>
      <c r="J893" s="51">
        <v>0</v>
      </c>
      <c r="K893" s="53">
        <v>7.9185924820788806E-3</v>
      </c>
      <c r="L893" s="53">
        <v>5.2975538528050089E-3</v>
      </c>
      <c r="M893" s="53">
        <v>291.49593006392138</v>
      </c>
      <c r="N893" s="53">
        <v>4.5739141432664642E-4</v>
      </c>
      <c r="O893" s="53">
        <v>5.2864235389802001</v>
      </c>
      <c r="P893" s="53">
        <v>5.2864235389802019</v>
      </c>
      <c r="Q893" s="53" t="s">
        <v>73</v>
      </c>
      <c r="R893" s="53" t="s">
        <v>74</v>
      </c>
      <c r="S893" s="53" t="s">
        <v>74</v>
      </c>
      <c r="T893" s="53" t="s">
        <v>74</v>
      </c>
      <c r="U893" s="53" t="s">
        <v>74</v>
      </c>
      <c r="V893" s="53" t="s">
        <v>74</v>
      </c>
      <c r="W893" s="53" t="s">
        <v>74</v>
      </c>
      <c r="X893" s="53" t="s">
        <v>74</v>
      </c>
      <c r="Y893" s="53" t="s">
        <v>74</v>
      </c>
      <c r="Z893" s="53" t="s">
        <v>74</v>
      </c>
      <c r="AA893" s="53" t="s">
        <v>74</v>
      </c>
      <c r="AB893" s="53" t="s">
        <v>74</v>
      </c>
      <c r="AC893" s="53" t="s">
        <v>74</v>
      </c>
      <c r="AD893" s="53" t="s">
        <v>74</v>
      </c>
      <c r="AE893" s="53" t="s">
        <v>74</v>
      </c>
    </row>
    <row r="894" spans="1:31" x14ac:dyDescent="0.2">
      <c r="A894" s="48">
        <v>110827</v>
      </c>
      <c r="B894" s="49">
        <v>110827</v>
      </c>
      <c r="C894" s="50" t="s">
        <v>964</v>
      </c>
      <c r="D894" s="51">
        <v>0</v>
      </c>
      <c r="E894" s="51">
        <v>0</v>
      </c>
      <c r="F894" s="51">
        <v>0</v>
      </c>
      <c r="G894" s="52">
        <v>0</v>
      </c>
      <c r="H894" s="52">
        <v>0</v>
      </c>
      <c r="I894" s="51">
        <v>0</v>
      </c>
      <c r="J894" s="51">
        <v>1.2501282051282052</v>
      </c>
      <c r="K894" s="53">
        <v>5.9565169663967985E-4</v>
      </c>
      <c r="L894" s="53">
        <v>4.0535347305814149E-4</v>
      </c>
      <c r="M894" s="53">
        <v>48.688742622403332</v>
      </c>
      <c r="N894" s="53">
        <v>3.9015754378060316E-5</v>
      </c>
      <c r="O894" s="53">
        <v>0.12539146403595436</v>
      </c>
      <c r="P894" s="53">
        <v>0.12539146403595436</v>
      </c>
      <c r="Q894" s="53" t="s">
        <v>71</v>
      </c>
      <c r="R894" s="53" t="s">
        <v>74</v>
      </c>
      <c r="S894" s="53">
        <v>2.1364926070151953E-8</v>
      </c>
      <c r="T894" s="53" t="s">
        <v>74</v>
      </c>
      <c r="U894" s="53">
        <v>1.8619885847835846E-9</v>
      </c>
      <c r="V894" s="53" t="s">
        <v>74</v>
      </c>
      <c r="W894" s="53">
        <v>1.2999539839380892E-8</v>
      </c>
      <c r="X894" s="53" t="s">
        <v>74</v>
      </c>
      <c r="Y894" s="53">
        <v>6.3544570566144795E-10</v>
      </c>
      <c r="Z894" s="53" t="s">
        <v>74</v>
      </c>
      <c r="AA894" s="53">
        <v>1.7795500896376993E-9</v>
      </c>
      <c r="AB894" s="53" t="s">
        <v>74</v>
      </c>
      <c r="AC894" s="53">
        <v>2.4577936358518292E-9</v>
      </c>
      <c r="AD894" s="53" t="s">
        <v>74</v>
      </c>
      <c r="AE894" s="53" t="s">
        <v>71</v>
      </c>
    </row>
    <row r="895" spans="1:31" x14ac:dyDescent="0.2">
      <c r="A895" s="48">
        <v>110838</v>
      </c>
      <c r="B895" s="49">
        <v>110838</v>
      </c>
      <c r="C895" s="50" t="s">
        <v>965</v>
      </c>
      <c r="D895" s="51">
        <v>0</v>
      </c>
      <c r="E895" s="51">
        <v>0</v>
      </c>
      <c r="F895" s="51">
        <v>0</v>
      </c>
      <c r="G895" s="52">
        <v>0</v>
      </c>
      <c r="H895" s="52">
        <v>0</v>
      </c>
      <c r="I895" s="51">
        <v>0</v>
      </c>
      <c r="J895" s="51">
        <v>4.9954102564102572</v>
      </c>
      <c r="K895" s="53">
        <v>5.6827898124526123E-4</v>
      </c>
      <c r="L895" s="53">
        <v>2.2112554371101105E-4</v>
      </c>
      <c r="M895" s="53">
        <v>64.803206948552315</v>
      </c>
      <c r="N895" s="53">
        <v>2.136147558349023E-5</v>
      </c>
      <c r="O895" s="53">
        <v>0.30177233778414758</v>
      </c>
      <c r="P895" s="53">
        <v>0.30177233778414753</v>
      </c>
      <c r="Q895" s="53" t="s">
        <v>71</v>
      </c>
      <c r="R895" s="53" t="s">
        <v>74</v>
      </c>
      <c r="S895" s="53" t="s">
        <v>74</v>
      </c>
      <c r="T895" s="53" t="s">
        <v>74</v>
      </c>
      <c r="U895" s="53" t="s">
        <v>74</v>
      </c>
      <c r="V895" s="53" t="s">
        <v>74</v>
      </c>
      <c r="W895" s="53" t="s">
        <v>74</v>
      </c>
      <c r="X895" s="53" t="s">
        <v>74</v>
      </c>
      <c r="Y895" s="53" t="s">
        <v>74</v>
      </c>
      <c r="Z895" s="53" t="s">
        <v>74</v>
      </c>
      <c r="AA895" s="53" t="s">
        <v>74</v>
      </c>
      <c r="AB895" s="53" t="s">
        <v>74</v>
      </c>
      <c r="AC895" s="53" t="s">
        <v>74</v>
      </c>
      <c r="AD895" s="53" t="s">
        <v>74</v>
      </c>
      <c r="AE895" s="53" t="s">
        <v>74</v>
      </c>
    </row>
    <row r="896" spans="1:31" x14ac:dyDescent="0.2">
      <c r="A896" s="48">
        <v>110861</v>
      </c>
      <c r="B896" s="49">
        <v>110861</v>
      </c>
      <c r="C896" s="50" t="s">
        <v>966</v>
      </c>
      <c r="D896" s="51">
        <v>0</v>
      </c>
      <c r="E896" s="51">
        <v>0</v>
      </c>
      <c r="F896" s="51">
        <v>0</v>
      </c>
      <c r="G896" s="52">
        <v>0</v>
      </c>
      <c r="H896" s="52">
        <v>0</v>
      </c>
      <c r="I896" s="51">
        <v>0</v>
      </c>
      <c r="J896" s="51">
        <v>0</v>
      </c>
      <c r="K896" s="53">
        <v>3.9870185801298947</v>
      </c>
      <c r="L896" s="53">
        <v>3.9476684395312147</v>
      </c>
      <c r="M896" s="53">
        <v>56.389661205971329</v>
      </c>
      <c r="N896" s="53">
        <v>7.167112485919952E-2</v>
      </c>
      <c r="O896" s="53">
        <v>6.3574373874775283</v>
      </c>
      <c r="P896" s="53">
        <v>6.3574373874775301</v>
      </c>
      <c r="Q896" s="53" t="s">
        <v>71</v>
      </c>
      <c r="R896" s="53">
        <v>2.8383164295820308E-6</v>
      </c>
      <c r="S896" s="53">
        <v>8.6239210381799742E-6</v>
      </c>
      <c r="T896" s="53">
        <v>8.1736077299156472E-7</v>
      </c>
      <c r="U896" s="53">
        <v>2.4834633279500174E-6</v>
      </c>
      <c r="V896" s="53">
        <v>2.2889649625353288E-6</v>
      </c>
      <c r="W896" s="53">
        <v>6.9547753345359529E-6</v>
      </c>
      <c r="X896" s="53">
        <v>1.5549479047621413E-8</v>
      </c>
      <c r="Y896" s="53">
        <v>4.7245429753323222E-8</v>
      </c>
      <c r="Z896" s="53">
        <v>4.1177100536447805E-7</v>
      </c>
      <c r="AA896" s="53">
        <v>1.2511221790017867E-6</v>
      </c>
      <c r="AB896" s="53">
        <v>5.7748702962178236E-7</v>
      </c>
      <c r="AC896" s="53">
        <v>1.754632602667467E-6</v>
      </c>
      <c r="AD896" s="53" t="s">
        <v>71</v>
      </c>
      <c r="AE896" s="53" t="s">
        <v>71</v>
      </c>
    </row>
    <row r="897" spans="1:31" x14ac:dyDescent="0.2">
      <c r="A897" s="48">
        <v>110883</v>
      </c>
      <c r="B897" s="49">
        <v>110883</v>
      </c>
      <c r="C897" s="50" t="s">
        <v>967</v>
      </c>
      <c r="D897" s="51">
        <v>0</v>
      </c>
      <c r="E897" s="51">
        <v>0</v>
      </c>
      <c r="F897" s="51">
        <v>0</v>
      </c>
      <c r="G897" s="52">
        <v>0</v>
      </c>
      <c r="H897" s="52">
        <v>0</v>
      </c>
      <c r="I897" s="51">
        <v>0</v>
      </c>
      <c r="J897" s="51">
        <v>0</v>
      </c>
      <c r="K897" s="53">
        <v>2.1561656430054282E-2</v>
      </c>
      <c r="L897" s="53">
        <v>2.1354379399619532E-2</v>
      </c>
      <c r="M897" s="53">
        <v>0.93026554023775898</v>
      </c>
      <c r="N897" s="53">
        <v>3.9734541857040209E-4</v>
      </c>
      <c r="O897" s="53">
        <v>0.21240378903139567</v>
      </c>
      <c r="P897" s="53">
        <v>0.21240378903139567</v>
      </c>
      <c r="Q897" s="53" t="s">
        <v>73</v>
      </c>
      <c r="R897" s="53" t="s">
        <v>74</v>
      </c>
      <c r="S897" s="53" t="s">
        <v>74</v>
      </c>
      <c r="T897" s="53" t="s">
        <v>74</v>
      </c>
      <c r="U897" s="53" t="s">
        <v>74</v>
      </c>
      <c r="V897" s="53" t="s">
        <v>74</v>
      </c>
      <c r="W897" s="53" t="s">
        <v>74</v>
      </c>
      <c r="X897" s="53" t="s">
        <v>74</v>
      </c>
      <c r="Y897" s="53" t="s">
        <v>74</v>
      </c>
      <c r="Z897" s="53" t="s">
        <v>74</v>
      </c>
      <c r="AA897" s="53" t="s">
        <v>74</v>
      </c>
      <c r="AB897" s="53" t="s">
        <v>74</v>
      </c>
      <c r="AC897" s="53" t="s">
        <v>74</v>
      </c>
      <c r="AD897" s="53" t="s">
        <v>74</v>
      </c>
      <c r="AE897" s="53" t="s">
        <v>74</v>
      </c>
    </row>
    <row r="898" spans="1:31" x14ac:dyDescent="0.2">
      <c r="A898" s="48">
        <v>110918</v>
      </c>
      <c r="B898" s="49">
        <v>110918</v>
      </c>
      <c r="C898" s="50" t="s">
        <v>968</v>
      </c>
      <c r="D898" s="51">
        <v>0</v>
      </c>
      <c r="E898" s="51">
        <v>0</v>
      </c>
      <c r="F898" s="51">
        <v>0</v>
      </c>
      <c r="G898" s="52">
        <v>0</v>
      </c>
      <c r="H898" s="52">
        <v>0</v>
      </c>
      <c r="I898" s="51">
        <v>0</v>
      </c>
      <c r="J898" s="51">
        <v>1.9811230769230774</v>
      </c>
      <c r="K898" s="53">
        <v>0.73769236204720101</v>
      </c>
      <c r="L898" s="53">
        <v>0.39563774677659352</v>
      </c>
      <c r="M898" s="53">
        <v>116.94265494375195</v>
      </c>
      <c r="N898" s="53">
        <v>8.8454736520355919E-4</v>
      </c>
      <c r="O898" s="53">
        <v>23.835953152590331</v>
      </c>
      <c r="P898" s="53">
        <v>23.835953152590339</v>
      </c>
      <c r="Q898" s="53" t="s">
        <v>73</v>
      </c>
      <c r="R898" s="53" t="s">
        <v>74</v>
      </c>
      <c r="S898" s="53" t="s">
        <v>74</v>
      </c>
      <c r="T898" s="53" t="s">
        <v>74</v>
      </c>
      <c r="U898" s="53" t="s">
        <v>74</v>
      </c>
      <c r="V898" s="53" t="s">
        <v>74</v>
      </c>
      <c r="W898" s="53" t="s">
        <v>74</v>
      </c>
      <c r="X898" s="53" t="s">
        <v>74</v>
      </c>
      <c r="Y898" s="53" t="s">
        <v>74</v>
      </c>
      <c r="Z898" s="53" t="s">
        <v>74</v>
      </c>
      <c r="AA898" s="53" t="s">
        <v>74</v>
      </c>
      <c r="AB898" s="53" t="s">
        <v>74</v>
      </c>
      <c r="AC898" s="53" t="s">
        <v>74</v>
      </c>
      <c r="AD898" s="53" t="s">
        <v>74</v>
      </c>
      <c r="AE898" s="53" t="s">
        <v>74</v>
      </c>
    </row>
    <row r="899" spans="1:31" x14ac:dyDescent="0.2">
      <c r="A899" s="48">
        <v>110930</v>
      </c>
      <c r="B899" s="49">
        <v>110930</v>
      </c>
      <c r="C899" s="50" t="s">
        <v>969</v>
      </c>
      <c r="D899" s="51">
        <v>0</v>
      </c>
      <c r="E899" s="51">
        <v>0</v>
      </c>
      <c r="F899" s="51">
        <v>0</v>
      </c>
      <c r="G899" s="52">
        <v>0</v>
      </c>
      <c r="H899" s="52">
        <v>0</v>
      </c>
      <c r="I899" s="51">
        <v>0</v>
      </c>
      <c r="J899" s="51">
        <v>0</v>
      </c>
      <c r="K899" s="53">
        <v>1.1454740545648568E-2</v>
      </c>
      <c r="L899" s="53">
        <v>1.2761951407278602E-2</v>
      </c>
      <c r="M899" s="53">
        <v>49.11193570277009</v>
      </c>
      <c r="N899" s="53">
        <v>8.7454197169363815E-4</v>
      </c>
      <c r="O899" s="53">
        <v>3.325519327781215</v>
      </c>
      <c r="P899" s="53">
        <v>3.325519327781215</v>
      </c>
      <c r="Q899" s="53" t="s">
        <v>71</v>
      </c>
      <c r="R899" s="53" t="s">
        <v>74</v>
      </c>
      <c r="S899" s="53" t="s">
        <v>74</v>
      </c>
      <c r="T899" s="53" t="s">
        <v>74</v>
      </c>
      <c r="U899" s="53" t="s">
        <v>74</v>
      </c>
      <c r="V899" s="53" t="s">
        <v>74</v>
      </c>
      <c r="W899" s="53" t="s">
        <v>74</v>
      </c>
      <c r="X899" s="53" t="s">
        <v>74</v>
      </c>
      <c r="Y899" s="53" t="s">
        <v>74</v>
      </c>
      <c r="Z899" s="53" t="s">
        <v>74</v>
      </c>
      <c r="AA899" s="53" t="s">
        <v>74</v>
      </c>
      <c r="AB899" s="53" t="s">
        <v>74</v>
      </c>
      <c r="AC899" s="53" t="s">
        <v>74</v>
      </c>
      <c r="AD899" s="53" t="s">
        <v>74</v>
      </c>
      <c r="AE899" s="53" t="s">
        <v>74</v>
      </c>
    </row>
    <row r="900" spans="1:31" x14ac:dyDescent="0.2">
      <c r="A900" s="48">
        <v>110952</v>
      </c>
      <c r="B900" s="49">
        <v>110952</v>
      </c>
      <c r="C900" s="50" t="s">
        <v>970</v>
      </c>
      <c r="D900" s="51">
        <v>0</v>
      </c>
      <c r="E900" s="51">
        <v>0</v>
      </c>
      <c r="F900" s="51">
        <v>0</v>
      </c>
      <c r="G900" s="52">
        <v>0</v>
      </c>
      <c r="H900" s="52">
        <v>0</v>
      </c>
      <c r="I900" s="51">
        <v>0</v>
      </c>
      <c r="J900" s="51">
        <v>0</v>
      </c>
      <c r="K900" s="53">
        <v>2.0352947647873365</v>
      </c>
      <c r="L900" s="53">
        <v>1.0418374952130305</v>
      </c>
      <c r="M900" s="53">
        <v>437.20757079457945</v>
      </c>
      <c r="N900" s="53">
        <v>6.1848507341315979E-3</v>
      </c>
      <c r="O900" s="53">
        <v>88.375539995057693</v>
      </c>
      <c r="P900" s="53">
        <v>88.375539995057693</v>
      </c>
      <c r="Q900" s="53" t="s">
        <v>73</v>
      </c>
      <c r="R900" s="53" t="s">
        <v>74</v>
      </c>
      <c r="S900" s="53" t="s">
        <v>74</v>
      </c>
      <c r="T900" s="53" t="s">
        <v>74</v>
      </c>
      <c r="U900" s="53" t="s">
        <v>74</v>
      </c>
      <c r="V900" s="53" t="s">
        <v>74</v>
      </c>
      <c r="W900" s="53" t="s">
        <v>74</v>
      </c>
      <c r="X900" s="53" t="s">
        <v>74</v>
      </c>
      <c r="Y900" s="53" t="s">
        <v>74</v>
      </c>
      <c r="Z900" s="53" t="s">
        <v>74</v>
      </c>
      <c r="AA900" s="53" t="s">
        <v>74</v>
      </c>
      <c r="AB900" s="53" t="s">
        <v>74</v>
      </c>
      <c r="AC900" s="53" t="s">
        <v>74</v>
      </c>
      <c r="AD900" s="53" t="s">
        <v>74</v>
      </c>
      <c r="AE900" s="53" t="s">
        <v>74</v>
      </c>
    </row>
    <row r="901" spans="1:31" x14ac:dyDescent="0.2">
      <c r="A901" s="48">
        <v>110963</v>
      </c>
      <c r="B901" s="49">
        <v>110963</v>
      </c>
      <c r="C901" s="50" t="s">
        <v>971</v>
      </c>
      <c r="D901" s="51">
        <v>0</v>
      </c>
      <c r="E901" s="51">
        <v>0</v>
      </c>
      <c r="F901" s="51">
        <v>0</v>
      </c>
      <c r="G901" s="52">
        <v>0</v>
      </c>
      <c r="H901" s="52">
        <v>0</v>
      </c>
      <c r="I901" s="51">
        <v>0</v>
      </c>
      <c r="J901" s="51">
        <v>0</v>
      </c>
      <c r="K901" s="53">
        <v>1.2488234838936444E-2</v>
      </c>
      <c r="L901" s="53">
        <v>1.1051017740934185E-2</v>
      </c>
      <c r="M901" s="53">
        <v>65.488335480486001</v>
      </c>
      <c r="N901" s="53">
        <v>8.8465546291981298E-4</v>
      </c>
      <c r="O901" s="53">
        <v>1.2601767535405459</v>
      </c>
      <c r="P901" s="53">
        <v>1.2601767535405459</v>
      </c>
      <c r="Q901" s="53" t="s">
        <v>73</v>
      </c>
      <c r="R901" s="53" t="s">
        <v>74</v>
      </c>
      <c r="S901" s="53" t="s">
        <v>74</v>
      </c>
      <c r="T901" s="53" t="s">
        <v>74</v>
      </c>
      <c r="U901" s="53" t="s">
        <v>74</v>
      </c>
      <c r="V901" s="53" t="s">
        <v>74</v>
      </c>
      <c r="W901" s="53" t="s">
        <v>74</v>
      </c>
      <c r="X901" s="53" t="s">
        <v>74</v>
      </c>
      <c r="Y901" s="53" t="s">
        <v>74</v>
      </c>
      <c r="Z901" s="53" t="s">
        <v>74</v>
      </c>
      <c r="AA901" s="53" t="s">
        <v>74</v>
      </c>
      <c r="AB901" s="53" t="s">
        <v>74</v>
      </c>
      <c r="AC901" s="53" t="s">
        <v>74</v>
      </c>
      <c r="AD901" s="53" t="s">
        <v>74</v>
      </c>
      <c r="AE901" s="53" t="s">
        <v>74</v>
      </c>
    </row>
    <row r="902" spans="1:31" x14ac:dyDescent="0.2">
      <c r="A902" s="48">
        <v>110974</v>
      </c>
      <c r="B902" s="49">
        <v>110974</v>
      </c>
      <c r="C902" s="50" t="s">
        <v>972</v>
      </c>
      <c r="D902" s="51">
        <v>0</v>
      </c>
      <c r="E902" s="51">
        <v>0</v>
      </c>
      <c r="F902" s="51">
        <v>0</v>
      </c>
      <c r="G902" s="52">
        <v>0</v>
      </c>
      <c r="H902" s="52">
        <v>0</v>
      </c>
      <c r="I902" s="51">
        <v>0</v>
      </c>
      <c r="J902" s="51">
        <v>0</v>
      </c>
      <c r="K902" s="53">
        <v>0.96956585547502394</v>
      </c>
      <c r="L902" s="53">
        <v>0.87358983030671056</v>
      </c>
      <c r="M902" s="53">
        <v>23.70937939732671</v>
      </c>
      <c r="N902" s="53">
        <v>3.822846760622421E-8</v>
      </c>
      <c r="O902" s="53">
        <v>7.675207695080581</v>
      </c>
      <c r="P902" s="53">
        <v>7.675207695080581</v>
      </c>
      <c r="Q902" s="53" t="s">
        <v>71</v>
      </c>
      <c r="R902" s="53" t="s">
        <v>74</v>
      </c>
      <c r="S902" s="53" t="s">
        <v>74</v>
      </c>
      <c r="T902" s="53" t="s">
        <v>74</v>
      </c>
      <c r="U902" s="53" t="s">
        <v>74</v>
      </c>
      <c r="V902" s="53" t="s">
        <v>74</v>
      </c>
      <c r="W902" s="53" t="s">
        <v>74</v>
      </c>
      <c r="X902" s="53" t="s">
        <v>74</v>
      </c>
      <c r="Y902" s="53" t="s">
        <v>74</v>
      </c>
      <c r="Z902" s="53" t="s">
        <v>74</v>
      </c>
      <c r="AA902" s="53" t="s">
        <v>74</v>
      </c>
      <c r="AB902" s="53" t="s">
        <v>74</v>
      </c>
      <c r="AC902" s="53" t="s">
        <v>74</v>
      </c>
      <c r="AD902" s="53" t="s">
        <v>74</v>
      </c>
      <c r="AE902" s="53" t="s">
        <v>74</v>
      </c>
    </row>
    <row r="903" spans="1:31" x14ac:dyDescent="0.2">
      <c r="A903" s="48">
        <v>110985</v>
      </c>
      <c r="B903" s="49">
        <v>110985</v>
      </c>
      <c r="C903" s="50" t="s">
        <v>973</v>
      </c>
      <c r="D903" s="51">
        <v>0</v>
      </c>
      <c r="E903" s="51">
        <v>0</v>
      </c>
      <c r="F903" s="51">
        <v>0</v>
      </c>
      <c r="G903" s="52">
        <v>0</v>
      </c>
      <c r="H903" s="52">
        <v>0</v>
      </c>
      <c r="I903" s="51">
        <v>0</v>
      </c>
      <c r="J903" s="51">
        <v>2.3119743589743589</v>
      </c>
      <c r="K903" s="53">
        <v>8.6784077152044229E-6</v>
      </c>
      <c r="L903" s="53">
        <v>6.8984991729102378E-6</v>
      </c>
      <c r="M903" s="53">
        <v>1.328702742794301</v>
      </c>
      <c r="N903" s="53">
        <v>5.9643586285354386E-7</v>
      </c>
      <c r="O903" s="53">
        <v>1.9599400049184951E-2</v>
      </c>
      <c r="P903" s="53">
        <v>1.9599400049184947E-2</v>
      </c>
      <c r="Q903" s="53" t="s">
        <v>73</v>
      </c>
      <c r="R903" s="53" t="s">
        <v>74</v>
      </c>
      <c r="S903" s="53" t="s">
        <v>74</v>
      </c>
      <c r="T903" s="53" t="s">
        <v>74</v>
      </c>
      <c r="U903" s="53" t="s">
        <v>74</v>
      </c>
      <c r="V903" s="53" t="s">
        <v>74</v>
      </c>
      <c r="W903" s="53" t="s">
        <v>74</v>
      </c>
      <c r="X903" s="53" t="s">
        <v>74</v>
      </c>
      <c r="Y903" s="53" t="s">
        <v>74</v>
      </c>
      <c r="Z903" s="53" t="s">
        <v>74</v>
      </c>
      <c r="AA903" s="53" t="s">
        <v>74</v>
      </c>
      <c r="AB903" s="53" t="s">
        <v>74</v>
      </c>
      <c r="AC903" s="53" t="s">
        <v>74</v>
      </c>
      <c r="AD903" s="53" t="s">
        <v>74</v>
      </c>
      <c r="AE903" s="53" t="s">
        <v>74</v>
      </c>
    </row>
    <row r="904" spans="1:31" x14ac:dyDescent="0.2">
      <c r="A904" s="48">
        <v>110996</v>
      </c>
      <c r="B904" s="49">
        <v>110996</v>
      </c>
      <c r="C904" s="50" t="s">
        <v>974</v>
      </c>
      <c r="D904" s="51">
        <v>0</v>
      </c>
      <c r="E904" s="51">
        <v>0</v>
      </c>
      <c r="F904" s="51">
        <v>0</v>
      </c>
      <c r="G904" s="52">
        <v>0</v>
      </c>
      <c r="H904" s="52">
        <v>0</v>
      </c>
      <c r="I904" s="51">
        <v>0</v>
      </c>
      <c r="J904" s="51">
        <v>0</v>
      </c>
      <c r="K904" s="53">
        <v>13.676170500190862</v>
      </c>
      <c r="L904" s="53">
        <v>13.006823789641055</v>
      </c>
      <c r="M904" s="53">
        <v>109.46937280797464</v>
      </c>
      <c r="N904" s="53">
        <v>7.3935346181772309E-7</v>
      </c>
      <c r="O904" s="53">
        <v>26.985294761310936</v>
      </c>
      <c r="P904" s="53">
        <v>26.985294761310936</v>
      </c>
      <c r="Q904" s="53" t="s">
        <v>73</v>
      </c>
      <c r="R904" s="53" t="s">
        <v>74</v>
      </c>
      <c r="S904" s="53" t="s">
        <v>74</v>
      </c>
      <c r="T904" s="53" t="s">
        <v>74</v>
      </c>
      <c r="U904" s="53" t="s">
        <v>74</v>
      </c>
      <c r="V904" s="53" t="s">
        <v>74</v>
      </c>
      <c r="W904" s="53" t="s">
        <v>74</v>
      </c>
      <c r="X904" s="53" t="s">
        <v>74</v>
      </c>
      <c r="Y904" s="53" t="s">
        <v>74</v>
      </c>
      <c r="Z904" s="53" t="s">
        <v>74</v>
      </c>
      <c r="AA904" s="53" t="s">
        <v>74</v>
      </c>
      <c r="AB904" s="53" t="s">
        <v>74</v>
      </c>
      <c r="AC904" s="53" t="s">
        <v>74</v>
      </c>
      <c r="AD904" s="53" t="s">
        <v>74</v>
      </c>
      <c r="AE904" s="53" t="s">
        <v>74</v>
      </c>
    </row>
    <row r="905" spans="1:31" x14ac:dyDescent="0.2">
      <c r="A905" s="48">
        <v>111115</v>
      </c>
      <c r="B905" s="49">
        <v>111115</v>
      </c>
      <c r="C905" s="57" t="s">
        <v>975</v>
      </c>
      <c r="D905" s="51">
        <v>0</v>
      </c>
      <c r="E905" s="51">
        <v>0</v>
      </c>
      <c r="F905" s="51">
        <v>0</v>
      </c>
      <c r="G905" s="52">
        <v>0</v>
      </c>
      <c r="H905" s="52">
        <v>0</v>
      </c>
      <c r="I905" s="51">
        <v>0</v>
      </c>
      <c r="J905" s="51">
        <v>0.69353589743589728</v>
      </c>
      <c r="K905" s="53" t="s">
        <v>74</v>
      </c>
      <c r="L905" s="53" t="s">
        <v>74</v>
      </c>
      <c r="M905" s="53" t="s">
        <v>74</v>
      </c>
      <c r="N905" s="53" t="s">
        <v>74</v>
      </c>
      <c r="O905" s="53" t="s">
        <v>74</v>
      </c>
      <c r="P905" s="53" t="s">
        <v>74</v>
      </c>
      <c r="Q905" s="53" t="s">
        <v>74</v>
      </c>
      <c r="R905" s="53" t="s">
        <v>74</v>
      </c>
      <c r="S905" s="53" t="s">
        <v>74</v>
      </c>
      <c r="T905" s="53" t="s">
        <v>74</v>
      </c>
      <c r="U905" s="53" t="s">
        <v>74</v>
      </c>
      <c r="V905" s="53" t="s">
        <v>74</v>
      </c>
      <c r="W905" s="53" t="s">
        <v>74</v>
      </c>
      <c r="X905" s="53" t="s">
        <v>74</v>
      </c>
      <c r="Y905" s="53" t="s">
        <v>74</v>
      </c>
      <c r="Z905" s="53" t="s">
        <v>74</v>
      </c>
      <c r="AA905" s="53" t="s">
        <v>74</v>
      </c>
      <c r="AB905" s="53" t="s">
        <v>74</v>
      </c>
      <c r="AC905" s="53" t="s">
        <v>74</v>
      </c>
      <c r="AD905" s="53" t="s">
        <v>74</v>
      </c>
      <c r="AE905" s="53" t="s">
        <v>74</v>
      </c>
    </row>
    <row r="906" spans="1:31" x14ac:dyDescent="0.2">
      <c r="A906" s="48">
        <v>111137</v>
      </c>
      <c r="B906" s="49">
        <v>111137</v>
      </c>
      <c r="C906" s="50" t="s">
        <v>976</v>
      </c>
      <c r="D906" s="51">
        <v>0</v>
      </c>
      <c r="E906" s="51">
        <v>0</v>
      </c>
      <c r="F906" s="51">
        <v>0</v>
      </c>
      <c r="G906" s="52">
        <v>0</v>
      </c>
      <c r="H906" s="52">
        <v>0</v>
      </c>
      <c r="I906" s="51">
        <v>0</v>
      </c>
      <c r="J906" s="51">
        <v>1.3960512820512823</v>
      </c>
      <c r="K906" s="53">
        <v>0.36740431073765845</v>
      </c>
      <c r="L906" s="53">
        <v>0.36988176372201215</v>
      </c>
      <c r="M906" s="53">
        <v>114.98443394934134</v>
      </c>
      <c r="N906" s="53">
        <v>2.5501483485405756E-2</v>
      </c>
      <c r="O906" s="53">
        <v>7.1870006310729559</v>
      </c>
      <c r="P906" s="53">
        <v>7.1870006310729533</v>
      </c>
      <c r="Q906" s="53" t="s">
        <v>73</v>
      </c>
      <c r="R906" s="53" t="s">
        <v>74</v>
      </c>
      <c r="S906" s="53" t="s">
        <v>74</v>
      </c>
      <c r="T906" s="53" t="s">
        <v>74</v>
      </c>
      <c r="U906" s="53" t="s">
        <v>74</v>
      </c>
      <c r="V906" s="53" t="s">
        <v>74</v>
      </c>
      <c r="W906" s="53" t="s">
        <v>74</v>
      </c>
      <c r="X906" s="53" t="s">
        <v>74</v>
      </c>
      <c r="Y906" s="53" t="s">
        <v>74</v>
      </c>
      <c r="Z906" s="53" t="s">
        <v>74</v>
      </c>
      <c r="AA906" s="53" t="s">
        <v>74</v>
      </c>
      <c r="AB906" s="53" t="s">
        <v>74</v>
      </c>
      <c r="AC906" s="53" t="s">
        <v>74</v>
      </c>
      <c r="AD906" s="53" t="s">
        <v>74</v>
      </c>
      <c r="AE906" s="53" t="s">
        <v>74</v>
      </c>
    </row>
    <row r="907" spans="1:31" x14ac:dyDescent="0.2">
      <c r="A907" s="48">
        <v>111148</v>
      </c>
      <c r="B907" s="49">
        <v>111148</v>
      </c>
      <c r="C907" s="50" t="s">
        <v>977</v>
      </c>
      <c r="D907" s="51">
        <v>0</v>
      </c>
      <c r="E907" s="51">
        <v>0</v>
      </c>
      <c r="F907" s="51">
        <v>0</v>
      </c>
      <c r="G907" s="52">
        <v>0</v>
      </c>
      <c r="H907" s="52">
        <v>0</v>
      </c>
      <c r="I907" s="51">
        <v>0</v>
      </c>
      <c r="J907" s="51">
        <v>0</v>
      </c>
      <c r="K907" s="53">
        <v>4.5234382877525272</v>
      </c>
      <c r="L907" s="53">
        <v>3.9178056933486829</v>
      </c>
      <c r="M907" s="53">
        <v>87.797653104162436</v>
      </c>
      <c r="N907" s="53">
        <v>2.5562265783082108E-3</v>
      </c>
      <c r="O907" s="53">
        <v>11.323450934472351</v>
      </c>
      <c r="P907" s="53">
        <v>11.323450934472351</v>
      </c>
      <c r="Q907" s="53" t="s">
        <v>73</v>
      </c>
      <c r="R907" s="53" t="s">
        <v>74</v>
      </c>
      <c r="S907" s="53" t="s">
        <v>74</v>
      </c>
      <c r="T907" s="53" t="s">
        <v>74</v>
      </c>
      <c r="U907" s="53" t="s">
        <v>74</v>
      </c>
      <c r="V907" s="53" t="s">
        <v>74</v>
      </c>
      <c r="W907" s="53" t="s">
        <v>74</v>
      </c>
      <c r="X907" s="53" t="s">
        <v>74</v>
      </c>
      <c r="Y907" s="53" t="s">
        <v>74</v>
      </c>
      <c r="Z907" s="53" t="s">
        <v>74</v>
      </c>
      <c r="AA907" s="53" t="s">
        <v>74</v>
      </c>
      <c r="AB907" s="53" t="s">
        <v>74</v>
      </c>
      <c r="AC907" s="53" t="s">
        <v>74</v>
      </c>
      <c r="AD907" s="53" t="s">
        <v>74</v>
      </c>
      <c r="AE907" s="53" t="s">
        <v>74</v>
      </c>
    </row>
    <row r="908" spans="1:31" x14ac:dyDescent="0.2">
      <c r="A908" s="48">
        <v>111159</v>
      </c>
      <c r="B908" s="49">
        <v>111159</v>
      </c>
      <c r="C908" s="50" t="s">
        <v>978</v>
      </c>
      <c r="D908" s="51">
        <v>0</v>
      </c>
      <c r="E908" s="51">
        <v>0</v>
      </c>
      <c r="F908" s="51">
        <v>0</v>
      </c>
      <c r="G908" s="52">
        <v>0</v>
      </c>
      <c r="H908" s="52">
        <v>0</v>
      </c>
      <c r="I908" s="51">
        <v>0</v>
      </c>
      <c r="J908" s="51">
        <v>1.8380051282051277</v>
      </c>
      <c r="K908" s="53">
        <v>2.1892399357248054</v>
      </c>
      <c r="L908" s="53">
        <v>2.0114053919326547</v>
      </c>
      <c r="M908" s="53">
        <v>112.60404110644075</v>
      </c>
      <c r="N908" s="53">
        <v>1.0379718315369038E-2</v>
      </c>
      <c r="O908" s="53">
        <v>24.372488081169546</v>
      </c>
      <c r="P908" s="53">
        <v>24.372488081169546</v>
      </c>
      <c r="Q908" s="53" t="s">
        <v>71</v>
      </c>
      <c r="R908" s="53" t="s">
        <v>74</v>
      </c>
      <c r="S908" s="53" t="s">
        <v>74</v>
      </c>
      <c r="T908" s="53" t="s">
        <v>74</v>
      </c>
      <c r="U908" s="53" t="s">
        <v>74</v>
      </c>
      <c r="V908" s="53" t="s">
        <v>74</v>
      </c>
      <c r="W908" s="53" t="s">
        <v>74</v>
      </c>
      <c r="X908" s="53" t="s">
        <v>74</v>
      </c>
      <c r="Y908" s="53" t="s">
        <v>74</v>
      </c>
      <c r="Z908" s="53" t="s">
        <v>74</v>
      </c>
      <c r="AA908" s="53" t="s">
        <v>74</v>
      </c>
      <c r="AB908" s="53" t="s">
        <v>74</v>
      </c>
      <c r="AC908" s="53" t="s">
        <v>74</v>
      </c>
      <c r="AD908" s="53" t="s">
        <v>74</v>
      </c>
      <c r="AE908" s="53" t="s">
        <v>74</v>
      </c>
    </row>
    <row r="909" spans="1:31" x14ac:dyDescent="0.2">
      <c r="A909" s="48">
        <v>111182</v>
      </c>
      <c r="B909" s="49">
        <v>111182</v>
      </c>
      <c r="C909" s="50" t="s">
        <v>979</v>
      </c>
      <c r="D909" s="51">
        <v>0</v>
      </c>
      <c r="E909" s="51">
        <v>0</v>
      </c>
      <c r="F909" s="51">
        <v>0</v>
      </c>
      <c r="G909" s="52">
        <v>0</v>
      </c>
      <c r="H909" s="52">
        <v>0</v>
      </c>
      <c r="I909" s="51">
        <v>0</v>
      </c>
      <c r="J909" s="51">
        <v>0</v>
      </c>
      <c r="K909" s="53">
        <v>9.9104577074069198</v>
      </c>
      <c r="L909" s="53">
        <v>3.9665364191842096</v>
      </c>
      <c r="M909" s="53">
        <v>3027.8066181533777</v>
      </c>
      <c r="N909" s="53">
        <v>3.2776961141288065E-2</v>
      </c>
      <c r="O909" s="53">
        <v>229.51693464720776</v>
      </c>
      <c r="P909" s="53">
        <v>229.51693464720776</v>
      </c>
      <c r="Q909" s="53" t="s">
        <v>73</v>
      </c>
      <c r="R909" s="53" t="s">
        <v>74</v>
      </c>
      <c r="S909" s="53" t="s">
        <v>74</v>
      </c>
      <c r="T909" s="53" t="s">
        <v>74</v>
      </c>
      <c r="U909" s="53" t="s">
        <v>74</v>
      </c>
      <c r="V909" s="53" t="s">
        <v>74</v>
      </c>
      <c r="W909" s="53" t="s">
        <v>74</v>
      </c>
      <c r="X909" s="53" t="s">
        <v>74</v>
      </c>
      <c r="Y909" s="53" t="s">
        <v>74</v>
      </c>
      <c r="Z909" s="53" t="s">
        <v>74</v>
      </c>
      <c r="AA909" s="53" t="s">
        <v>74</v>
      </c>
      <c r="AB909" s="53" t="s">
        <v>74</v>
      </c>
      <c r="AC909" s="53" t="s">
        <v>74</v>
      </c>
      <c r="AD909" s="53" t="s">
        <v>74</v>
      </c>
      <c r="AE909" s="53" t="s">
        <v>74</v>
      </c>
    </row>
    <row r="910" spans="1:31" x14ac:dyDescent="0.2">
      <c r="A910" s="48">
        <v>111251</v>
      </c>
      <c r="B910" s="49">
        <v>111251</v>
      </c>
      <c r="C910" s="50" t="s">
        <v>980</v>
      </c>
      <c r="D910" s="51">
        <v>0</v>
      </c>
      <c r="E910" s="51">
        <v>0</v>
      </c>
      <c r="F910" s="51">
        <v>0</v>
      </c>
      <c r="G910" s="52">
        <v>0</v>
      </c>
      <c r="H910" s="52">
        <v>0</v>
      </c>
      <c r="I910" s="51">
        <v>0</v>
      </c>
      <c r="J910" s="51">
        <v>0</v>
      </c>
      <c r="K910" s="53">
        <v>6.1445348476755153E-2</v>
      </c>
      <c r="L910" s="53">
        <v>5.0943174307468878E-2</v>
      </c>
      <c r="M910" s="53">
        <v>1273.4172007525656</v>
      </c>
      <c r="N910" s="53">
        <v>4.2005590618016493E-3</v>
      </c>
      <c r="O910" s="53">
        <v>6.2282779302150617</v>
      </c>
      <c r="P910" s="53">
        <v>6.2282779302150599</v>
      </c>
      <c r="Q910" s="53" t="s">
        <v>73</v>
      </c>
      <c r="R910" s="53" t="s">
        <v>74</v>
      </c>
      <c r="S910" s="53" t="s">
        <v>74</v>
      </c>
      <c r="T910" s="53" t="s">
        <v>74</v>
      </c>
      <c r="U910" s="53" t="s">
        <v>74</v>
      </c>
      <c r="V910" s="53" t="s">
        <v>74</v>
      </c>
      <c r="W910" s="53" t="s">
        <v>74</v>
      </c>
      <c r="X910" s="53" t="s">
        <v>74</v>
      </c>
      <c r="Y910" s="53" t="s">
        <v>74</v>
      </c>
      <c r="Z910" s="53" t="s">
        <v>74</v>
      </c>
      <c r="AA910" s="53" t="s">
        <v>74</v>
      </c>
      <c r="AB910" s="53" t="s">
        <v>74</v>
      </c>
      <c r="AC910" s="53" t="s">
        <v>74</v>
      </c>
      <c r="AD910" s="53" t="s">
        <v>74</v>
      </c>
      <c r="AE910" s="53" t="s">
        <v>74</v>
      </c>
    </row>
    <row r="911" spans="1:31" x14ac:dyDescent="0.2">
      <c r="A911" s="48">
        <v>111262</v>
      </c>
      <c r="B911" s="49">
        <v>111262</v>
      </c>
      <c r="C911" s="50" t="s">
        <v>981</v>
      </c>
      <c r="D911" s="51">
        <v>0</v>
      </c>
      <c r="E911" s="51">
        <v>0</v>
      </c>
      <c r="F911" s="51">
        <v>0</v>
      </c>
      <c r="G911" s="52">
        <v>0</v>
      </c>
      <c r="H911" s="52">
        <v>0</v>
      </c>
      <c r="I911" s="51">
        <v>0</v>
      </c>
      <c r="J911" s="51">
        <v>0</v>
      </c>
      <c r="K911" s="53">
        <v>0.82998726613508211</v>
      </c>
      <c r="L911" s="53">
        <v>0.77795747679352223</v>
      </c>
      <c r="M911" s="53">
        <v>241.01035347364828</v>
      </c>
      <c r="N911" s="53">
        <v>1.5128348845105484E-2</v>
      </c>
      <c r="O911" s="53">
        <v>5.8607467836677749</v>
      </c>
      <c r="P911" s="53">
        <v>5.860746783667774</v>
      </c>
      <c r="Q911" s="53" t="s">
        <v>73</v>
      </c>
      <c r="R911" s="53" t="s">
        <v>74</v>
      </c>
      <c r="S911" s="53" t="s">
        <v>74</v>
      </c>
      <c r="T911" s="53" t="s">
        <v>74</v>
      </c>
      <c r="U911" s="53" t="s">
        <v>74</v>
      </c>
      <c r="V911" s="53" t="s">
        <v>74</v>
      </c>
      <c r="W911" s="53" t="s">
        <v>74</v>
      </c>
      <c r="X911" s="53" t="s">
        <v>74</v>
      </c>
      <c r="Y911" s="53" t="s">
        <v>74</v>
      </c>
      <c r="Z911" s="53" t="s">
        <v>74</v>
      </c>
      <c r="AA911" s="53" t="s">
        <v>74</v>
      </c>
      <c r="AB911" s="53" t="s">
        <v>74</v>
      </c>
      <c r="AC911" s="53" t="s">
        <v>74</v>
      </c>
      <c r="AD911" s="53" t="s">
        <v>74</v>
      </c>
      <c r="AE911" s="53" t="s">
        <v>74</v>
      </c>
    </row>
    <row r="912" spans="1:31" x14ac:dyDescent="0.2">
      <c r="A912" s="48">
        <v>111273</v>
      </c>
      <c r="B912" s="49">
        <v>111273</v>
      </c>
      <c r="C912" s="50" t="s">
        <v>982</v>
      </c>
      <c r="D912" s="51">
        <v>0</v>
      </c>
      <c r="E912" s="51">
        <v>0</v>
      </c>
      <c r="F912" s="51">
        <v>0</v>
      </c>
      <c r="G912" s="52">
        <v>0</v>
      </c>
      <c r="H912" s="52">
        <v>0</v>
      </c>
      <c r="I912" s="51">
        <v>0</v>
      </c>
      <c r="J912" s="51">
        <v>2.6914615384615379</v>
      </c>
      <c r="K912" s="53">
        <v>0.41019169103868769</v>
      </c>
      <c r="L912" s="53">
        <v>0.40522627095290603</v>
      </c>
      <c r="M912" s="53">
        <v>37.8929754277003</v>
      </c>
      <c r="N912" s="53">
        <v>5.7246207770396068E-3</v>
      </c>
      <c r="O912" s="53">
        <v>4.7640549787885655</v>
      </c>
      <c r="P912" s="53">
        <v>4.7640549787885655</v>
      </c>
      <c r="Q912" s="53" t="s">
        <v>71</v>
      </c>
      <c r="R912" s="53" t="s">
        <v>74</v>
      </c>
      <c r="S912" s="53" t="s">
        <v>74</v>
      </c>
      <c r="T912" s="53" t="s">
        <v>74</v>
      </c>
      <c r="U912" s="53" t="s">
        <v>74</v>
      </c>
      <c r="V912" s="53" t="s">
        <v>74</v>
      </c>
      <c r="W912" s="53" t="s">
        <v>74</v>
      </c>
      <c r="X912" s="53" t="s">
        <v>74</v>
      </c>
      <c r="Y912" s="53" t="s">
        <v>74</v>
      </c>
      <c r="Z912" s="53" t="s">
        <v>74</v>
      </c>
      <c r="AA912" s="53" t="s">
        <v>74</v>
      </c>
      <c r="AB912" s="53" t="s">
        <v>74</v>
      </c>
      <c r="AC912" s="53" t="s">
        <v>74</v>
      </c>
      <c r="AD912" s="53" t="s">
        <v>74</v>
      </c>
      <c r="AE912" s="53" t="s">
        <v>74</v>
      </c>
    </row>
    <row r="913" spans="1:31" x14ac:dyDescent="0.2">
      <c r="A913" s="48">
        <v>111295</v>
      </c>
      <c r="B913" s="49">
        <v>111295</v>
      </c>
      <c r="C913" s="50" t="s">
        <v>983</v>
      </c>
      <c r="D913" s="51">
        <v>0</v>
      </c>
      <c r="E913" s="51">
        <v>0</v>
      </c>
      <c r="F913" s="51">
        <v>0</v>
      </c>
      <c r="G913" s="52">
        <v>0</v>
      </c>
      <c r="H913" s="52">
        <v>0</v>
      </c>
      <c r="I913" s="51">
        <v>0</v>
      </c>
      <c r="J913" s="51">
        <v>0</v>
      </c>
      <c r="K913" s="53">
        <v>1.1632439422028342</v>
      </c>
      <c r="L913" s="53">
        <v>1.102662382313466</v>
      </c>
      <c r="M913" s="53">
        <v>10.419641472212303</v>
      </c>
      <c r="N913" s="53">
        <v>9.7657790920028347E-6</v>
      </c>
      <c r="O913" s="53">
        <v>2.6700947957202095</v>
      </c>
      <c r="P913" s="53">
        <v>2.6700947957202095</v>
      </c>
      <c r="Q913" s="53" t="s">
        <v>71</v>
      </c>
      <c r="R913" s="53" t="s">
        <v>74</v>
      </c>
      <c r="S913" s="53" t="s">
        <v>74</v>
      </c>
      <c r="T913" s="53" t="s">
        <v>74</v>
      </c>
      <c r="U913" s="53" t="s">
        <v>74</v>
      </c>
      <c r="V913" s="53" t="s">
        <v>74</v>
      </c>
      <c r="W913" s="53" t="s">
        <v>74</v>
      </c>
      <c r="X913" s="53" t="s">
        <v>74</v>
      </c>
      <c r="Y913" s="53" t="s">
        <v>74</v>
      </c>
      <c r="Z913" s="53" t="s">
        <v>74</v>
      </c>
      <c r="AA913" s="53" t="s">
        <v>74</v>
      </c>
      <c r="AB913" s="53" t="s">
        <v>74</v>
      </c>
      <c r="AC913" s="53" t="s">
        <v>74</v>
      </c>
      <c r="AD913" s="53" t="s">
        <v>74</v>
      </c>
      <c r="AE913" s="53" t="s">
        <v>74</v>
      </c>
    </row>
    <row r="914" spans="1:31" x14ac:dyDescent="0.2">
      <c r="A914" s="48">
        <v>111308</v>
      </c>
      <c r="B914" s="49">
        <v>111308</v>
      </c>
      <c r="C914" s="50" t="s">
        <v>984</v>
      </c>
      <c r="D914" s="51">
        <v>0</v>
      </c>
      <c r="E914" s="51">
        <v>0</v>
      </c>
      <c r="F914" s="51">
        <v>0</v>
      </c>
      <c r="G914" s="52">
        <v>0</v>
      </c>
      <c r="H914" s="52">
        <v>0</v>
      </c>
      <c r="I914" s="51">
        <v>0</v>
      </c>
      <c r="J914" s="51">
        <v>4.3063076923076933</v>
      </c>
      <c r="K914" s="53">
        <v>109.40530712822006</v>
      </c>
      <c r="L914" s="53">
        <v>94.492648390377653</v>
      </c>
      <c r="M914" s="53">
        <v>2834.661658070369</v>
      </c>
      <c r="N914" s="53">
        <v>8.3560018533386599E-2</v>
      </c>
      <c r="O914" s="53">
        <v>761.20996219840072</v>
      </c>
      <c r="P914" s="53">
        <v>761.2099621984006</v>
      </c>
      <c r="Q914" s="53" t="s">
        <v>71</v>
      </c>
      <c r="R914" s="53" t="s">
        <v>74</v>
      </c>
      <c r="S914" s="53" t="s">
        <v>74</v>
      </c>
      <c r="T914" s="53" t="s">
        <v>74</v>
      </c>
      <c r="U914" s="53" t="s">
        <v>74</v>
      </c>
      <c r="V914" s="53" t="s">
        <v>74</v>
      </c>
      <c r="W914" s="53" t="s">
        <v>74</v>
      </c>
      <c r="X914" s="53" t="s">
        <v>74</v>
      </c>
      <c r="Y914" s="53" t="s">
        <v>74</v>
      </c>
      <c r="Z914" s="53" t="s">
        <v>74</v>
      </c>
      <c r="AA914" s="53" t="s">
        <v>74</v>
      </c>
      <c r="AB914" s="53" t="s">
        <v>74</v>
      </c>
      <c r="AC914" s="53" t="s">
        <v>74</v>
      </c>
      <c r="AD914" s="53" t="s">
        <v>74</v>
      </c>
      <c r="AE914" s="53" t="s">
        <v>74</v>
      </c>
    </row>
    <row r="915" spans="1:31" x14ac:dyDescent="0.2">
      <c r="A915" s="48">
        <v>111353</v>
      </c>
      <c r="B915" s="49">
        <v>111353</v>
      </c>
      <c r="C915" s="57" t="s">
        <v>985</v>
      </c>
      <c r="D915" s="51">
        <v>0</v>
      </c>
      <c r="E915" s="51">
        <v>0</v>
      </c>
      <c r="F915" s="51">
        <v>0</v>
      </c>
      <c r="G915" s="52">
        <v>0</v>
      </c>
      <c r="H915" s="52">
        <v>0</v>
      </c>
      <c r="I915" s="51">
        <v>0</v>
      </c>
      <c r="J915" s="51">
        <v>4.0872820512820516</v>
      </c>
      <c r="K915" s="53" t="s">
        <v>74</v>
      </c>
      <c r="L915" s="53" t="s">
        <v>74</v>
      </c>
      <c r="M915" s="53" t="s">
        <v>74</v>
      </c>
      <c r="N915" s="53" t="s">
        <v>74</v>
      </c>
      <c r="O915" s="53" t="s">
        <v>74</v>
      </c>
      <c r="P915" s="53" t="s">
        <v>74</v>
      </c>
      <c r="Q915" s="53" t="s">
        <v>74</v>
      </c>
      <c r="R915" s="53" t="s">
        <v>74</v>
      </c>
      <c r="S915" s="53" t="s">
        <v>74</v>
      </c>
      <c r="T915" s="53" t="s">
        <v>74</v>
      </c>
      <c r="U915" s="53" t="s">
        <v>74</v>
      </c>
      <c r="V915" s="53" t="s">
        <v>74</v>
      </c>
      <c r="W915" s="53" t="s">
        <v>74</v>
      </c>
      <c r="X915" s="53" t="s">
        <v>74</v>
      </c>
      <c r="Y915" s="53" t="s">
        <v>74</v>
      </c>
      <c r="Z915" s="53" t="s">
        <v>74</v>
      </c>
      <c r="AA915" s="53" t="s">
        <v>74</v>
      </c>
      <c r="AB915" s="53" t="s">
        <v>74</v>
      </c>
      <c r="AC915" s="53" t="s">
        <v>74</v>
      </c>
      <c r="AD915" s="53" t="s">
        <v>74</v>
      </c>
      <c r="AE915" s="53" t="s">
        <v>74</v>
      </c>
    </row>
    <row r="916" spans="1:31" x14ac:dyDescent="0.2">
      <c r="A916" s="48">
        <v>111364</v>
      </c>
      <c r="B916" s="49">
        <v>111364</v>
      </c>
      <c r="C916" s="50" t="s">
        <v>986</v>
      </c>
      <c r="D916" s="51">
        <v>0</v>
      </c>
      <c r="E916" s="51">
        <v>0</v>
      </c>
      <c r="F916" s="51">
        <v>0</v>
      </c>
      <c r="G916" s="52">
        <v>0</v>
      </c>
      <c r="H916" s="52">
        <v>0</v>
      </c>
      <c r="I916" s="51">
        <v>0</v>
      </c>
      <c r="J916" s="51">
        <v>0</v>
      </c>
      <c r="K916" s="53">
        <v>0.38956071166379369</v>
      </c>
      <c r="L916" s="53">
        <v>0.37512024822289436</v>
      </c>
      <c r="M916" s="53">
        <v>311.98618238313753</v>
      </c>
      <c r="N916" s="53">
        <v>2.0691393236454692E-2</v>
      </c>
      <c r="O916" s="53">
        <v>2.9498765751718072</v>
      </c>
      <c r="P916" s="53">
        <v>2.9498765751718072</v>
      </c>
      <c r="Q916" s="53" t="s">
        <v>73</v>
      </c>
      <c r="R916" s="53" t="s">
        <v>74</v>
      </c>
      <c r="S916" s="53" t="s">
        <v>74</v>
      </c>
      <c r="T916" s="53" t="s">
        <v>74</v>
      </c>
      <c r="U916" s="53" t="s">
        <v>74</v>
      </c>
      <c r="V916" s="53" t="s">
        <v>74</v>
      </c>
      <c r="W916" s="53" t="s">
        <v>74</v>
      </c>
      <c r="X916" s="53" t="s">
        <v>74</v>
      </c>
      <c r="Y916" s="53" t="s">
        <v>74</v>
      </c>
      <c r="Z916" s="53" t="s">
        <v>74</v>
      </c>
      <c r="AA916" s="53" t="s">
        <v>74</v>
      </c>
      <c r="AB916" s="53" t="s">
        <v>74</v>
      </c>
      <c r="AC916" s="53" t="s">
        <v>74</v>
      </c>
      <c r="AD916" s="53" t="s">
        <v>74</v>
      </c>
      <c r="AE916" s="53" t="s">
        <v>74</v>
      </c>
    </row>
    <row r="917" spans="1:31" x14ac:dyDescent="0.2">
      <c r="A917" s="48">
        <v>111400</v>
      </c>
      <c r="B917" s="49">
        <v>111400</v>
      </c>
      <c r="C917" s="50" t="s">
        <v>987</v>
      </c>
      <c r="D917" s="51">
        <v>0</v>
      </c>
      <c r="E917" s="51">
        <v>0</v>
      </c>
      <c r="F917" s="51">
        <v>0</v>
      </c>
      <c r="G917" s="52">
        <v>0</v>
      </c>
      <c r="H917" s="52">
        <v>0</v>
      </c>
      <c r="I917" s="51">
        <v>0</v>
      </c>
      <c r="J917" s="51">
        <v>0</v>
      </c>
      <c r="K917" s="53">
        <v>2.1676341380905244</v>
      </c>
      <c r="L917" s="53">
        <v>1.2104012753434388</v>
      </c>
      <c r="M917" s="53">
        <v>97.446112037089762</v>
      </c>
      <c r="N917" s="53">
        <v>7.128828104682714E-5</v>
      </c>
      <c r="O917" s="53">
        <v>13.348840800529015</v>
      </c>
      <c r="P917" s="53">
        <v>13.348840800529016</v>
      </c>
      <c r="Q917" s="53" t="s">
        <v>73</v>
      </c>
      <c r="R917" s="53" t="s">
        <v>74</v>
      </c>
      <c r="S917" s="53" t="s">
        <v>74</v>
      </c>
      <c r="T917" s="53" t="s">
        <v>74</v>
      </c>
      <c r="U917" s="53" t="s">
        <v>74</v>
      </c>
      <c r="V917" s="53" t="s">
        <v>74</v>
      </c>
      <c r="W917" s="53" t="s">
        <v>74</v>
      </c>
      <c r="X917" s="53" t="s">
        <v>74</v>
      </c>
      <c r="Y917" s="53" t="s">
        <v>74</v>
      </c>
      <c r="Z917" s="53" t="s">
        <v>74</v>
      </c>
      <c r="AA917" s="53" t="s">
        <v>74</v>
      </c>
      <c r="AB917" s="53" t="s">
        <v>74</v>
      </c>
      <c r="AC917" s="53" t="s">
        <v>74</v>
      </c>
      <c r="AD917" s="53" t="s">
        <v>74</v>
      </c>
      <c r="AE917" s="53" t="s">
        <v>74</v>
      </c>
    </row>
    <row r="918" spans="1:31" x14ac:dyDescent="0.2">
      <c r="A918" s="48">
        <v>111411</v>
      </c>
      <c r="B918" s="49">
        <v>111411</v>
      </c>
      <c r="C918" s="50" t="s">
        <v>988</v>
      </c>
      <c r="D918" s="51">
        <v>0</v>
      </c>
      <c r="E918" s="51">
        <v>0</v>
      </c>
      <c r="F918" s="51">
        <v>0</v>
      </c>
      <c r="G918" s="52">
        <v>0</v>
      </c>
      <c r="H918" s="52">
        <v>0</v>
      </c>
      <c r="I918" s="51">
        <v>0</v>
      </c>
      <c r="J918" s="51">
        <v>0</v>
      </c>
      <c r="K918" s="53">
        <v>2.6515247083791693</v>
      </c>
      <c r="L918" s="53">
        <v>2.3176470328503802</v>
      </c>
      <c r="M918" s="53">
        <v>72.395222433169252</v>
      </c>
      <c r="N918" s="53">
        <v>4.8524128414563261E-6</v>
      </c>
      <c r="O918" s="53">
        <v>21.939132212094915</v>
      </c>
      <c r="P918" s="53">
        <v>21.939132212094908</v>
      </c>
      <c r="Q918" s="53" t="s">
        <v>71</v>
      </c>
      <c r="R918" s="53" t="s">
        <v>74</v>
      </c>
      <c r="S918" s="53" t="s">
        <v>74</v>
      </c>
      <c r="T918" s="53" t="s">
        <v>74</v>
      </c>
      <c r="U918" s="53" t="s">
        <v>74</v>
      </c>
      <c r="V918" s="53" t="s">
        <v>74</v>
      </c>
      <c r="W918" s="53" t="s">
        <v>74</v>
      </c>
      <c r="X918" s="53" t="s">
        <v>74</v>
      </c>
      <c r="Y918" s="53" t="s">
        <v>74</v>
      </c>
      <c r="Z918" s="53" t="s">
        <v>74</v>
      </c>
      <c r="AA918" s="53" t="s">
        <v>74</v>
      </c>
      <c r="AB918" s="53" t="s">
        <v>74</v>
      </c>
      <c r="AC918" s="53" t="s">
        <v>74</v>
      </c>
      <c r="AD918" s="53" t="s">
        <v>74</v>
      </c>
      <c r="AE918" s="53" t="s">
        <v>74</v>
      </c>
    </row>
    <row r="919" spans="1:31" x14ac:dyDescent="0.2">
      <c r="A919" s="48">
        <v>111422</v>
      </c>
      <c r="B919" s="49">
        <v>111422</v>
      </c>
      <c r="C919" s="50" t="s">
        <v>989</v>
      </c>
      <c r="D919" s="51">
        <v>0</v>
      </c>
      <c r="E919" s="51">
        <v>0</v>
      </c>
      <c r="F919" s="51">
        <v>0</v>
      </c>
      <c r="G919" s="52">
        <v>0</v>
      </c>
      <c r="H919" s="52">
        <v>0</v>
      </c>
      <c r="I919" s="51">
        <v>0</v>
      </c>
      <c r="J919" s="51">
        <v>2.4712307692307687</v>
      </c>
      <c r="K919" s="53">
        <v>1.7895957232075765</v>
      </c>
      <c r="L919" s="53">
        <v>1.5050105564765714</v>
      </c>
      <c r="M919" s="53">
        <v>47.483161736996529</v>
      </c>
      <c r="N919" s="53">
        <v>6.3645101150738626E-8</v>
      </c>
      <c r="O919" s="53">
        <v>12.22456928356859</v>
      </c>
      <c r="P919" s="53">
        <v>12.224569283568586</v>
      </c>
      <c r="Q919" s="53" t="s">
        <v>73</v>
      </c>
      <c r="R919" s="53" t="s">
        <v>74</v>
      </c>
      <c r="S919" s="53" t="s">
        <v>74</v>
      </c>
      <c r="T919" s="53" t="s">
        <v>74</v>
      </c>
      <c r="U919" s="53" t="s">
        <v>74</v>
      </c>
      <c r="V919" s="53" t="s">
        <v>74</v>
      </c>
      <c r="W919" s="53" t="s">
        <v>74</v>
      </c>
      <c r="X919" s="53" t="s">
        <v>74</v>
      </c>
      <c r="Y919" s="53" t="s">
        <v>74</v>
      </c>
      <c r="Z919" s="53" t="s">
        <v>74</v>
      </c>
      <c r="AA919" s="53" t="s">
        <v>74</v>
      </c>
      <c r="AB919" s="53" t="s">
        <v>74</v>
      </c>
      <c r="AC919" s="53" t="s">
        <v>74</v>
      </c>
      <c r="AD919" s="53" t="s">
        <v>74</v>
      </c>
      <c r="AE919" s="53" t="s">
        <v>74</v>
      </c>
    </row>
    <row r="920" spans="1:31" x14ac:dyDescent="0.2">
      <c r="A920" s="48">
        <v>111433</v>
      </c>
      <c r="B920" s="49">
        <v>111433</v>
      </c>
      <c r="C920" s="57" t="s">
        <v>990</v>
      </c>
      <c r="D920" s="51">
        <v>0</v>
      </c>
      <c r="E920" s="51">
        <v>0</v>
      </c>
      <c r="F920" s="51">
        <v>0</v>
      </c>
      <c r="G920" s="52">
        <v>0</v>
      </c>
      <c r="H920" s="52">
        <v>0</v>
      </c>
      <c r="I920" s="51">
        <v>0</v>
      </c>
      <c r="J920" s="51">
        <v>3.0816410256410256</v>
      </c>
      <c r="K920" s="53" t="s">
        <v>74</v>
      </c>
      <c r="L920" s="53" t="s">
        <v>74</v>
      </c>
      <c r="M920" s="53" t="s">
        <v>74</v>
      </c>
      <c r="N920" s="53" t="s">
        <v>74</v>
      </c>
      <c r="O920" s="53" t="s">
        <v>74</v>
      </c>
      <c r="P920" s="53" t="s">
        <v>74</v>
      </c>
      <c r="Q920" s="53" t="s">
        <v>74</v>
      </c>
      <c r="R920" s="53" t="s">
        <v>74</v>
      </c>
      <c r="S920" s="53" t="s">
        <v>74</v>
      </c>
      <c r="T920" s="53" t="s">
        <v>74</v>
      </c>
      <c r="U920" s="53" t="s">
        <v>74</v>
      </c>
      <c r="V920" s="53" t="s">
        <v>74</v>
      </c>
      <c r="W920" s="53" t="s">
        <v>74</v>
      </c>
      <c r="X920" s="53" t="s">
        <v>74</v>
      </c>
      <c r="Y920" s="53" t="s">
        <v>74</v>
      </c>
      <c r="Z920" s="53" t="s">
        <v>74</v>
      </c>
      <c r="AA920" s="53" t="s">
        <v>74</v>
      </c>
      <c r="AB920" s="53" t="s">
        <v>74</v>
      </c>
      <c r="AC920" s="53" t="s">
        <v>74</v>
      </c>
      <c r="AD920" s="53" t="s">
        <v>74</v>
      </c>
      <c r="AE920" s="53" t="s">
        <v>74</v>
      </c>
    </row>
    <row r="921" spans="1:31" x14ac:dyDescent="0.2">
      <c r="A921" s="48">
        <v>111444</v>
      </c>
      <c r="B921" s="49">
        <v>111444</v>
      </c>
      <c r="C921" s="50" t="s">
        <v>991</v>
      </c>
      <c r="D921" s="51">
        <v>0</v>
      </c>
      <c r="E921" s="51">
        <v>0</v>
      </c>
      <c r="F921" s="51">
        <v>0</v>
      </c>
      <c r="G921" s="52">
        <v>0</v>
      </c>
      <c r="H921" s="52">
        <v>0</v>
      </c>
      <c r="I921" s="51">
        <v>0</v>
      </c>
      <c r="J921" s="51">
        <v>0</v>
      </c>
      <c r="K921" s="53">
        <v>1.6858098976854157</v>
      </c>
      <c r="L921" s="53">
        <v>1.669863684520952</v>
      </c>
      <c r="M921" s="53">
        <v>60.123673751248596</v>
      </c>
      <c r="N921" s="53">
        <v>8.0603596317523021E-2</v>
      </c>
      <c r="O921" s="53">
        <v>7.5928074083146049</v>
      </c>
      <c r="P921" s="53">
        <v>7.5928074083146049</v>
      </c>
      <c r="Q921" s="53" t="s">
        <v>73</v>
      </c>
      <c r="R921" s="53">
        <v>5.073274991053008E-6</v>
      </c>
      <c r="S921" s="53" t="s">
        <v>74</v>
      </c>
      <c r="T921" s="53">
        <v>8.9936638536722526E-7</v>
      </c>
      <c r="U921" s="53" t="s">
        <v>74</v>
      </c>
      <c r="V921" s="53">
        <v>6.3697541311549928E-6</v>
      </c>
      <c r="W921" s="53" t="s">
        <v>74</v>
      </c>
      <c r="X921" s="53">
        <v>7.1194645495092696E-8</v>
      </c>
      <c r="Y921" s="53" t="s">
        <v>74</v>
      </c>
      <c r="Z921" s="53">
        <v>9.9538490024591875E-7</v>
      </c>
      <c r="AA921" s="53" t="s">
        <v>74</v>
      </c>
      <c r="AB921" s="53">
        <v>1.5163297153994361E-6</v>
      </c>
      <c r="AC921" s="53" t="s">
        <v>74</v>
      </c>
      <c r="AD921" s="53" t="s">
        <v>71</v>
      </c>
      <c r="AE921" s="53" t="s">
        <v>74</v>
      </c>
    </row>
    <row r="922" spans="1:31" x14ac:dyDescent="0.2">
      <c r="A922" s="48">
        <v>111466</v>
      </c>
      <c r="B922" s="49">
        <v>111466</v>
      </c>
      <c r="C922" s="50" t="s">
        <v>992</v>
      </c>
      <c r="D922" s="51">
        <v>0</v>
      </c>
      <c r="E922" s="51">
        <v>0</v>
      </c>
      <c r="F922" s="51">
        <v>0</v>
      </c>
      <c r="G922" s="52">
        <v>0</v>
      </c>
      <c r="H922" s="52">
        <v>0</v>
      </c>
      <c r="I922" s="51">
        <v>0</v>
      </c>
      <c r="J922" s="51">
        <v>3.3546410256410253</v>
      </c>
      <c r="K922" s="53">
        <v>5.1405514797327738E-2</v>
      </c>
      <c r="L922" s="53">
        <v>4.6870702291680874E-2</v>
      </c>
      <c r="M922" s="53">
        <v>0.7571023925387067</v>
      </c>
      <c r="N922" s="53">
        <v>4.0763792854377166E-8</v>
      </c>
      <c r="O922" s="53">
        <v>0.19480363545181498</v>
      </c>
      <c r="P922" s="53">
        <v>0.194803635451815</v>
      </c>
      <c r="Q922" s="53" t="s">
        <v>73</v>
      </c>
      <c r="R922" s="53">
        <v>1.8837456332442355E-8</v>
      </c>
      <c r="S922" s="53" t="s">
        <v>74</v>
      </c>
      <c r="T922" s="53">
        <v>4.698730877983314E-9</v>
      </c>
      <c r="U922" s="53" t="s">
        <v>74</v>
      </c>
      <c r="V922" s="53">
        <v>1.6538285138698588E-8</v>
      </c>
      <c r="W922" s="53" t="s">
        <v>74</v>
      </c>
      <c r="X922" s="53">
        <v>2.697745543090239E-12</v>
      </c>
      <c r="Y922" s="53" t="s">
        <v>74</v>
      </c>
      <c r="Z922" s="53">
        <v>4.2582941972992895E-9</v>
      </c>
      <c r="AA922" s="53" t="s">
        <v>74</v>
      </c>
      <c r="AB922" s="53">
        <v>7.5524011509253835E-9</v>
      </c>
      <c r="AC922" s="53" t="s">
        <v>74</v>
      </c>
      <c r="AD922" s="53" t="s">
        <v>71</v>
      </c>
      <c r="AE922" s="53" t="s">
        <v>74</v>
      </c>
    </row>
    <row r="923" spans="1:31" x14ac:dyDescent="0.2">
      <c r="A923" s="48">
        <v>111477</v>
      </c>
      <c r="B923" s="49">
        <v>111477</v>
      </c>
      <c r="C923" s="50" t="s">
        <v>993</v>
      </c>
      <c r="D923" s="51">
        <v>0</v>
      </c>
      <c r="E923" s="51">
        <v>0</v>
      </c>
      <c r="F923" s="51">
        <v>0</v>
      </c>
      <c r="G923" s="52">
        <v>0</v>
      </c>
      <c r="H923" s="52">
        <v>0</v>
      </c>
      <c r="I923" s="51">
        <v>0</v>
      </c>
      <c r="J923" s="51">
        <v>0</v>
      </c>
      <c r="K923" s="53">
        <v>2.844753551756999E-2</v>
      </c>
      <c r="L923" s="53">
        <v>2.4287345572126327E-2</v>
      </c>
      <c r="M923" s="53">
        <v>192.18472831217426</v>
      </c>
      <c r="N923" s="53">
        <v>2.1300821111947536E-3</v>
      </c>
      <c r="O923" s="53">
        <v>2.1153544807051179</v>
      </c>
      <c r="P923" s="53">
        <v>2.1153544807051183</v>
      </c>
      <c r="Q923" s="53" t="s">
        <v>73</v>
      </c>
      <c r="R923" s="53" t="s">
        <v>74</v>
      </c>
      <c r="S923" s="53" t="s">
        <v>74</v>
      </c>
      <c r="T923" s="53" t="s">
        <v>74</v>
      </c>
      <c r="U923" s="53" t="s">
        <v>74</v>
      </c>
      <c r="V923" s="53" t="s">
        <v>74</v>
      </c>
      <c r="W923" s="53" t="s">
        <v>74</v>
      </c>
      <c r="X923" s="53" t="s">
        <v>74</v>
      </c>
      <c r="Y923" s="53" t="s">
        <v>74</v>
      </c>
      <c r="Z923" s="53" t="s">
        <v>74</v>
      </c>
      <c r="AA923" s="53" t="s">
        <v>74</v>
      </c>
      <c r="AB923" s="53" t="s">
        <v>74</v>
      </c>
      <c r="AC923" s="53" t="s">
        <v>74</v>
      </c>
      <c r="AD923" s="53" t="s">
        <v>74</v>
      </c>
      <c r="AE923" s="53" t="s">
        <v>74</v>
      </c>
    </row>
    <row r="924" spans="1:31" x14ac:dyDescent="0.2">
      <c r="A924" s="48">
        <v>111488</v>
      </c>
      <c r="B924" s="49">
        <v>111488</v>
      </c>
      <c r="C924" s="50" t="s">
        <v>994</v>
      </c>
      <c r="D924" s="51">
        <v>0</v>
      </c>
      <c r="E924" s="51">
        <v>0</v>
      </c>
      <c r="F924" s="51">
        <v>0</v>
      </c>
      <c r="G924" s="52">
        <v>0</v>
      </c>
      <c r="H924" s="52">
        <v>0</v>
      </c>
      <c r="I924" s="51">
        <v>0</v>
      </c>
      <c r="J924" s="51">
        <v>0</v>
      </c>
      <c r="K924" s="53">
        <v>1.0921926954475727</v>
      </c>
      <c r="L924" s="53">
        <v>1.0370005198844638</v>
      </c>
      <c r="M924" s="53">
        <v>13.149954854468122</v>
      </c>
      <c r="N924" s="53">
        <v>9.5189710100897623E-7</v>
      </c>
      <c r="O924" s="53">
        <v>4.2548955683749599</v>
      </c>
      <c r="P924" s="53">
        <v>4.2548955683749599</v>
      </c>
      <c r="Q924" s="53" t="s">
        <v>71</v>
      </c>
      <c r="R924" s="53" t="s">
        <v>74</v>
      </c>
      <c r="S924" s="53" t="s">
        <v>74</v>
      </c>
      <c r="T924" s="53" t="s">
        <v>74</v>
      </c>
      <c r="U924" s="53" t="s">
        <v>74</v>
      </c>
      <c r="V924" s="53" t="s">
        <v>74</v>
      </c>
      <c r="W924" s="53" t="s">
        <v>74</v>
      </c>
      <c r="X924" s="53" t="s">
        <v>74</v>
      </c>
      <c r="Y924" s="53" t="s">
        <v>74</v>
      </c>
      <c r="Z924" s="53" t="s">
        <v>74</v>
      </c>
      <c r="AA924" s="53" t="s">
        <v>74</v>
      </c>
      <c r="AB924" s="53" t="s">
        <v>74</v>
      </c>
      <c r="AC924" s="53" t="s">
        <v>74</v>
      </c>
      <c r="AD924" s="53" t="s">
        <v>74</v>
      </c>
      <c r="AE924" s="53" t="s">
        <v>74</v>
      </c>
    </row>
    <row r="925" spans="1:31" x14ac:dyDescent="0.2">
      <c r="A925" s="48">
        <v>111557</v>
      </c>
      <c r="B925" s="49">
        <v>111557</v>
      </c>
      <c r="C925" s="50" t="s">
        <v>995</v>
      </c>
      <c r="D925" s="51">
        <v>0</v>
      </c>
      <c r="E925" s="51">
        <v>0</v>
      </c>
      <c r="F925" s="51">
        <v>0</v>
      </c>
      <c r="G925" s="52">
        <v>0</v>
      </c>
      <c r="H925" s="52">
        <v>0</v>
      </c>
      <c r="I925" s="51">
        <v>0</v>
      </c>
      <c r="J925" s="51">
        <v>0.6647846153846152</v>
      </c>
      <c r="K925" s="53">
        <v>35.285502394253207</v>
      </c>
      <c r="L925" s="53">
        <v>33.918252484159588</v>
      </c>
      <c r="M925" s="53">
        <v>223.21913895060356</v>
      </c>
      <c r="N925" s="53">
        <v>4.7153779019213403E-3</v>
      </c>
      <c r="O925" s="53">
        <v>51.825908983062448</v>
      </c>
      <c r="P925" s="53">
        <v>51.825908983062448</v>
      </c>
      <c r="Q925" s="53" t="s">
        <v>73</v>
      </c>
      <c r="R925" s="53" t="s">
        <v>74</v>
      </c>
      <c r="S925" s="53" t="s">
        <v>74</v>
      </c>
      <c r="T925" s="53" t="s">
        <v>74</v>
      </c>
      <c r="U925" s="53" t="s">
        <v>74</v>
      </c>
      <c r="V925" s="53" t="s">
        <v>74</v>
      </c>
      <c r="W925" s="53" t="s">
        <v>74</v>
      </c>
      <c r="X925" s="53" t="s">
        <v>74</v>
      </c>
      <c r="Y925" s="53" t="s">
        <v>74</v>
      </c>
      <c r="Z925" s="53" t="s">
        <v>74</v>
      </c>
      <c r="AA925" s="53" t="s">
        <v>74</v>
      </c>
      <c r="AB925" s="53" t="s">
        <v>74</v>
      </c>
      <c r="AC925" s="53" t="s">
        <v>74</v>
      </c>
      <c r="AD925" s="53" t="s">
        <v>74</v>
      </c>
      <c r="AE925" s="53" t="s">
        <v>74</v>
      </c>
    </row>
    <row r="926" spans="1:31" x14ac:dyDescent="0.2">
      <c r="A926" s="48">
        <v>111659</v>
      </c>
      <c r="B926" s="49">
        <v>111659</v>
      </c>
      <c r="C926" s="50" t="s">
        <v>996</v>
      </c>
      <c r="D926" s="51">
        <v>0</v>
      </c>
      <c r="E926" s="51">
        <v>0</v>
      </c>
      <c r="F926" s="51">
        <v>0</v>
      </c>
      <c r="G926" s="52">
        <v>0</v>
      </c>
      <c r="H926" s="52">
        <v>0</v>
      </c>
      <c r="I926" s="51">
        <v>0</v>
      </c>
      <c r="J926" s="51">
        <v>0.89894615384615384</v>
      </c>
      <c r="K926" s="53">
        <v>0.89796365968445824</v>
      </c>
      <c r="L926" s="53">
        <v>0.10199051431900569</v>
      </c>
      <c r="M926" s="53">
        <v>321399.05029424978</v>
      </c>
      <c r="N926" s="53">
        <v>5.5395720515650062E-3</v>
      </c>
      <c r="O926" s="53">
        <v>64.698789389465205</v>
      </c>
      <c r="P926" s="53">
        <v>64.69878938946519</v>
      </c>
      <c r="Q926" s="53" t="s">
        <v>73</v>
      </c>
      <c r="R926" s="53" t="s">
        <v>74</v>
      </c>
      <c r="S926" s="53" t="s">
        <v>74</v>
      </c>
      <c r="T926" s="53" t="s">
        <v>74</v>
      </c>
      <c r="U926" s="53" t="s">
        <v>74</v>
      </c>
      <c r="V926" s="53" t="s">
        <v>74</v>
      </c>
      <c r="W926" s="53" t="s">
        <v>74</v>
      </c>
      <c r="X926" s="53" t="s">
        <v>74</v>
      </c>
      <c r="Y926" s="53" t="s">
        <v>74</v>
      </c>
      <c r="Z926" s="53" t="s">
        <v>74</v>
      </c>
      <c r="AA926" s="53" t="s">
        <v>74</v>
      </c>
      <c r="AB926" s="53" t="s">
        <v>74</v>
      </c>
      <c r="AC926" s="53" t="s">
        <v>74</v>
      </c>
      <c r="AD926" s="53" t="s">
        <v>74</v>
      </c>
      <c r="AE926" s="53" t="s">
        <v>74</v>
      </c>
    </row>
    <row r="927" spans="1:31" x14ac:dyDescent="0.2">
      <c r="A927" s="48">
        <v>111660</v>
      </c>
      <c r="B927" s="49">
        <v>111660</v>
      </c>
      <c r="C927" s="57" t="s">
        <v>997</v>
      </c>
      <c r="D927" s="51">
        <v>0</v>
      </c>
      <c r="E927" s="51">
        <v>0</v>
      </c>
      <c r="F927" s="51">
        <v>0</v>
      </c>
      <c r="G927" s="52">
        <v>0</v>
      </c>
      <c r="H927" s="52">
        <v>0</v>
      </c>
      <c r="I927" s="51">
        <v>0</v>
      </c>
      <c r="J927" s="51">
        <v>3.2534358974358968</v>
      </c>
      <c r="K927" s="53" t="s">
        <v>74</v>
      </c>
      <c r="L927" s="53" t="s">
        <v>74</v>
      </c>
      <c r="M927" s="53" t="s">
        <v>74</v>
      </c>
      <c r="N927" s="53" t="s">
        <v>74</v>
      </c>
      <c r="O927" s="53" t="s">
        <v>74</v>
      </c>
      <c r="P927" s="53" t="s">
        <v>74</v>
      </c>
      <c r="Q927" s="53" t="s">
        <v>74</v>
      </c>
      <c r="R927" s="53" t="s">
        <v>74</v>
      </c>
      <c r="S927" s="53" t="s">
        <v>74</v>
      </c>
      <c r="T927" s="53" t="s">
        <v>74</v>
      </c>
      <c r="U927" s="53" t="s">
        <v>74</v>
      </c>
      <c r="V927" s="53" t="s">
        <v>74</v>
      </c>
      <c r="W927" s="53" t="s">
        <v>74</v>
      </c>
      <c r="X927" s="53" t="s">
        <v>74</v>
      </c>
      <c r="Y927" s="53" t="s">
        <v>74</v>
      </c>
      <c r="Z927" s="53" t="s">
        <v>74</v>
      </c>
      <c r="AA927" s="53" t="s">
        <v>74</v>
      </c>
      <c r="AB927" s="53" t="s">
        <v>74</v>
      </c>
      <c r="AC927" s="53" t="s">
        <v>74</v>
      </c>
      <c r="AD927" s="53" t="s">
        <v>74</v>
      </c>
      <c r="AE927" s="53" t="s">
        <v>74</v>
      </c>
    </row>
    <row r="928" spans="1:31" x14ac:dyDescent="0.2">
      <c r="A928" s="48">
        <v>111682</v>
      </c>
      <c r="B928" s="49">
        <v>111682</v>
      </c>
      <c r="C928" s="50" t="s">
        <v>998</v>
      </c>
      <c r="D928" s="51">
        <v>0</v>
      </c>
      <c r="E928" s="51">
        <v>0</v>
      </c>
      <c r="F928" s="51">
        <v>0</v>
      </c>
      <c r="G928" s="52">
        <v>0</v>
      </c>
      <c r="H928" s="52">
        <v>0</v>
      </c>
      <c r="I928" s="51">
        <v>0</v>
      </c>
      <c r="J928" s="51">
        <v>0</v>
      </c>
      <c r="K928" s="53">
        <v>0.8629723357465594</v>
      </c>
      <c r="L928" s="53">
        <v>0.80850098430083917</v>
      </c>
      <c r="M928" s="53">
        <v>387.88992008791973</v>
      </c>
      <c r="N928" s="53">
        <v>2.4038625213153576E-2</v>
      </c>
      <c r="O928" s="53">
        <v>5.4113159738545518</v>
      </c>
      <c r="P928" s="53">
        <v>5.4113159738545509</v>
      </c>
      <c r="Q928" s="53" t="s">
        <v>73</v>
      </c>
      <c r="R928" s="53" t="s">
        <v>74</v>
      </c>
      <c r="S928" s="53" t="s">
        <v>74</v>
      </c>
      <c r="T928" s="53" t="s">
        <v>74</v>
      </c>
      <c r="U928" s="53" t="s">
        <v>74</v>
      </c>
      <c r="V928" s="53" t="s">
        <v>74</v>
      </c>
      <c r="W928" s="53" t="s">
        <v>74</v>
      </c>
      <c r="X928" s="53" t="s">
        <v>74</v>
      </c>
      <c r="Y928" s="53" t="s">
        <v>74</v>
      </c>
      <c r="Z928" s="53" t="s">
        <v>74</v>
      </c>
      <c r="AA928" s="53" t="s">
        <v>74</v>
      </c>
      <c r="AB928" s="53" t="s">
        <v>74</v>
      </c>
      <c r="AC928" s="53" t="s">
        <v>74</v>
      </c>
      <c r="AD928" s="53" t="s">
        <v>74</v>
      </c>
      <c r="AE928" s="53" t="s">
        <v>74</v>
      </c>
    </row>
    <row r="929" spans="1:31" x14ac:dyDescent="0.2">
      <c r="A929" s="48">
        <v>111693</v>
      </c>
      <c r="B929" s="49">
        <v>111693</v>
      </c>
      <c r="C929" s="50" t="s">
        <v>999</v>
      </c>
      <c r="D929" s="51">
        <v>0</v>
      </c>
      <c r="E929" s="51">
        <v>0</v>
      </c>
      <c r="F929" s="51">
        <v>0</v>
      </c>
      <c r="G929" s="52">
        <v>0</v>
      </c>
      <c r="H929" s="52">
        <v>0</v>
      </c>
      <c r="I929" s="51">
        <v>0</v>
      </c>
      <c r="J929" s="51">
        <v>0</v>
      </c>
      <c r="K929" s="53">
        <v>4.3737852084299638</v>
      </c>
      <c r="L929" s="53">
        <v>4.1620846252842636</v>
      </c>
      <c r="M929" s="53">
        <v>25.713347793216872</v>
      </c>
      <c r="N929" s="53">
        <v>9.2351548884366276E-6</v>
      </c>
      <c r="O929" s="53">
        <v>4.6822466366157656</v>
      </c>
      <c r="P929" s="53">
        <v>4.6822466366157656</v>
      </c>
      <c r="Q929" s="53" t="s">
        <v>73</v>
      </c>
      <c r="R929" s="53" t="s">
        <v>74</v>
      </c>
      <c r="S929" s="53" t="s">
        <v>74</v>
      </c>
      <c r="T929" s="53" t="s">
        <v>74</v>
      </c>
      <c r="U929" s="53" t="s">
        <v>74</v>
      </c>
      <c r="V929" s="53" t="s">
        <v>74</v>
      </c>
      <c r="W929" s="53" t="s">
        <v>74</v>
      </c>
      <c r="X929" s="53" t="s">
        <v>74</v>
      </c>
      <c r="Y929" s="53" t="s">
        <v>74</v>
      </c>
      <c r="Z929" s="53" t="s">
        <v>74</v>
      </c>
      <c r="AA929" s="53" t="s">
        <v>74</v>
      </c>
      <c r="AB929" s="53" t="s">
        <v>74</v>
      </c>
      <c r="AC929" s="53" t="s">
        <v>74</v>
      </c>
      <c r="AD929" s="53" t="s">
        <v>74</v>
      </c>
      <c r="AE929" s="53" t="s">
        <v>74</v>
      </c>
    </row>
    <row r="930" spans="1:31" x14ac:dyDescent="0.2">
      <c r="A930" s="48">
        <v>111706</v>
      </c>
      <c r="B930" s="49">
        <v>111706</v>
      </c>
      <c r="C930" s="50" t="s">
        <v>1000</v>
      </c>
      <c r="D930" s="51">
        <v>0</v>
      </c>
      <c r="E930" s="51">
        <v>0</v>
      </c>
      <c r="F930" s="51">
        <v>0</v>
      </c>
      <c r="G930" s="52">
        <v>0</v>
      </c>
      <c r="H930" s="52">
        <v>0</v>
      </c>
      <c r="I930" s="51">
        <v>0</v>
      </c>
      <c r="J930" s="51">
        <v>1.8431897435897435</v>
      </c>
      <c r="K930" s="53">
        <v>1.102216275146237</v>
      </c>
      <c r="L930" s="53">
        <v>1.0879120821175767</v>
      </c>
      <c r="M930" s="53">
        <v>118.27125459607403</v>
      </c>
      <c r="N930" s="53">
        <v>1.5845307666057028E-2</v>
      </c>
      <c r="O930" s="53">
        <v>13.302199435030087</v>
      </c>
      <c r="P930" s="53">
        <v>13.302199435030087</v>
      </c>
      <c r="Q930" s="53" t="s">
        <v>71</v>
      </c>
      <c r="R930" s="53" t="s">
        <v>74</v>
      </c>
      <c r="S930" s="53" t="s">
        <v>74</v>
      </c>
      <c r="T930" s="53" t="s">
        <v>74</v>
      </c>
      <c r="U930" s="53" t="s">
        <v>74</v>
      </c>
      <c r="V930" s="53" t="s">
        <v>74</v>
      </c>
      <c r="W930" s="53" t="s">
        <v>74</v>
      </c>
      <c r="X930" s="53" t="s">
        <v>74</v>
      </c>
      <c r="Y930" s="53" t="s">
        <v>74</v>
      </c>
      <c r="Z930" s="53" t="s">
        <v>74</v>
      </c>
      <c r="AA930" s="53" t="s">
        <v>74</v>
      </c>
      <c r="AB930" s="53" t="s">
        <v>74</v>
      </c>
      <c r="AC930" s="53" t="s">
        <v>74</v>
      </c>
      <c r="AD930" s="53" t="s">
        <v>74</v>
      </c>
      <c r="AE930" s="53" t="s">
        <v>74</v>
      </c>
    </row>
    <row r="931" spans="1:31" x14ac:dyDescent="0.2">
      <c r="A931" s="48">
        <v>111717</v>
      </c>
      <c r="B931" s="49">
        <v>111717</v>
      </c>
      <c r="C931" s="57" t="s">
        <v>1001</v>
      </c>
      <c r="D931" s="51">
        <v>0</v>
      </c>
      <c r="E931" s="51">
        <v>0</v>
      </c>
      <c r="F931" s="51">
        <v>0</v>
      </c>
      <c r="G931" s="52">
        <v>0</v>
      </c>
      <c r="H931" s="52">
        <v>0</v>
      </c>
      <c r="I931" s="51">
        <v>0</v>
      </c>
      <c r="J931" s="51">
        <v>3.6857179487179486</v>
      </c>
      <c r="K931" s="53" t="s">
        <v>74</v>
      </c>
      <c r="L931" s="53" t="s">
        <v>74</v>
      </c>
      <c r="M931" s="53" t="s">
        <v>74</v>
      </c>
      <c r="N931" s="53" t="s">
        <v>74</v>
      </c>
      <c r="O931" s="53" t="s">
        <v>74</v>
      </c>
      <c r="P931" s="53" t="s">
        <v>74</v>
      </c>
      <c r="Q931" s="53" t="s">
        <v>74</v>
      </c>
      <c r="R931" s="53" t="s">
        <v>74</v>
      </c>
      <c r="S931" s="53" t="s">
        <v>74</v>
      </c>
      <c r="T931" s="53" t="s">
        <v>74</v>
      </c>
      <c r="U931" s="53" t="s">
        <v>74</v>
      </c>
      <c r="V931" s="53" t="s">
        <v>74</v>
      </c>
      <c r="W931" s="53" t="s">
        <v>74</v>
      </c>
      <c r="X931" s="53" t="s">
        <v>74</v>
      </c>
      <c r="Y931" s="53" t="s">
        <v>74</v>
      </c>
      <c r="Z931" s="53" t="s">
        <v>74</v>
      </c>
      <c r="AA931" s="53" t="s">
        <v>74</v>
      </c>
      <c r="AB931" s="53" t="s">
        <v>74</v>
      </c>
      <c r="AC931" s="53" t="s">
        <v>74</v>
      </c>
      <c r="AD931" s="53" t="s">
        <v>74</v>
      </c>
      <c r="AE931" s="53" t="s">
        <v>74</v>
      </c>
    </row>
    <row r="932" spans="1:31" x14ac:dyDescent="0.2">
      <c r="A932" s="48">
        <v>111762</v>
      </c>
      <c r="B932" s="49">
        <v>111762</v>
      </c>
      <c r="C932" s="57" t="s">
        <v>1002</v>
      </c>
      <c r="D932" s="51">
        <v>0</v>
      </c>
      <c r="E932" s="51">
        <v>0</v>
      </c>
      <c r="F932" s="51">
        <v>0</v>
      </c>
      <c r="G932" s="52">
        <v>0</v>
      </c>
      <c r="H932" s="52">
        <v>0</v>
      </c>
      <c r="I932" s="51">
        <v>0</v>
      </c>
      <c r="J932" s="51">
        <v>2.8952564102564091</v>
      </c>
      <c r="K932" s="53">
        <v>0.17122200471386337</v>
      </c>
      <c r="L932" s="53">
        <v>0.14504109594805908</v>
      </c>
      <c r="M932" s="53">
        <v>8.4475883918710561</v>
      </c>
      <c r="N932" s="53">
        <v>2.3641543046165777E-4</v>
      </c>
      <c r="O932" s="53">
        <v>1.59298990354513</v>
      </c>
      <c r="P932" s="53">
        <v>1.59298990354513</v>
      </c>
      <c r="Q932" s="53" t="s">
        <v>71</v>
      </c>
      <c r="R932" s="53">
        <v>2.9287929501534727E-8</v>
      </c>
      <c r="S932" s="53">
        <v>2.0193226326188677E-7</v>
      </c>
      <c r="T932" s="53">
        <v>2.4936872333343541E-9</v>
      </c>
      <c r="U932" s="53">
        <v>2.3969568486783724E-8</v>
      </c>
      <c r="V932" s="53">
        <v>2.7183694944987082E-8</v>
      </c>
      <c r="W932" s="53">
        <v>3.2506336996676568E-7</v>
      </c>
      <c r="X932" s="53">
        <v>1.1209706808785861E-11</v>
      </c>
      <c r="Y932" s="53">
        <v>1.2463119376098186E-10</v>
      </c>
      <c r="Z932" s="53">
        <v>5.5484058833108162E-9</v>
      </c>
      <c r="AA932" s="53">
        <v>6.5129227499148684E-8</v>
      </c>
      <c r="AB932" s="53">
        <v>1.0406892588572565E-8</v>
      </c>
      <c r="AC932" s="53">
        <v>1.2328841549848949E-7</v>
      </c>
      <c r="AD932" s="53" t="s">
        <v>71</v>
      </c>
      <c r="AE932" s="53" t="s">
        <v>71</v>
      </c>
    </row>
    <row r="933" spans="1:31" x14ac:dyDescent="0.2">
      <c r="A933" s="48">
        <v>111773</v>
      </c>
      <c r="B933" s="49">
        <v>111773</v>
      </c>
      <c r="C933" s="50" t="s">
        <v>1003</v>
      </c>
      <c r="D933" s="51">
        <v>0</v>
      </c>
      <c r="E933" s="51">
        <v>0</v>
      </c>
      <c r="F933" s="51">
        <v>0</v>
      </c>
      <c r="G933" s="52">
        <v>0</v>
      </c>
      <c r="H933" s="52">
        <v>0</v>
      </c>
      <c r="I933" s="51">
        <v>0</v>
      </c>
      <c r="J933" s="51">
        <v>2.6597948717948721</v>
      </c>
      <c r="K933" s="53">
        <v>0.70400499639940595</v>
      </c>
      <c r="L933" s="53">
        <v>0.66431353030136908</v>
      </c>
      <c r="M933" s="53">
        <v>8.9019993083090547</v>
      </c>
      <c r="N933" s="53">
        <v>4.663081498413023E-5</v>
      </c>
      <c r="O933" s="53">
        <v>2.7872171653682867</v>
      </c>
      <c r="P933" s="53">
        <v>2.7872171653682867</v>
      </c>
      <c r="Q933" s="53" t="s">
        <v>71</v>
      </c>
      <c r="R933" s="53" t="s">
        <v>74</v>
      </c>
      <c r="S933" s="53" t="s">
        <v>74</v>
      </c>
      <c r="T933" s="53" t="s">
        <v>74</v>
      </c>
      <c r="U933" s="53" t="s">
        <v>74</v>
      </c>
      <c r="V933" s="53" t="s">
        <v>74</v>
      </c>
      <c r="W933" s="53" t="s">
        <v>74</v>
      </c>
      <c r="X933" s="53" t="s">
        <v>74</v>
      </c>
      <c r="Y933" s="53" t="s">
        <v>74</v>
      </c>
      <c r="Z933" s="53" t="s">
        <v>74</v>
      </c>
      <c r="AA933" s="53" t="s">
        <v>74</v>
      </c>
      <c r="AB933" s="53" t="s">
        <v>74</v>
      </c>
      <c r="AC933" s="53" t="s">
        <v>74</v>
      </c>
      <c r="AD933" s="53" t="s">
        <v>74</v>
      </c>
      <c r="AE933" s="53" t="s">
        <v>74</v>
      </c>
    </row>
    <row r="934" spans="1:31" x14ac:dyDescent="0.2">
      <c r="A934" s="48">
        <v>111784</v>
      </c>
      <c r="B934" s="49">
        <v>111784</v>
      </c>
      <c r="C934" s="50" t="s">
        <v>1004</v>
      </c>
      <c r="D934" s="51">
        <v>0</v>
      </c>
      <c r="E934" s="51">
        <v>0</v>
      </c>
      <c r="F934" s="51">
        <v>0</v>
      </c>
      <c r="G934" s="52">
        <v>0</v>
      </c>
      <c r="H934" s="52">
        <v>0</v>
      </c>
      <c r="I934" s="51">
        <v>0</v>
      </c>
      <c r="J934" s="51">
        <v>0</v>
      </c>
      <c r="K934" s="53">
        <v>5.078796256993953E-3</v>
      </c>
      <c r="L934" s="53">
        <v>1.6765346307101594E-3</v>
      </c>
      <c r="M934" s="53">
        <v>221.31899823078246</v>
      </c>
      <c r="N934" s="53">
        <v>1.5158510821261642E-4</v>
      </c>
      <c r="O934" s="53">
        <v>1.0142047690151592</v>
      </c>
      <c r="P934" s="53">
        <v>1.014204769015159</v>
      </c>
      <c r="Q934" s="53" t="s">
        <v>73</v>
      </c>
      <c r="R934" s="53" t="s">
        <v>74</v>
      </c>
      <c r="S934" s="53" t="s">
        <v>74</v>
      </c>
      <c r="T934" s="53" t="s">
        <v>74</v>
      </c>
      <c r="U934" s="53" t="s">
        <v>74</v>
      </c>
      <c r="V934" s="53" t="s">
        <v>74</v>
      </c>
      <c r="W934" s="53" t="s">
        <v>74</v>
      </c>
      <c r="X934" s="53" t="s">
        <v>74</v>
      </c>
      <c r="Y934" s="53" t="s">
        <v>74</v>
      </c>
      <c r="Z934" s="53" t="s">
        <v>74</v>
      </c>
      <c r="AA934" s="53" t="s">
        <v>74</v>
      </c>
      <c r="AB934" s="53" t="s">
        <v>74</v>
      </c>
      <c r="AC934" s="53" t="s">
        <v>74</v>
      </c>
      <c r="AD934" s="53" t="s">
        <v>74</v>
      </c>
      <c r="AE934" s="53" t="s">
        <v>74</v>
      </c>
    </row>
    <row r="935" spans="1:31" x14ac:dyDescent="0.2">
      <c r="A935" s="48">
        <v>111820</v>
      </c>
      <c r="B935" s="49">
        <v>111820</v>
      </c>
      <c r="C935" s="57" t="s">
        <v>1005</v>
      </c>
      <c r="D935" s="51">
        <v>0</v>
      </c>
      <c r="E935" s="51">
        <v>0</v>
      </c>
      <c r="F935" s="51">
        <v>0</v>
      </c>
      <c r="G935" s="52">
        <v>0</v>
      </c>
      <c r="H935" s="52">
        <v>0</v>
      </c>
      <c r="I935" s="51">
        <v>0</v>
      </c>
      <c r="J935" s="51">
        <v>0.46911282051282055</v>
      </c>
      <c r="K935" s="53" t="s">
        <v>74</v>
      </c>
      <c r="L935" s="53" t="s">
        <v>74</v>
      </c>
      <c r="M935" s="53" t="s">
        <v>74</v>
      </c>
      <c r="N935" s="53" t="s">
        <v>74</v>
      </c>
      <c r="O935" s="53" t="s">
        <v>74</v>
      </c>
      <c r="P935" s="53" t="s">
        <v>74</v>
      </c>
      <c r="Q935" s="53" t="s">
        <v>74</v>
      </c>
      <c r="R935" s="53" t="s">
        <v>74</v>
      </c>
      <c r="S935" s="53" t="s">
        <v>74</v>
      </c>
      <c r="T935" s="53" t="s">
        <v>74</v>
      </c>
      <c r="U935" s="53" t="s">
        <v>74</v>
      </c>
      <c r="V935" s="53" t="s">
        <v>74</v>
      </c>
      <c r="W935" s="53" t="s">
        <v>74</v>
      </c>
      <c r="X935" s="53" t="s">
        <v>74</v>
      </c>
      <c r="Y935" s="53" t="s">
        <v>74</v>
      </c>
      <c r="Z935" s="53" t="s">
        <v>74</v>
      </c>
      <c r="AA935" s="53" t="s">
        <v>74</v>
      </c>
      <c r="AB935" s="53" t="s">
        <v>74</v>
      </c>
      <c r="AC935" s="53" t="s">
        <v>74</v>
      </c>
      <c r="AD935" s="53" t="s">
        <v>74</v>
      </c>
      <c r="AE935" s="53" t="s">
        <v>74</v>
      </c>
    </row>
    <row r="936" spans="1:31" x14ac:dyDescent="0.2">
      <c r="A936" s="48">
        <v>111831</v>
      </c>
      <c r="B936" s="49">
        <v>111831</v>
      </c>
      <c r="C936" s="50" t="s">
        <v>1006</v>
      </c>
      <c r="D936" s="51">
        <v>0</v>
      </c>
      <c r="E936" s="51">
        <v>0</v>
      </c>
      <c r="F936" s="51">
        <v>0</v>
      </c>
      <c r="G936" s="52">
        <v>0</v>
      </c>
      <c r="H936" s="52">
        <v>0</v>
      </c>
      <c r="I936" s="51">
        <v>0</v>
      </c>
      <c r="J936" s="51">
        <v>0</v>
      </c>
      <c r="K936" s="53">
        <v>0.14906775046044454</v>
      </c>
      <c r="L936" s="53">
        <v>9.0055804245690652E-2</v>
      </c>
      <c r="M936" s="53">
        <v>5350.409449885401</v>
      </c>
      <c r="N936" s="53">
        <v>7.1241725028886229E-3</v>
      </c>
      <c r="O936" s="53">
        <v>10.833305673047333</v>
      </c>
      <c r="P936" s="53">
        <v>10.833305673047331</v>
      </c>
      <c r="Q936" s="53" t="s">
        <v>73</v>
      </c>
      <c r="R936" s="53" t="s">
        <v>74</v>
      </c>
      <c r="S936" s="53" t="s">
        <v>74</v>
      </c>
      <c r="T936" s="53" t="s">
        <v>74</v>
      </c>
      <c r="U936" s="53" t="s">
        <v>74</v>
      </c>
      <c r="V936" s="53" t="s">
        <v>74</v>
      </c>
      <c r="W936" s="53" t="s">
        <v>74</v>
      </c>
      <c r="X936" s="53" t="s">
        <v>74</v>
      </c>
      <c r="Y936" s="53" t="s">
        <v>74</v>
      </c>
      <c r="Z936" s="53" t="s">
        <v>74</v>
      </c>
      <c r="AA936" s="53" t="s">
        <v>74</v>
      </c>
      <c r="AB936" s="53" t="s">
        <v>74</v>
      </c>
      <c r="AC936" s="53" t="s">
        <v>74</v>
      </c>
      <c r="AD936" s="53" t="s">
        <v>74</v>
      </c>
      <c r="AE936" s="53" t="s">
        <v>74</v>
      </c>
    </row>
    <row r="937" spans="1:31" x14ac:dyDescent="0.2">
      <c r="A937" s="48">
        <v>111842</v>
      </c>
      <c r="B937" s="49">
        <v>111842</v>
      </c>
      <c r="C937" s="57" t="s">
        <v>1007</v>
      </c>
      <c r="D937" s="51">
        <v>0</v>
      </c>
      <c r="E937" s="51">
        <v>0</v>
      </c>
      <c r="F937" s="51">
        <v>0</v>
      </c>
      <c r="G937" s="52">
        <v>0</v>
      </c>
      <c r="H937" s="52">
        <v>0</v>
      </c>
      <c r="I937" s="51">
        <v>0</v>
      </c>
      <c r="J937" s="51">
        <v>0.7807846153846153</v>
      </c>
      <c r="K937" s="53" t="s">
        <v>74</v>
      </c>
      <c r="L937" s="53" t="s">
        <v>74</v>
      </c>
      <c r="M937" s="53" t="s">
        <v>74</v>
      </c>
      <c r="N937" s="53" t="s">
        <v>74</v>
      </c>
      <c r="O937" s="53" t="s">
        <v>74</v>
      </c>
      <c r="P937" s="53" t="s">
        <v>74</v>
      </c>
      <c r="Q937" s="53" t="s">
        <v>74</v>
      </c>
      <c r="R937" s="53" t="s">
        <v>74</v>
      </c>
      <c r="S937" s="53" t="s">
        <v>74</v>
      </c>
      <c r="T937" s="53" t="s">
        <v>74</v>
      </c>
      <c r="U937" s="53" t="s">
        <v>74</v>
      </c>
      <c r="V937" s="53" t="s">
        <v>74</v>
      </c>
      <c r="W937" s="53" t="s">
        <v>74</v>
      </c>
      <c r="X937" s="53" t="s">
        <v>74</v>
      </c>
      <c r="Y937" s="53" t="s">
        <v>74</v>
      </c>
      <c r="Z937" s="53" t="s">
        <v>74</v>
      </c>
      <c r="AA937" s="53" t="s">
        <v>74</v>
      </c>
      <c r="AB937" s="53" t="s">
        <v>74</v>
      </c>
      <c r="AC937" s="53" t="s">
        <v>74</v>
      </c>
      <c r="AD937" s="53" t="s">
        <v>74</v>
      </c>
      <c r="AE937" s="53" t="s">
        <v>74</v>
      </c>
    </row>
    <row r="938" spans="1:31" x14ac:dyDescent="0.2">
      <c r="A938" s="48">
        <v>111864</v>
      </c>
      <c r="B938" s="49">
        <v>111864</v>
      </c>
      <c r="C938" s="50" t="s">
        <v>1008</v>
      </c>
      <c r="D938" s="51">
        <v>0</v>
      </c>
      <c r="E938" s="51">
        <v>0</v>
      </c>
      <c r="F938" s="51">
        <v>0</v>
      </c>
      <c r="G938" s="52">
        <v>0</v>
      </c>
      <c r="H938" s="52">
        <v>0</v>
      </c>
      <c r="I938" s="51">
        <v>0</v>
      </c>
      <c r="J938" s="51">
        <v>0</v>
      </c>
      <c r="K938" s="53">
        <v>1.2776588909680939</v>
      </c>
      <c r="L938" s="53">
        <v>1.0716285291260481</v>
      </c>
      <c r="M938" s="53">
        <v>4112.7670419567203</v>
      </c>
      <c r="N938" s="53">
        <v>8.8083956389298293E-2</v>
      </c>
      <c r="O938" s="53">
        <v>39.669120464176643</v>
      </c>
      <c r="P938" s="53">
        <v>39.669120464176643</v>
      </c>
      <c r="Q938" s="53" t="s">
        <v>73</v>
      </c>
      <c r="R938" s="53" t="s">
        <v>74</v>
      </c>
      <c r="S938" s="53" t="s">
        <v>74</v>
      </c>
      <c r="T938" s="53" t="s">
        <v>74</v>
      </c>
      <c r="U938" s="53" t="s">
        <v>74</v>
      </c>
      <c r="V938" s="53" t="s">
        <v>74</v>
      </c>
      <c r="W938" s="53" t="s">
        <v>74</v>
      </c>
      <c r="X938" s="53" t="s">
        <v>74</v>
      </c>
      <c r="Y938" s="53" t="s">
        <v>74</v>
      </c>
      <c r="Z938" s="53" t="s">
        <v>74</v>
      </c>
      <c r="AA938" s="53" t="s">
        <v>74</v>
      </c>
      <c r="AB938" s="53" t="s">
        <v>74</v>
      </c>
      <c r="AC938" s="53" t="s">
        <v>74</v>
      </c>
      <c r="AD938" s="53" t="s">
        <v>74</v>
      </c>
      <c r="AE938" s="53" t="s">
        <v>74</v>
      </c>
    </row>
    <row r="939" spans="1:31" x14ac:dyDescent="0.2">
      <c r="A939" s="48">
        <v>111875</v>
      </c>
      <c r="B939" s="49">
        <v>111875</v>
      </c>
      <c r="C939" s="50" t="s">
        <v>1009</v>
      </c>
      <c r="D939" s="51">
        <v>0</v>
      </c>
      <c r="E939" s="51">
        <v>0</v>
      </c>
      <c r="F939" s="51">
        <v>0</v>
      </c>
      <c r="G939" s="52">
        <v>0</v>
      </c>
      <c r="H939" s="52">
        <v>0</v>
      </c>
      <c r="I939" s="51">
        <v>0</v>
      </c>
      <c r="J939" s="51">
        <v>1.433289743589744</v>
      </c>
      <c r="K939" s="53">
        <v>1.6800889218840247</v>
      </c>
      <c r="L939" s="53">
        <v>1.6548395760414347</v>
      </c>
      <c r="M939" s="53">
        <v>216.2318314837996</v>
      </c>
      <c r="N939" s="53">
        <v>2.8075966730687279E-2</v>
      </c>
      <c r="O939" s="53">
        <v>14.812290825609152</v>
      </c>
      <c r="P939" s="53">
        <v>14.812290825609148</v>
      </c>
      <c r="Q939" s="53" t="s">
        <v>71</v>
      </c>
      <c r="R939" s="53" t="s">
        <v>74</v>
      </c>
      <c r="S939" s="53" t="s">
        <v>74</v>
      </c>
      <c r="T939" s="53" t="s">
        <v>74</v>
      </c>
      <c r="U939" s="53" t="s">
        <v>74</v>
      </c>
      <c r="V939" s="53" t="s">
        <v>74</v>
      </c>
      <c r="W939" s="53" t="s">
        <v>74</v>
      </c>
      <c r="X939" s="53" t="s">
        <v>74</v>
      </c>
      <c r="Y939" s="53" t="s">
        <v>74</v>
      </c>
      <c r="Z939" s="53" t="s">
        <v>74</v>
      </c>
      <c r="AA939" s="53" t="s">
        <v>74</v>
      </c>
      <c r="AB939" s="53" t="s">
        <v>74</v>
      </c>
      <c r="AC939" s="53" t="s">
        <v>74</v>
      </c>
      <c r="AD939" s="53" t="s">
        <v>74</v>
      </c>
      <c r="AE939" s="53" t="s">
        <v>74</v>
      </c>
    </row>
    <row r="940" spans="1:31" x14ac:dyDescent="0.2">
      <c r="A940" s="48">
        <v>111900</v>
      </c>
      <c r="B940" s="49">
        <v>111900</v>
      </c>
      <c r="C940" s="50" t="s">
        <v>1010</v>
      </c>
      <c r="D940" s="51">
        <v>0</v>
      </c>
      <c r="E940" s="51">
        <v>0</v>
      </c>
      <c r="F940" s="51">
        <v>0</v>
      </c>
      <c r="G940" s="52">
        <v>0</v>
      </c>
      <c r="H940" s="52">
        <v>0</v>
      </c>
      <c r="I940" s="51">
        <v>0</v>
      </c>
      <c r="J940" s="51">
        <v>3.2607692307692306</v>
      </c>
      <c r="K940" s="53">
        <v>6.9468613568606424E-2</v>
      </c>
      <c r="L940" s="53">
        <v>6.305433921496871E-2</v>
      </c>
      <c r="M940" s="53">
        <v>1.38362781591999</v>
      </c>
      <c r="N940" s="53">
        <v>2.40034282555103E-6</v>
      </c>
      <c r="O940" s="53">
        <v>0.43801149237254772</v>
      </c>
      <c r="P940" s="53">
        <v>0.43801149237254766</v>
      </c>
      <c r="Q940" s="53" t="s">
        <v>71</v>
      </c>
      <c r="R940" s="53" t="s">
        <v>74</v>
      </c>
      <c r="S940" s="53" t="s">
        <v>74</v>
      </c>
      <c r="T940" s="53" t="s">
        <v>74</v>
      </c>
      <c r="U940" s="53" t="s">
        <v>74</v>
      </c>
      <c r="V940" s="53" t="s">
        <v>74</v>
      </c>
      <c r="W940" s="53" t="s">
        <v>74</v>
      </c>
      <c r="X940" s="53" t="s">
        <v>74</v>
      </c>
      <c r="Y940" s="53" t="s">
        <v>74</v>
      </c>
      <c r="Z940" s="53" t="s">
        <v>74</v>
      </c>
      <c r="AA940" s="53" t="s">
        <v>74</v>
      </c>
      <c r="AB940" s="53" t="s">
        <v>74</v>
      </c>
      <c r="AC940" s="53" t="s">
        <v>74</v>
      </c>
      <c r="AD940" s="53" t="s">
        <v>74</v>
      </c>
      <c r="AE940" s="53" t="s">
        <v>74</v>
      </c>
    </row>
    <row r="941" spans="1:31" x14ac:dyDescent="0.2">
      <c r="A941" s="48">
        <v>111911</v>
      </c>
      <c r="B941" s="49">
        <v>111911</v>
      </c>
      <c r="C941" s="50" t="s">
        <v>1011</v>
      </c>
      <c r="D941" s="51">
        <v>0</v>
      </c>
      <c r="E941" s="51">
        <v>0</v>
      </c>
      <c r="F941" s="51">
        <v>0</v>
      </c>
      <c r="G941" s="52">
        <v>0</v>
      </c>
      <c r="H941" s="52">
        <v>0</v>
      </c>
      <c r="I941" s="51">
        <v>0</v>
      </c>
      <c r="J941" s="51">
        <v>0</v>
      </c>
      <c r="K941" s="53">
        <v>3.8704928477993419</v>
      </c>
      <c r="L941" s="53">
        <v>3.6800071860019532</v>
      </c>
      <c r="M941" s="53">
        <v>143.78434815476501</v>
      </c>
      <c r="N941" s="53">
        <v>4.787781495223084E-2</v>
      </c>
      <c r="O941" s="53">
        <v>34.879128975531039</v>
      </c>
      <c r="P941" s="53">
        <v>34.879128975531039</v>
      </c>
      <c r="Q941" s="53" t="s">
        <v>73</v>
      </c>
      <c r="R941" s="53" t="s">
        <v>74</v>
      </c>
      <c r="S941" s="53" t="s">
        <v>74</v>
      </c>
      <c r="T941" s="53" t="s">
        <v>74</v>
      </c>
      <c r="U941" s="53" t="s">
        <v>74</v>
      </c>
      <c r="V941" s="53" t="s">
        <v>74</v>
      </c>
      <c r="W941" s="53" t="s">
        <v>74</v>
      </c>
      <c r="X941" s="53" t="s">
        <v>74</v>
      </c>
      <c r="Y941" s="53" t="s">
        <v>74</v>
      </c>
      <c r="Z941" s="53" t="s">
        <v>74</v>
      </c>
      <c r="AA941" s="53" t="s">
        <v>74</v>
      </c>
      <c r="AB941" s="53" t="s">
        <v>74</v>
      </c>
      <c r="AC941" s="53" t="s">
        <v>74</v>
      </c>
      <c r="AD941" s="53" t="s">
        <v>74</v>
      </c>
      <c r="AE941" s="53" t="s">
        <v>74</v>
      </c>
    </row>
    <row r="942" spans="1:31" x14ac:dyDescent="0.2">
      <c r="A942" s="48">
        <v>111922</v>
      </c>
      <c r="B942" s="49">
        <v>111922</v>
      </c>
      <c r="C942" s="50" t="s">
        <v>1012</v>
      </c>
      <c r="D942" s="51">
        <v>0</v>
      </c>
      <c r="E942" s="51">
        <v>0</v>
      </c>
      <c r="F942" s="51">
        <v>0</v>
      </c>
      <c r="G942" s="52">
        <v>0</v>
      </c>
      <c r="H942" s="52">
        <v>0</v>
      </c>
      <c r="I942" s="51">
        <v>0</v>
      </c>
      <c r="J942" s="51">
        <v>0</v>
      </c>
      <c r="K942" s="53">
        <v>0.33330514040159009</v>
      </c>
      <c r="L942" s="53">
        <v>0.29286460652423679</v>
      </c>
      <c r="M942" s="53">
        <v>408.72304530622625</v>
      </c>
      <c r="N942" s="53">
        <v>9.8352152711556253E-3</v>
      </c>
      <c r="O942" s="53">
        <v>4.9889606374246815</v>
      </c>
      <c r="P942" s="53">
        <v>4.9889606374246815</v>
      </c>
      <c r="Q942" s="53" t="s">
        <v>73</v>
      </c>
      <c r="R942" s="53" t="s">
        <v>74</v>
      </c>
      <c r="S942" s="53" t="s">
        <v>74</v>
      </c>
      <c r="T942" s="53" t="s">
        <v>74</v>
      </c>
      <c r="U942" s="53" t="s">
        <v>74</v>
      </c>
      <c r="V942" s="53" t="s">
        <v>74</v>
      </c>
      <c r="W942" s="53" t="s">
        <v>74</v>
      </c>
      <c r="X942" s="53" t="s">
        <v>74</v>
      </c>
      <c r="Y942" s="53" t="s">
        <v>74</v>
      </c>
      <c r="Z942" s="53" t="s">
        <v>74</v>
      </c>
      <c r="AA942" s="53" t="s">
        <v>74</v>
      </c>
      <c r="AB942" s="53" t="s">
        <v>74</v>
      </c>
      <c r="AC942" s="53" t="s">
        <v>74</v>
      </c>
      <c r="AD942" s="53" t="s">
        <v>74</v>
      </c>
      <c r="AE942" s="53" t="s">
        <v>74</v>
      </c>
    </row>
    <row r="943" spans="1:31" x14ac:dyDescent="0.2">
      <c r="A943" s="48">
        <v>112005</v>
      </c>
      <c r="B943" s="49">
        <v>112005</v>
      </c>
      <c r="C943" s="50" t="s">
        <v>1013</v>
      </c>
      <c r="D943" s="51">
        <v>0</v>
      </c>
      <c r="E943" s="51">
        <v>0</v>
      </c>
      <c r="F943" s="51">
        <v>0</v>
      </c>
      <c r="G943" s="52">
        <v>0</v>
      </c>
      <c r="H943" s="52">
        <v>0</v>
      </c>
      <c r="I943" s="51">
        <v>0</v>
      </c>
      <c r="J943" s="51">
        <v>0</v>
      </c>
      <c r="K943" s="53">
        <v>611.68083416042509</v>
      </c>
      <c r="L943" s="53">
        <v>258.14349433376896</v>
      </c>
      <c r="M943" s="53">
        <v>26922.523674224401</v>
      </c>
      <c r="N943" s="53">
        <v>6.2972382845053833E-7</v>
      </c>
      <c r="O943" s="53">
        <v>33.262203637663504</v>
      </c>
      <c r="P943" s="53">
        <v>33.262203637663504</v>
      </c>
      <c r="Q943" s="53" t="s">
        <v>73</v>
      </c>
      <c r="R943" s="53" t="s">
        <v>74</v>
      </c>
      <c r="S943" s="53" t="s">
        <v>74</v>
      </c>
      <c r="T943" s="53" t="s">
        <v>74</v>
      </c>
      <c r="U943" s="53" t="s">
        <v>74</v>
      </c>
      <c r="V943" s="53" t="s">
        <v>74</v>
      </c>
      <c r="W943" s="53" t="s">
        <v>74</v>
      </c>
      <c r="X943" s="53" t="s">
        <v>74</v>
      </c>
      <c r="Y943" s="53" t="s">
        <v>74</v>
      </c>
      <c r="Z943" s="53" t="s">
        <v>74</v>
      </c>
      <c r="AA943" s="53" t="s">
        <v>74</v>
      </c>
      <c r="AB943" s="53" t="s">
        <v>74</v>
      </c>
      <c r="AC943" s="53" t="s">
        <v>74</v>
      </c>
      <c r="AD943" s="53" t="s">
        <v>74</v>
      </c>
      <c r="AE943" s="53" t="s">
        <v>74</v>
      </c>
    </row>
    <row r="944" spans="1:31" x14ac:dyDescent="0.2">
      <c r="A944" s="48">
        <v>112027</v>
      </c>
      <c r="B944" s="49">
        <v>112027</v>
      </c>
      <c r="C944" s="50" t="s">
        <v>1014</v>
      </c>
      <c r="D944" s="51">
        <v>0</v>
      </c>
      <c r="E944" s="51">
        <v>0</v>
      </c>
      <c r="F944" s="51">
        <v>0</v>
      </c>
      <c r="G944" s="52">
        <v>0</v>
      </c>
      <c r="H944" s="52">
        <v>0</v>
      </c>
      <c r="I944" s="51">
        <v>0</v>
      </c>
      <c r="J944" s="51">
        <v>0</v>
      </c>
      <c r="K944" s="53">
        <v>992.41208191781186</v>
      </c>
      <c r="L944" s="53">
        <v>609.61098793774011</v>
      </c>
      <c r="M944" s="53">
        <v>25894.957728904614</v>
      </c>
      <c r="N944" s="53">
        <v>2.0076334116230636E-7</v>
      </c>
      <c r="O944" s="53">
        <v>3.747119074138118</v>
      </c>
      <c r="P944" s="53">
        <v>3.747119074138118</v>
      </c>
      <c r="Q944" s="53" t="s">
        <v>73</v>
      </c>
      <c r="R944" s="53" t="s">
        <v>74</v>
      </c>
      <c r="S944" s="53" t="s">
        <v>74</v>
      </c>
      <c r="T944" s="53" t="s">
        <v>74</v>
      </c>
      <c r="U944" s="53" t="s">
        <v>74</v>
      </c>
      <c r="V944" s="53" t="s">
        <v>74</v>
      </c>
      <c r="W944" s="53" t="s">
        <v>74</v>
      </c>
      <c r="X944" s="53" t="s">
        <v>74</v>
      </c>
      <c r="Y944" s="53" t="s">
        <v>74</v>
      </c>
      <c r="Z944" s="53" t="s">
        <v>74</v>
      </c>
      <c r="AA944" s="53" t="s">
        <v>74</v>
      </c>
      <c r="AB944" s="53" t="s">
        <v>74</v>
      </c>
      <c r="AC944" s="53" t="s">
        <v>74</v>
      </c>
      <c r="AD944" s="53" t="s">
        <v>74</v>
      </c>
      <c r="AE944" s="53" t="s">
        <v>74</v>
      </c>
    </row>
    <row r="945" spans="1:31" x14ac:dyDescent="0.2">
      <c r="A945" s="48">
        <v>112050</v>
      </c>
      <c r="B945" s="49">
        <v>112050</v>
      </c>
      <c r="C945" s="50" t="s">
        <v>1015</v>
      </c>
      <c r="D945" s="51">
        <v>0</v>
      </c>
      <c r="E945" s="51">
        <v>0</v>
      </c>
      <c r="F945" s="51">
        <v>0</v>
      </c>
      <c r="G945" s="52">
        <v>0</v>
      </c>
      <c r="H945" s="52">
        <v>0</v>
      </c>
      <c r="I945" s="51">
        <v>0</v>
      </c>
      <c r="J945" s="51">
        <v>0</v>
      </c>
      <c r="K945" s="53">
        <v>6.4174208644838791</v>
      </c>
      <c r="L945" s="53">
        <v>5.231764592868438</v>
      </c>
      <c r="M945" s="53">
        <v>279.04503420400613</v>
      </c>
      <c r="N945" s="53">
        <v>7.8303926874281199E-3</v>
      </c>
      <c r="O945" s="53">
        <v>17.163441609392866</v>
      </c>
      <c r="P945" s="53">
        <v>17.163441609392859</v>
      </c>
      <c r="Q945" s="53" t="s">
        <v>73</v>
      </c>
      <c r="R945" s="53" t="s">
        <v>74</v>
      </c>
      <c r="S945" s="53" t="s">
        <v>74</v>
      </c>
      <c r="T945" s="53" t="s">
        <v>74</v>
      </c>
      <c r="U945" s="53" t="s">
        <v>74</v>
      </c>
      <c r="V945" s="53" t="s">
        <v>74</v>
      </c>
      <c r="W945" s="53" t="s">
        <v>74</v>
      </c>
      <c r="X945" s="53" t="s">
        <v>74</v>
      </c>
      <c r="Y945" s="53" t="s">
        <v>74</v>
      </c>
      <c r="Z945" s="53" t="s">
        <v>74</v>
      </c>
      <c r="AA945" s="53" t="s">
        <v>74</v>
      </c>
      <c r="AB945" s="53" t="s">
        <v>74</v>
      </c>
      <c r="AC945" s="53" t="s">
        <v>74</v>
      </c>
      <c r="AD945" s="53" t="s">
        <v>74</v>
      </c>
      <c r="AE945" s="53" t="s">
        <v>74</v>
      </c>
    </row>
    <row r="946" spans="1:31" x14ac:dyDescent="0.2">
      <c r="A946" s="48">
        <v>112061</v>
      </c>
      <c r="B946" s="49">
        <v>112061</v>
      </c>
      <c r="C946" s="57" t="s">
        <v>1016</v>
      </c>
      <c r="D946" s="51">
        <v>0</v>
      </c>
      <c r="E946" s="51">
        <v>0</v>
      </c>
      <c r="F946" s="51">
        <v>0</v>
      </c>
      <c r="G946" s="52">
        <v>0</v>
      </c>
      <c r="H946" s="52">
        <v>0</v>
      </c>
      <c r="I946" s="51">
        <v>0</v>
      </c>
      <c r="J946" s="51">
        <v>0.64623589743589749</v>
      </c>
      <c r="K946" s="53" t="s">
        <v>74</v>
      </c>
      <c r="L946" s="53" t="s">
        <v>74</v>
      </c>
      <c r="M946" s="53" t="s">
        <v>74</v>
      </c>
      <c r="N946" s="53" t="s">
        <v>74</v>
      </c>
      <c r="O946" s="53" t="s">
        <v>74</v>
      </c>
      <c r="P946" s="53" t="s">
        <v>74</v>
      </c>
      <c r="Q946" s="53" t="s">
        <v>74</v>
      </c>
      <c r="R946" s="53" t="s">
        <v>74</v>
      </c>
      <c r="S946" s="53" t="s">
        <v>74</v>
      </c>
      <c r="T946" s="53" t="s">
        <v>74</v>
      </c>
      <c r="U946" s="53" t="s">
        <v>74</v>
      </c>
      <c r="V946" s="53" t="s">
        <v>74</v>
      </c>
      <c r="W946" s="53" t="s">
        <v>74</v>
      </c>
      <c r="X946" s="53" t="s">
        <v>74</v>
      </c>
      <c r="Y946" s="53" t="s">
        <v>74</v>
      </c>
      <c r="Z946" s="53" t="s">
        <v>74</v>
      </c>
      <c r="AA946" s="53" t="s">
        <v>74</v>
      </c>
      <c r="AB946" s="53" t="s">
        <v>74</v>
      </c>
      <c r="AC946" s="53" t="s">
        <v>74</v>
      </c>
      <c r="AD946" s="53" t="s">
        <v>74</v>
      </c>
      <c r="AE946" s="53" t="s">
        <v>74</v>
      </c>
    </row>
    <row r="947" spans="1:31" x14ac:dyDescent="0.2">
      <c r="A947" s="48">
        <v>112072</v>
      </c>
      <c r="B947" s="49">
        <v>112072</v>
      </c>
      <c r="C947" s="50" t="s">
        <v>1017</v>
      </c>
      <c r="D947" s="51">
        <v>0</v>
      </c>
      <c r="E947" s="51">
        <v>0</v>
      </c>
      <c r="F947" s="51">
        <v>0</v>
      </c>
      <c r="G947" s="52">
        <v>0</v>
      </c>
      <c r="H947" s="52">
        <v>0</v>
      </c>
      <c r="I947" s="51">
        <v>0</v>
      </c>
      <c r="J947" s="51">
        <v>1.6194230769230766</v>
      </c>
      <c r="K947" s="53">
        <v>0.57285320130233219</v>
      </c>
      <c r="L947" s="53">
        <v>0.50884391480794866</v>
      </c>
      <c r="M947" s="53">
        <v>63.770792595207197</v>
      </c>
      <c r="N947" s="53">
        <v>2.3909472340077616E-3</v>
      </c>
      <c r="O947" s="53">
        <v>7.4922456392259198</v>
      </c>
      <c r="P947" s="53">
        <v>7.492245639225918</v>
      </c>
      <c r="Q947" s="53" t="s">
        <v>71</v>
      </c>
      <c r="R947" s="53" t="s">
        <v>74</v>
      </c>
      <c r="S947" s="53" t="s">
        <v>74</v>
      </c>
      <c r="T947" s="53" t="s">
        <v>74</v>
      </c>
      <c r="U947" s="53" t="s">
        <v>74</v>
      </c>
      <c r="V947" s="53" t="s">
        <v>74</v>
      </c>
      <c r="W947" s="53" t="s">
        <v>74</v>
      </c>
      <c r="X947" s="53" t="s">
        <v>74</v>
      </c>
      <c r="Y947" s="53" t="s">
        <v>74</v>
      </c>
      <c r="Z947" s="53" t="s">
        <v>74</v>
      </c>
      <c r="AA947" s="53" t="s">
        <v>74</v>
      </c>
      <c r="AB947" s="53" t="s">
        <v>74</v>
      </c>
      <c r="AC947" s="53" t="s">
        <v>74</v>
      </c>
      <c r="AD947" s="53" t="s">
        <v>74</v>
      </c>
      <c r="AE947" s="53" t="s">
        <v>74</v>
      </c>
    </row>
    <row r="948" spans="1:31" x14ac:dyDescent="0.2">
      <c r="A948" s="48">
        <v>112129</v>
      </c>
      <c r="B948" s="49">
        <v>112129</v>
      </c>
      <c r="C948" s="50" t="s">
        <v>1018</v>
      </c>
      <c r="D948" s="51">
        <v>0</v>
      </c>
      <c r="E948" s="51">
        <v>0</v>
      </c>
      <c r="F948" s="51">
        <v>0</v>
      </c>
      <c r="G948" s="52">
        <v>0</v>
      </c>
      <c r="H948" s="52">
        <v>0</v>
      </c>
      <c r="I948" s="51">
        <v>0</v>
      </c>
      <c r="J948" s="51">
        <v>0</v>
      </c>
      <c r="K948" s="53">
        <v>22.671797690634751</v>
      </c>
      <c r="L948" s="53">
        <v>22.158984821115276</v>
      </c>
      <c r="M948" s="53">
        <v>4600.1314508944479</v>
      </c>
      <c r="N948" s="53">
        <v>0.99769340137661222</v>
      </c>
      <c r="O948" s="53">
        <v>96.517517205164651</v>
      </c>
      <c r="P948" s="53">
        <v>96.517517205164637</v>
      </c>
      <c r="Q948" s="53" t="s">
        <v>73</v>
      </c>
      <c r="R948" s="53" t="s">
        <v>74</v>
      </c>
      <c r="S948" s="53" t="s">
        <v>74</v>
      </c>
      <c r="T948" s="53" t="s">
        <v>74</v>
      </c>
      <c r="U948" s="53" t="s">
        <v>74</v>
      </c>
      <c r="V948" s="53" t="s">
        <v>74</v>
      </c>
      <c r="W948" s="53" t="s">
        <v>74</v>
      </c>
      <c r="X948" s="53" t="s">
        <v>74</v>
      </c>
      <c r="Y948" s="53" t="s">
        <v>74</v>
      </c>
      <c r="Z948" s="53" t="s">
        <v>74</v>
      </c>
      <c r="AA948" s="53" t="s">
        <v>74</v>
      </c>
      <c r="AB948" s="53" t="s">
        <v>74</v>
      </c>
      <c r="AC948" s="53" t="s">
        <v>74</v>
      </c>
      <c r="AD948" s="53" t="s">
        <v>74</v>
      </c>
      <c r="AE948" s="53" t="s">
        <v>74</v>
      </c>
    </row>
    <row r="949" spans="1:31" x14ac:dyDescent="0.2">
      <c r="A949" s="48">
        <v>112141</v>
      </c>
      <c r="B949" s="49">
        <v>112141</v>
      </c>
      <c r="C949" s="57" t="s">
        <v>1019</v>
      </c>
      <c r="D949" s="51">
        <v>0</v>
      </c>
      <c r="E949" s="51">
        <v>0</v>
      </c>
      <c r="F949" s="51">
        <v>0</v>
      </c>
      <c r="G949" s="52">
        <v>0</v>
      </c>
      <c r="H949" s="52">
        <v>0</v>
      </c>
      <c r="I949" s="51">
        <v>0</v>
      </c>
      <c r="J949" s="51">
        <v>0.57295128205128198</v>
      </c>
      <c r="K949" s="53" t="s">
        <v>74</v>
      </c>
      <c r="L949" s="53" t="s">
        <v>74</v>
      </c>
      <c r="M949" s="53" t="s">
        <v>74</v>
      </c>
      <c r="N949" s="53" t="s">
        <v>74</v>
      </c>
      <c r="O949" s="53" t="s">
        <v>74</v>
      </c>
      <c r="P949" s="53" t="s">
        <v>74</v>
      </c>
      <c r="Q949" s="53" t="s">
        <v>74</v>
      </c>
      <c r="R949" s="53" t="s">
        <v>74</v>
      </c>
      <c r="S949" s="53" t="s">
        <v>74</v>
      </c>
      <c r="T949" s="53" t="s">
        <v>74</v>
      </c>
      <c r="U949" s="53" t="s">
        <v>74</v>
      </c>
      <c r="V949" s="53" t="s">
        <v>74</v>
      </c>
      <c r="W949" s="53" t="s">
        <v>74</v>
      </c>
      <c r="X949" s="53" t="s">
        <v>74</v>
      </c>
      <c r="Y949" s="53" t="s">
        <v>74</v>
      </c>
      <c r="Z949" s="53" t="s">
        <v>74</v>
      </c>
      <c r="AA949" s="53" t="s">
        <v>74</v>
      </c>
      <c r="AB949" s="53" t="s">
        <v>74</v>
      </c>
      <c r="AC949" s="53" t="s">
        <v>74</v>
      </c>
      <c r="AD949" s="53" t="s">
        <v>74</v>
      </c>
      <c r="AE949" s="53" t="s">
        <v>74</v>
      </c>
    </row>
    <row r="950" spans="1:31" x14ac:dyDescent="0.2">
      <c r="A950" s="48">
        <v>112152</v>
      </c>
      <c r="B950" s="49">
        <v>112152</v>
      </c>
      <c r="C950" s="57" t="s">
        <v>1020</v>
      </c>
      <c r="D950" s="51">
        <v>0</v>
      </c>
      <c r="E950" s="51">
        <v>0</v>
      </c>
      <c r="F950" s="51">
        <v>0</v>
      </c>
      <c r="G950" s="52">
        <v>0</v>
      </c>
      <c r="H950" s="52">
        <v>0</v>
      </c>
      <c r="I950" s="51">
        <v>0</v>
      </c>
      <c r="J950" s="51">
        <v>1.4789384615384615</v>
      </c>
      <c r="K950" s="53" t="s">
        <v>74</v>
      </c>
      <c r="L950" s="53" t="s">
        <v>74</v>
      </c>
      <c r="M950" s="53" t="s">
        <v>74</v>
      </c>
      <c r="N950" s="53" t="s">
        <v>74</v>
      </c>
      <c r="O950" s="53" t="s">
        <v>74</v>
      </c>
      <c r="P950" s="53" t="s">
        <v>74</v>
      </c>
      <c r="Q950" s="53" t="s">
        <v>74</v>
      </c>
      <c r="R950" s="53" t="s">
        <v>74</v>
      </c>
      <c r="S950" s="53" t="s">
        <v>74</v>
      </c>
      <c r="T950" s="53" t="s">
        <v>74</v>
      </c>
      <c r="U950" s="53" t="s">
        <v>74</v>
      </c>
      <c r="V950" s="53" t="s">
        <v>74</v>
      </c>
      <c r="W950" s="53" t="s">
        <v>74</v>
      </c>
      <c r="X950" s="53" t="s">
        <v>74</v>
      </c>
      <c r="Y950" s="53" t="s">
        <v>74</v>
      </c>
      <c r="Z950" s="53" t="s">
        <v>74</v>
      </c>
      <c r="AA950" s="53" t="s">
        <v>74</v>
      </c>
      <c r="AB950" s="53" t="s">
        <v>74</v>
      </c>
      <c r="AC950" s="53" t="s">
        <v>74</v>
      </c>
      <c r="AD950" s="53" t="s">
        <v>74</v>
      </c>
      <c r="AE950" s="53" t="s">
        <v>74</v>
      </c>
    </row>
    <row r="951" spans="1:31" x14ac:dyDescent="0.2">
      <c r="A951" s="48">
        <v>112185</v>
      </c>
      <c r="B951" s="49">
        <v>112185</v>
      </c>
      <c r="C951" s="50" t="s">
        <v>1021</v>
      </c>
      <c r="D951" s="51">
        <v>0</v>
      </c>
      <c r="E951" s="51">
        <v>0</v>
      </c>
      <c r="F951" s="51">
        <v>0</v>
      </c>
      <c r="G951" s="52">
        <v>0</v>
      </c>
      <c r="H951" s="52">
        <v>0</v>
      </c>
      <c r="I951" s="51">
        <v>0</v>
      </c>
      <c r="J951" s="51">
        <v>0</v>
      </c>
      <c r="K951" s="53">
        <v>17.933336452333293</v>
      </c>
      <c r="L951" s="53">
        <v>7.1847891330546743</v>
      </c>
      <c r="M951" s="53">
        <v>47669.168131447448</v>
      </c>
      <c r="N951" s="53">
        <v>0.49532200443954238</v>
      </c>
      <c r="O951" s="53">
        <v>61.100045261239146</v>
      </c>
      <c r="P951" s="53">
        <v>61.100045261239138</v>
      </c>
      <c r="Q951" s="53" t="s">
        <v>73</v>
      </c>
      <c r="R951" s="53" t="s">
        <v>74</v>
      </c>
      <c r="S951" s="53" t="s">
        <v>74</v>
      </c>
      <c r="T951" s="53" t="s">
        <v>74</v>
      </c>
      <c r="U951" s="53" t="s">
        <v>74</v>
      </c>
      <c r="V951" s="53" t="s">
        <v>74</v>
      </c>
      <c r="W951" s="53" t="s">
        <v>74</v>
      </c>
      <c r="X951" s="53" t="s">
        <v>74</v>
      </c>
      <c r="Y951" s="53" t="s">
        <v>74</v>
      </c>
      <c r="Z951" s="53" t="s">
        <v>74</v>
      </c>
      <c r="AA951" s="53" t="s">
        <v>74</v>
      </c>
      <c r="AB951" s="53" t="s">
        <v>74</v>
      </c>
      <c r="AC951" s="53" t="s">
        <v>74</v>
      </c>
      <c r="AD951" s="53" t="s">
        <v>74</v>
      </c>
      <c r="AE951" s="53" t="s">
        <v>74</v>
      </c>
    </row>
    <row r="952" spans="1:31" x14ac:dyDescent="0.2">
      <c r="A952" s="48">
        <v>112209</v>
      </c>
      <c r="B952" s="49">
        <v>112209</v>
      </c>
      <c r="C952" s="50" t="s">
        <v>1022</v>
      </c>
      <c r="D952" s="51">
        <v>0</v>
      </c>
      <c r="E952" s="51">
        <v>0</v>
      </c>
      <c r="F952" s="51">
        <v>0</v>
      </c>
      <c r="G952" s="52">
        <v>0</v>
      </c>
      <c r="H952" s="52">
        <v>0</v>
      </c>
      <c r="I952" s="51">
        <v>0</v>
      </c>
      <c r="J952" s="51">
        <v>0</v>
      </c>
      <c r="K952" s="53">
        <v>8.8991348589907098</v>
      </c>
      <c r="L952" s="53">
        <v>7.6489969145972889</v>
      </c>
      <c r="M952" s="53">
        <v>3466.0771745305315</v>
      </c>
      <c r="N952" s="53">
        <v>0.29050945796029848</v>
      </c>
      <c r="O952" s="53">
        <v>28.004561054203503</v>
      </c>
      <c r="P952" s="53">
        <v>28.004561054203496</v>
      </c>
      <c r="Q952" s="53" t="s">
        <v>73</v>
      </c>
      <c r="R952" s="53" t="s">
        <v>74</v>
      </c>
      <c r="S952" s="53" t="s">
        <v>74</v>
      </c>
      <c r="T952" s="53" t="s">
        <v>74</v>
      </c>
      <c r="U952" s="53" t="s">
        <v>74</v>
      </c>
      <c r="V952" s="53" t="s">
        <v>74</v>
      </c>
      <c r="W952" s="53" t="s">
        <v>74</v>
      </c>
      <c r="X952" s="53" t="s">
        <v>74</v>
      </c>
      <c r="Y952" s="53" t="s">
        <v>74</v>
      </c>
      <c r="Z952" s="53" t="s">
        <v>74</v>
      </c>
      <c r="AA952" s="53" t="s">
        <v>74</v>
      </c>
      <c r="AB952" s="53" t="s">
        <v>74</v>
      </c>
      <c r="AC952" s="53" t="s">
        <v>74</v>
      </c>
      <c r="AD952" s="53" t="s">
        <v>74</v>
      </c>
      <c r="AE952" s="53" t="s">
        <v>74</v>
      </c>
    </row>
    <row r="953" spans="1:31" x14ac:dyDescent="0.2">
      <c r="A953" s="48">
        <v>112243</v>
      </c>
      <c r="B953" s="49">
        <v>112243</v>
      </c>
      <c r="C953" s="50" t="s">
        <v>1023</v>
      </c>
      <c r="D953" s="51">
        <v>0</v>
      </c>
      <c r="E953" s="51">
        <v>0</v>
      </c>
      <c r="F953" s="51">
        <v>0</v>
      </c>
      <c r="G953" s="52">
        <v>0</v>
      </c>
      <c r="H953" s="52">
        <v>0</v>
      </c>
      <c r="I953" s="51">
        <v>0</v>
      </c>
      <c r="J953" s="51">
        <v>0</v>
      </c>
      <c r="K953" s="53">
        <v>6.1390425477305071</v>
      </c>
      <c r="L953" s="53">
        <v>2.5434663194353826</v>
      </c>
      <c r="M953" s="53">
        <v>296.91359947515451</v>
      </c>
      <c r="N953" s="53">
        <v>7.0379849540098337E-8</v>
      </c>
      <c r="O953" s="53">
        <v>23.6077924994893</v>
      </c>
      <c r="P953" s="53">
        <v>23.607792499489303</v>
      </c>
      <c r="Q953" s="53" t="s">
        <v>73</v>
      </c>
      <c r="R953" s="53" t="s">
        <v>74</v>
      </c>
      <c r="S953" s="53" t="s">
        <v>74</v>
      </c>
      <c r="T953" s="53" t="s">
        <v>74</v>
      </c>
      <c r="U953" s="53" t="s">
        <v>74</v>
      </c>
      <c r="V953" s="53" t="s">
        <v>74</v>
      </c>
      <c r="W953" s="53" t="s">
        <v>74</v>
      </c>
      <c r="X953" s="53" t="s">
        <v>74</v>
      </c>
      <c r="Y953" s="53" t="s">
        <v>74</v>
      </c>
      <c r="Z953" s="53" t="s">
        <v>74</v>
      </c>
      <c r="AA953" s="53" t="s">
        <v>74</v>
      </c>
      <c r="AB953" s="53" t="s">
        <v>74</v>
      </c>
      <c r="AC953" s="53" t="s">
        <v>74</v>
      </c>
      <c r="AD953" s="53" t="s">
        <v>74</v>
      </c>
      <c r="AE953" s="53" t="s">
        <v>74</v>
      </c>
    </row>
    <row r="954" spans="1:31" x14ac:dyDescent="0.2">
      <c r="A954" s="48">
        <v>112254</v>
      </c>
      <c r="B954" s="49">
        <v>112254</v>
      </c>
      <c r="C954" s="50" t="s">
        <v>1024</v>
      </c>
      <c r="D954" s="51">
        <v>0</v>
      </c>
      <c r="E954" s="51">
        <v>0</v>
      </c>
      <c r="F954" s="51">
        <v>0</v>
      </c>
      <c r="G954" s="52">
        <v>0</v>
      </c>
      <c r="H954" s="52">
        <v>0</v>
      </c>
      <c r="I954" s="51">
        <v>0</v>
      </c>
      <c r="J954" s="51">
        <v>2.0901794871794874</v>
      </c>
      <c r="K954" s="53">
        <v>0.80367244938161231</v>
      </c>
      <c r="L954" s="53">
        <v>0.66406145516181214</v>
      </c>
      <c r="M954" s="53">
        <v>80.357733811292292</v>
      </c>
      <c r="N954" s="53">
        <v>1.9136120116203534E-3</v>
      </c>
      <c r="O954" s="53">
        <v>11.21257423240713</v>
      </c>
      <c r="P954" s="53">
        <v>11.21257423240713</v>
      </c>
      <c r="Q954" s="53" t="s">
        <v>71</v>
      </c>
      <c r="R954" s="53" t="s">
        <v>74</v>
      </c>
      <c r="S954" s="53" t="s">
        <v>74</v>
      </c>
      <c r="T954" s="53" t="s">
        <v>74</v>
      </c>
      <c r="U954" s="53" t="s">
        <v>74</v>
      </c>
      <c r="V954" s="53" t="s">
        <v>74</v>
      </c>
      <c r="W954" s="53" t="s">
        <v>74</v>
      </c>
      <c r="X954" s="53" t="s">
        <v>74</v>
      </c>
      <c r="Y954" s="53" t="s">
        <v>74</v>
      </c>
      <c r="Z954" s="53" t="s">
        <v>74</v>
      </c>
      <c r="AA954" s="53" t="s">
        <v>74</v>
      </c>
      <c r="AB954" s="53" t="s">
        <v>74</v>
      </c>
      <c r="AC954" s="53" t="s">
        <v>74</v>
      </c>
      <c r="AD954" s="53" t="s">
        <v>74</v>
      </c>
      <c r="AE954" s="53" t="s">
        <v>74</v>
      </c>
    </row>
    <row r="955" spans="1:31" x14ac:dyDescent="0.2">
      <c r="A955" s="48">
        <v>112276</v>
      </c>
      <c r="B955" s="49">
        <v>112276</v>
      </c>
      <c r="C955" s="50" t="s">
        <v>1025</v>
      </c>
      <c r="D955" s="51">
        <v>0</v>
      </c>
      <c r="E955" s="51">
        <v>0</v>
      </c>
      <c r="F955" s="51">
        <v>0</v>
      </c>
      <c r="G955" s="52">
        <v>0</v>
      </c>
      <c r="H955" s="52">
        <v>0</v>
      </c>
      <c r="I955" s="51">
        <v>0</v>
      </c>
      <c r="J955" s="51">
        <v>3.2534102564102558</v>
      </c>
      <c r="K955" s="53">
        <v>2.2213699333357682E-2</v>
      </c>
      <c r="L955" s="53">
        <v>1.9656157454164953E-2</v>
      </c>
      <c r="M955" s="53">
        <v>0.38732821782463411</v>
      </c>
      <c r="N955" s="53">
        <v>8.459234894130866E-9</v>
      </c>
      <c r="O955" s="53">
        <v>9.1847165633655095E-2</v>
      </c>
      <c r="P955" s="53">
        <v>9.1847165633655081E-2</v>
      </c>
      <c r="Q955" s="53" t="s">
        <v>73</v>
      </c>
      <c r="R955" s="53" t="s">
        <v>74</v>
      </c>
      <c r="S955" s="53" t="s">
        <v>74</v>
      </c>
      <c r="T955" s="53" t="s">
        <v>74</v>
      </c>
      <c r="U955" s="53" t="s">
        <v>74</v>
      </c>
      <c r="V955" s="53" t="s">
        <v>74</v>
      </c>
      <c r="W955" s="53" t="s">
        <v>74</v>
      </c>
      <c r="X955" s="53" t="s">
        <v>74</v>
      </c>
      <c r="Y955" s="53" t="s">
        <v>74</v>
      </c>
      <c r="Z955" s="53" t="s">
        <v>74</v>
      </c>
      <c r="AA955" s="53" t="s">
        <v>74</v>
      </c>
      <c r="AB955" s="53" t="s">
        <v>74</v>
      </c>
      <c r="AC955" s="53" t="s">
        <v>74</v>
      </c>
      <c r="AD955" s="53" t="s">
        <v>74</v>
      </c>
      <c r="AE955" s="53" t="s">
        <v>74</v>
      </c>
    </row>
    <row r="956" spans="1:31" x14ac:dyDescent="0.2">
      <c r="A956" s="48">
        <v>112298</v>
      </c>
      <c r="B956" s="49">
        <v>112298</v>
      </c>
      <c r="C956" s="50" t="s">
        <v>1026</v>
      </c>
      <c r="D956" s="51">
        <v>0</v>
      </c>
      <c r="E956" s="51">
        <v>0</v>
      </c>
      <c r="F956" s="51">
        <v>0</v>
      </c>
      <c r="G956" s="52">
        <v>0</v>
      </c>
      <c r="H956" s="52">
        <v>0</v>
      </c>
      <c r="I956" s="51">
        <v>0</v>
      </c>
      <c r="J956" s="51">
        <v>0</v>
      </c>
      <c r="K956" s="53">
        <v>0.19980325298913973</v>
      </c>
      <c r="L956" s="53">
        <v>0.10332513386152054</v>
      </c>
      <c r="M956" s="53">
        <v>3017.8348559907131</v>
      </c>
      <c r="N956" s="53">
        <v>7.7164247534940974E-3</v>
      </c>
      <c r="O956" s="53">
        <v>4.1524657086939269</v>
      </c>
      <c r="P956" s="53">
        <v>4.1524657086939287</v>
      </c>
      <c r="Q956" s="53" t="s">
        <v>73</v>
      </c>
      <c r="R956" s="53" t="s">
        <v>74</v>
      </c>
      <c r="S956" s="53" t="s">
        <v>74</v>
      </c>
      <c r="T956" s="53" t="s">
        <v>74</v>
      </c>
      <c r="U956" s="53" t="s">
        <v>74</v>
      </c>
      <c r="V956" s="53" t="s">
        <v>74</v>
      </c>
      <c r="W956" s="53" t="s">
        <v>74</v>
      </c>
      <c r="X956" s="53" t="s">
        <v>74</v>
      </c>
      <c r="Y956" s="53" t="s">
        <v>74</v>
      </c>
      <c r="Z956" s="53" t="s">
        <v>74</v>
      </c>
      <c r="AA956" s="53" t="s">
        <v>74</v>
      </c>
      <c r="AB956" s="53" t="s">
        <v>74</v>
      </c>
      <c r="AC956" s="53" t="s">
        <v>74</v>
      </c>
      <c r="AD956" s="53" t="s">
        <v>74</v>
      </c>
      <c r="AE956" s="53" t="s">
        <v>74</v>
      </c>
    </row>
    <row r="957" spans="1:31" x14ac:dyDescent="0.2">
      <c r="A957" s="48">
        <v>112301</v>
      </c>
      <c r="B957" s="49">
        <v>112301</v>
      </c>
      <c r="C957" s="50" t="s">
        <v>1027</v>
      </c>
      <c r="D957" s="51">
        <v>0</v>
      </c>
      <c r="E957" s="51">
        <v>0</v>
      </c>
      <c r="F957" s="51">
        <v>0</v>
      </c>
      <c r="G957" s="52">
        <v>0</v>
      </c>
      <c r="H957" s="52">
        <v>0</v>
      </c>
      <c r="I957" s="51">
        <v>0</v>
      </c>
      <c r="J957" s="51">
        <v>1.0642974358974358</v>
      </c>
      <c r="K957" s="53">
        <v>9.0986293139588827</v>
      </c>
      <c r="L957" s="53">
        <v>8.5317192675999252</v>
      </c>
      <c r="M957" s="53">
        <v>1424.1481411631116</v>
      </c>
      <c r="N957" s="53">
        <v>0.16203255963330215</v>
      </c>
      <c r="O957" s="53">
        <v>15.422988768741105</v>
      </c>
      <c r="P957" s="53">
        <v>15.422988768741112</v>
      </c>
      <c r="Q957" s="53" t="s">
        <v>71</v>
      </c>
      <c r="R957" s="53" t="s">
        <v>74</v>
      </c>
      <c r="S957" s="53" t="s">
        <v>74</v>
      </c>
      <c r="T957" s="53" t="s">
        <v>74</v>
      </c>
      <c r="U957" s="53" t="s">
        <v>74</v>
      </c>
      <c r="V957" s="53" t="s">
        <v>74</v>
      </c>
      <c r="W957" s="53" t="s">
        <v>74</v>
      </c>
      <c r="X957" s="53" t="s">
        <v>74</v>
      </c>
      <c r="Y957" s="53" t="s">
        <v>74</v>
      </c>
      <c r="Z957" s="53" t="s">
        <v>74</v>
      </c>
      <c r="AA957" s="53" t="s">
        <v>74</v>
      </c>
      <c r="AB957" s="53" t="s">
        <v>74</v>
      </c>
      <c r="AC957" s="53" t="s">
        <v>74</v>
      </c>
      <c r="AD957" s="53" t="s">
        <v>74</v>
      </c>
      <c r="AE957" s="53" t="s">
        <v>74</v>
      </c>
    </row>
    <row r="958" spans="1:31" x14ac:dyDescent="0.2">
      <c r="A958" s="48">
        <v>112345</v>
      </c>
      <c r="B958" s="49">
        <v>112345</v>
      </c>
      <c r="C958" s="50" t="s">
        <v>1028</v>
      </c>
      <c r="D958" s="51">
        <v>0</v>
      </c>
      <c r="E958" s="51">
        <v>0</v>
      </c>
      <c r="F958" s="51">
        <v>0</v>
      </c>
      <c r="G958" s="52">
        <v>0</v>
      </c>
      <c r="H958" s="52">
        <v>0</v>
      </c>
      <c r="I958" s="51">
        <v>0</v>
      </c>
      <c r="J958" s="51">
        <v>2.3868717948717948</v>
      </c>
      <c r="K958" s="53">
        <v>0.11909618994207506</v>
      </c>
      <c r="L958" s="53">
        <v>8.8220584182993653E-2</v>
      </c>
      <c r="M958" s="53">
        <v>3.619748382018193</v>
      </c>
      <c r="N958" s="53">
        <v>6.0013729901725657E-7</v>
      </c>
      <c r="O958" s="53">
        <v>0.61788369345716754</v>
      </c>
      <c r="P958" s="53">
        <v>0.61788369345716754</v>
      </c>
      <c r="Q958" s="53" t="s">
        <v>71</v>
      </c>
      <c r="R958" s="53" t="s">
        <v>74</v>
      </c>
      <c r="S958" s="53" t="s">
        <v>74</v>
      </c>
      <c r="T958" s="53" t="s">
        <v>74</v>
      </c>
      <c r="U958" s="53" t="s">
        <v>74</v>
      </c>
      <c r="V958" s="53" t="s">
        <v>74</v>
      </c>
      <c r="W958" s="53" t="s">
        <v>74</v>
      </c>
      <c r="X958" s="53" t="s">
        <v>74</v>
      </c>
      <c r="Y958" s="53" t="s">
        <v>74</v>
      </c>
      <c r="Z958" s="53" t="s">
        <v>74</v>
      </c>
      <c r="AA958" s="53" t="s">
        <v>74</v>
      </c>
      <c r="AB958" s="53" t="s">
        <v>74</v>
      </c>
      <c r="AC958" s="53" t="s">
        <v>74</v>
      </c>
      <c r="AD958" s="53" t="s">
        <v>74</v>
      </c>
      <c r="AE958" s="53" t="s">
        <v>74</v>
      </c>
    </row>
    <row r="959" spans="1:31" x14ac:dyDescent="0.2">
      <c r="A959" s="48">
        <v>112356</v>
      </c>
      <c r="B959" s="49">
        <v>112356</v>
      </c>
      <c r="C959" s="50" t="s">
        <v>1029</v>
      </c>
      <c r="D959" s="51">
        <v>0</v>
      </c>
      <c r="E959" s="51">
        <v>0</v>
      </c>
      <c r="F959" s="51">
        <v>0</v>
      </c>
      <c r="G959" s="52">
        <v>0</v>
      </c>
      <c r="H959" s="52">
        <v>0</v>
      </c>
      <c r="I959" s="51">
        <v>0</v>
      </c>
      <c r="J959" s="51">
        <v>2.5752564102564111</v>
      </c>
      <c r="K959" s="53">
        <v>0.36728936394119416</v>
      </c>
      <c r="L959" s="53">
        <v>0.32238334481612052</v>
      </c>
      <c r="M959" s="53">
        <v>6.7794263704998912</v>
      </c>
      <c r="N959" s="53">
        <v>3.8703521736515184E-7</v>
      </c>
      <c r="O959" s="53">
        <v>1.6070136602519485</v>
      </c>
      <c r="P959" s="53">
        <v>1.6070136602519483</v>
      </c>
      <c r="Q959" s="53" t="s">
        <v>71</v>
      </c>
      <c r="R959" s="53" t="s">
        <v>74</v>
      </c>
      <c r="S959" s="53" t="s">
        <v>74</v>
      </c>
      <c r="T959" s="53" t="s">
        <v>74</v>
      </c>
      <c r="U959" s="53" t="s">
        <v>74</v>
      </c>
      <c r="V959" s="53" t="s">
        <v>74</v>
      </c>
      <c r="W959" s="53" t="s">
        <v>74</v>
      </c>
      <c r="X959" s="53" t="s">
        <v>74</v>
      </c>
      <c r="Y959" s="53" t="s">
        <v>74</v>
      </c>
      <c r="Z959" s="53" t="s">
        <v>74</v>
      </c>
      <c r="AA959" s="53" t="s">
        <v>74</v>
      </c>
      <c r="AB959" s="53" t="s">
        <v>74</v>
      </c>
      <c r="AC959" s="53" t="s">
        <v>74</v>
      </c>
      <c r="AD959" s="53" t="s">
        <v>74</v>
      </c>
      <c r="AE959" s="53" t="s">
        <v>74</v>
      </c>
    </row>
    <row r="960" spans="1:31" x14ac:dyDescent="0.2">
      <c r="A960" s="48">
        <v>112367</v>
      </c>
      <c r="B960" s="49">
        <v>112367</v>
      </c>
      <c r="C960" s="50" t="s">
        <v>1030</v>
      </c>
      <c r="D960" s="51">
        <v>0</v>
      </c>
      <c r="E960" s="51">
        <v>0</v>
      </c>
      <c r="F960" s="51">
        <v>0</v>
      </c>
      <c r="G960" s="52">
        <v>0</v>
      </c>
      <c r="H960" s="52">
        <v>0</v>
      </c>
      <c r="I960" s="51">
        <v>0</v>
      </c>
      <c r="J960" s="51">
        <v>0</v>
      </c>
      <c r="K960" s="53">
        <v>0.15261746090688633</v>
      </c>
      <c r="L960" s="53">
        <v>0.1339289969699673</v>
      </c>
      <c r="M960" s="53">
        <v>2.8284685658236728</v>
      </c>
      <c r="N960" s="53">
        <v>2.376482927091931E-5</v>
      </c>
      <c r="O960" s="53">
        <v>0.63241367298504292</v>
      </c>
      <c r="P960" s="53">
        <v>0.63241367298504281</v>
      </c>
      <c r="Q960" s="53" t="s">
        <v>73</v>
      </c>
      <c r="R960" s="53" t="s">
        <v>74</v>
      </c>
      <c r="S960" s="53" t="s">
        <v>74</v>
      </c>
      <c r="T960" s="53" t="s">
        <v>74</v>
      </c>
      <c r="U960" s="53" t="s">
        <v>74</v>
      </c>
      <c r="V960" s="53" t="s">
        <v>74</v>
      </c>
      <c r="W960" s="53" t="s">
        <v>74</v>
      </c>
      <c r="X960" s="53" t="s">
        <v>74</v>
      </c>
      <c r="Y960" s="53" t="s">
        <v>74</v>
      </c>
      <c r="Z960" s="53" t="s">
        <v>74</v>
      </c>
      <c r="AA960" s="53" t="s">
        <v>74</v>
      </c>
      <c r="AB960" s="53" t="s">
        <v>74</v>
      </c>
      <c r="AC960" s="53" t="s">
        <v>74</v>
      </c>
      <c r="AD960" s="53" t="s">
        <v>74</v>
      </c>
      <c r="AE960" s="53" t="s">
        <v>74</v>
      </c>
    </row>
    <row r="961" spans="1:31" x14ac:dyDescent="0.2">
      <c r="A961" s="48">
        <v>112378</v>
      </c>
      <c r="B961" s="49">
        <v>112378</v>
      </c>
      <c r="C961" s="50" t="s">
        <v>1031</v>
      </c>
      <c r="D961" s="51">
        <v>0</v>
      </c>
      <c r="E961" s="51">
        <v>0</v>
      </c>
      <c r="F961" s="51">
        <v>0</v>
      </c>
      <c r="G961" s="52">
        <v>0</v>
      </c>
      <c r="H961" s="52">
        <v>0</v>
      </c>
      <c r="I961" s="51">
        <v>0</v>
      </c>
      <c r="J961" s="51">
        <v>0</v>
      </c>
      <c r="K961" s="53">
        <v>4.0234616919025843</v>
      </c>
      <c r="L961" s="53">
        <v>3.7985227048563339</v>
      </c>
      <c r="M961" s="53">
        <v>462.63140567291788</v>
      </c>
      <c r="N961" s="53">
        <v>4.6090460945872783E-2</v>
      </c>
      <c r="O961" s="53">
        <v>10.283912374165888</v>
      </c>
      <c r="P961" s="53">
        <v>10.283912374165887</v>
      </c>
      <c r="Q961" s="53" t="s">
        <v>73</v>
      </c>
      <c r="R961" s="53" t="s">
        <v>74</v>
      </c>
      <c r="S961" s="53" t="s">
        <v>74</v>
      </c>
      <c r="T961" s="53" t="s">
        <v>74</v>
      </c>
      <c r="U961" s="53" t="s">
        <v>74</v>
      </c>
      <c r="V961" s="53" t="s">
        <v>74</v>
      </c>
      <c r="W961" s="53" t="s">
        <v>74</v>
      </c>
      <c r="X961" s="53" t="s">
        <v>74</v>
      </c>
      <c r="Y961" s="53" t="s">
        <v>74</v>
      </c>
      <c r="Z961" s="53" t="s">
        <v>74</v>
      </c>
      <c r="AA961" s="53" t="s">
        <v>74</v>
      </c>
      <c r="AB961" s="53" t="s">
        <v>74</v>
      </c>
      <c r="AC961" s="53" t="s">
        <v>74</v>
      </c>
      <c r="AD961" s="53" t="s">
        <v>74</v>
      </c>
      <c r="AE961" s="53" t="s">
        <v>74</v>
      </c>
    </row>
    <row r="962" spans="1:31" x14ac:dyDescent="0.2">
      <c r="A962" s="48">
        <v>112390</v>
      </c>
      <c r="B962" s="49">
        <v>112390</v>
      </c>
      <c r="C962" s="57" t="s">
        <v>1032</v>
      </c>
      <c r="D962" s="51">
        <v>0</v>
      </c>
      <c r="E962" s="51">
        <v>0</v>
      </c>
      <c r="F962" s="51">
        <v>0</v>
      </c>
      <c r="G962" s="52">
        <v>0</v>
      </c>
      <c r="H962" s="52">
        <v>0</v>
      </c>
      <c r="I962" s="51">
        <v>0</v>
      </c>
      <c r="J962" s="51">
        <v>0.4428717948717949</v>
      </c>
      <c r="K962" s="53" t="s">
        <v>74</v>
      </c>
      <c r="L962" s="53" t="s">
        <v>74</v>
      </c>
      <c r="M962" s="53" t="s">
        <v>74</v>
      </c>
      <c r="N962" s="53" t="s">
        <v>74</v>
      </c>
      <c r="O962" s="53" t="s">
        <v>74</v>
      </c>
      <c r="P962" s="53" t="s">
        <v>74</v>
      </c>
      <c r="Q962" s="53" t="s">
        <v>74</v>
      </c>
      <c r="R962" s="53" t="s">
        <v>74</v>
      </c>
      <c r="S962" s="53" t="s">
        <v>74</v>
      </c>
      <c r="T962" s="53" t="s">
        <v>74</v>
      </c>
      <c r="U962" s="53" t="s">
        <v>74</v>
      </c>
      <c r="V962" s="53" t="s">
        <v>74</v>
      </c>
      <c r="W962" s="53" t="s">
        <v>74</v>
      </c>
      <c r="X962" s="53" t="s">
        <v>74</v>
      </c>
      <c r="Y962" s="53" t="s">
        <v>74</v>
      </c>
      <c r="Z962" s="53" t="s">
        <v>74</v>
      </c>
      <c r="AA962" s="53" t="s">
        <v>74</v>
      </c>
      <c r="AB962" s="53" t="s">
        <v>74</v>
      </c>
      <c r="AC962" s="53" t="s">
        <v>74</v>
      </c>
      <c r="AD962" s="53" t="s">
        <v>74</v>
      </c>
      <c r="AE962" s="53" t="s">
        <v>74</v>
      </c>
    </row>
    <row r="963" spans="1:31" x14ac:dyDescent="0.2">
      <c r="A963" s="48">
        <v>112403</v>
      </c>
      <c r="B963" s="49">
        <v>112403</v>
      </c>
      <c r="C963" s="57" t="s">
        <v>1033</v>
      </c>
      <c r="D963" s="51">
        <v>0</v>
      </c>
      <c r="E963" s="51">
        <v>0</v>
      </c>
      <c r="F963" s="51">
        <v>0</v>
      </c>
      <c r="G963" s="52">
        <v>0</v>
      </c>
      <c r="H963" s="52">
        <v>0</v>
      </c>
      <c r="I963" s="51">
        <v>0</v>
      </c>
      <c r="J963" s="51">
        <v>0.5549794871794872</v>
      </c>
      <c r="K963" s="53" t="s">
        <v>74</v>
      </c>
      <c r="L963" s="53" t="s">
        <v>74</v>
      </c>
      <c r="M963" s="53" t="s">
        <v>74</v>
      </c>
      <c r="N963" s="53" t="s">
        <v>74</v>
      </c>
      <c r="O963" s="53" t="s">
        <v>74</v>
      </c>
      <c r="P963" s="53" t="s">
        <v>74</v>
      </c>
      <c r="Q963" s="53" t="s">
        <v>74</v>
      </c>
      <c r="R963" s="53" t="s">
        <v>74</v>
      </c>
      <c r="S963" s="53" t="s">
        <v>74</v>
      </c>
      <c r="T963" s="53" t="s">
        <v>74</v>
      </c>
      <c r="U963" s="53" t="s">
        <v>74</v>
      </c>
      <c r="V963" s="53" t="s">
        <v>74</v>
      </c>
      <c r="W963" s="53" t="s">
        <v>74</v>
      </c>
      <c r="X963" s="53" t="s">
        <v>74</v>
      </c>
      <c r="Y963" s="53" t="s">
        <v>74</v>
      </c>
      <c r="Z963" s="53" t="s">
        <v>74</v>
      </c>
      <c r="AA963" s="53" t="s">
        <v>74</v>
      </c>
      <c r="AB963" s="53" t="s">
        <v>74</v>
      </c>
      <c r="AC963" s="53" t="s">
        <v>74</v>
      </c>
      <c r="AD963" s="53" t="s">
        <v>74</v>
      </c>
      <c r="AE963" s="53" t="s">
        <v>74</v>
      </c>
    </row>
    <row r="964" spans="1:31" x14ac:dyDescent="0.2">
      <c r="A964" s="48">
        <v>112414</v>
      </c>
      <c r="B964" s="49">
        <v>112414</v>
      </c>
      <c r="C964" s="57" t="s">
        <v>1034</v>
      </c>
      <c r="D964" s="51">
        <v>0</v>
      </c>
      <c r="E964" s="51">
        <v>0</v>
      </c>
      <c r="F964" s="51">
        <v>0</v>
      </c>
      <c r="G964" s="52">
        <v>0</v>
      </c>
      <c r="H964" s="52">
        <v>0</v>
      </c>
      <c r="I964" s="51">
        <v>0</v>
      </c>
      <c r="J964" s="51">
        <v>1.6449358974358967</v>
      </c>
      <c r="K964" s="53" t="s">
        <v>74</v>
      </c>
      <c r="L964" s="53" t="s">
        <v>74</v>
      </c>
      <c r="M964" s="53" t="s">
        <v>74</v>
      </c>
      <c r="N964" s="53" t="s">
        <v>74</v>
      </c>
      <c r="O964" s="53" t="s">
        <v>74</v>
      </c>
      <c r="P964" s="53" t="s">
        <v>74</v>
      </c>
      <c r="Q964" s="53" t="s">
        <v>74</v>
      </c>
      <c r="R964" s="53" t="s">
        <v>74</v>
      </c>
      <c r="S964" s="53" t="s">
        <v>74</v>
      </c>
      <c r="T964" s="53" t="s">
        <v>74</v>
      </c>
      <c r="U964" s="53" t="s">
        <v>74</v>
      </c>
      <c r="V964" s="53" t="s">
        <v>74</v>
      </c>
      <c r="W964" s="53" t="s">
        <v>74</v>
      </c>
      <c r="X964" s="53" t="s">
        <v>74</v>
      </c>
      <c r="Y964" s="53" t="s">
        <v>74</v>
      </c>
      <c r="Z964" s="53" t="s">
        <v>74</v>
      </c>
      <c r="AA964" s="53" t="s">
        <v>74</v>
      </c>
      <c r="AB964" s="53" t="s">
        <v>74</v>
      </c>
      <c r="AC964" s="53" t="s">
        <v>74</v>
      </c>
      <c r="AD964" s="53" t="s">
        <v>74</v>
      </c>
      <c r="AE964" s="53" t="s">
        <v>74</v>
      </c>
    </row>
    <row r="965" spans="1:31" x14ac:dyDescent="0.2">
      <c r="A965" s="48">
        <v>112425</v>
      </c>
      <c r="B965" s="49">
        <v>112425</v>
      </c>
      <c r="C965" s="50" t="s">
        <v>1035</v>
      </c>
      <c r="D965" s="51">
        <v>0</v>
      </c>
      <c r="E965" s="51">
        <v>0</v>
      </c>
      <c r="F965" s="51">
        <v>0</v>
      </c>
      <c r="G965" s="52">
        <v>0</v>
      </c>
      <c r="H965" s="52">
        <v>0</v>
      </c>
      <c r="I965" s="51">
        <v>0</v>
      </c>
      <c r="J965" s="51">
        <v>0</v>
      </c>
      <c r="K965" s="53">
        <v>30.25100845458827</v>
      </c>
      <c r="L965" s="53">
        <v>27.672193372366628</v>
      </c>
      <c r="M965" s="53">
        <v>4135.6446250612835</v>
      </c>
      <c r="N965" s="53">
        <v>0.31075438311379427</v>
      </c>
      <c r="O965" s="53">
        <v>71.967085906815242</v>
      </c>
      <c r="P965" s="53">
        <v>71.967085906815257</v>
      </c>
      <c r="Q965" s="53" t="s">
        <v>71</v>
      </c>
      <c r="R965" s="53" t="s">
        <v>74</v>
      </c>
      <c r="S965" s="53" t="s">
        <v>74</v>
      </c>
      <c r="T965" s="53" t="s">
        <v>74</v>
      </c>
      <c r="U965" s="53" t="s">
        <v>74</v>
      </c>
      <c r="V965" s="53" t="s">
        <v>74</v>
      </c>
      <c r="W965" s="53" t="s">
        <v>74</v>
      </c>
      <c r="X965" s="53" t="s">
        <v>74</v>
      </c>
      <c r="Y965" s="53" t="s">
        <v>74</v>
      </c>
      <c r="Z965" s="53" t="s">
        <v>74</v>
      </c>
      <c r="AA965" s="53" t="s">
        <v>74</v>
      </c>
      <c r="AB965" s="53" t="s">
        <v>74</v>
      </c>
      <c r="AC965" s="53" t="s">
        <v>74</v>
      </c>
      <c r="AD965" s="53" t="s">
        <v>74</v>
      </c>
      <c r="AE965" s="53" t="s">
        <v>74</v>
      </c>
    </row>
    <row r="966" spans="1:31" x14ac:dyDescent="0.2">
      <c r="A966" s="48">
        <v>112505</v>
      </c>
      <c r="B966" s="49">
        <v>112505</v>
      </c>
      <c r="C966" s="57" t="s">
        <v>1036</v>
      </c>
      <c r="D966" s="51">
        <v>0</v>
      </c>
      <c r="E966" s="51">
        <v>0</v>
      </c>
      <c r="F966" s="51">
        <v>0</v>
      </c>
      <c r="G966" s="52">
        <v>0</v>
      </c>
      <c r="H966" s="52">
        <v>0</v>
      </c>
      <c r="I966" s="51">
        <v>0</v>
      </c>
      <c r="J966" s="51">
        <v>2.4620512820512821</v>
      </c>
      <c r="K966" s="53" t="s">
        <v>74</v>
      </c>
      <c r="L966" s="53" t="s">
        <v>74</v>
      </c>
      <c r="M966" s="53" t="s">
        <v>74</v>
      </c>
      <c r="N966" s="53" t="s">
        <v>74</v>
      </c>
      <c r="O966" s="53" t="s">
        <v>74</v>
      </c>
      <c r="P966" s="53" t="s">
        <v>74</v>
      </c>
      <c r="Q966" s="53" t="s">
        <v>74</v>
      </c>
      <c r="R966" s="53" t="s">
        <v>74</v>
      </c>
      <c r="S966" s="53" t="s">
        <v>74</v>
      </c>
      <c r="T966" s="53" t="s">
        <v>74</v>
      </c>
      <c r="U966" s="53" t="s">
        <v>74</v>
      </c>
      <c r="V966" s="53" t="s">
        <v>74</v>
      </c>
      <c r="W966" s="53" t="s">
        <v>74</v>
      </c>
      <c r="X966" s="53" t="s">
        <v>74</v>
      </c>
      <c r="Y966" s="53" t="s">
        <v>74</v>
      </c>
      <c r="Z966" s="53" t="s">
        <v>74</v>
      </c>
      <c r="AA966" s="53" t="s">
        <v>74</v>
      </c>
      <c r="AB966" s="53" t="s">
        <v>74</v>
      </c>
      <c r="AC966" s="53" t="s">
        <v>74</v>
      </c>
      <c r="AD966" s="53" t="s">
        <v>74</v>
      </c>
      <c r="AE966" s="53" t="s">
        <v>74</v>
      </c>
    </row>
    <row r="967" spans="1:31" x14ac:dyDescent="0.2">
      <c r="A967" s="48">
        <v>112527</v>
      </c>
      <c r="B967" s="49">
        <v>112527</v>
      </c>
      <c r="C967" s="50" t="s">
        <v>1037</v>
      </c>
      <c r="D967" s="51">
        <v>0</v>
      </c>
      <c r="E967" s="51">
        <v>0</v>
      </c>
      <c r="F967" s="51">
        <v>0</v>
      </c>
      <c r="G967" s="52">
        <v>0</v>
      </c>
      <c r="H967" s="52">
        <v>0</v>
      </c>
      <c r="I967" s="51">
        <v>0</v>
      </c>
      <c r="J967" s="51">
        <v>0</v>
      </c>
      <c r="K967" s="53">
        <v>29.634591172444438</v>
      </c>
      <c r="L967" s="53">
        <v>10.704553061949763</v>
      </c>
      <c r="M967" s="53">
        <v>265945.84383549838</v>
      </c>
      <c r="N967" s="53">
        <v>0.67961538031851554</v>
      </c>
      <c r="O967" s="53">
        <v>163.05569324850003</v>
      </c>
      <c r="P967" s="53">
        <v>163.05569324849998</v>
      </c>
      <c r="Q967" s="53" t="s">
        <v>73</v>
      </c>
      <c r="R967" s="53" t="s">
        <v>74</v>
      </c>
      <c r="S967" s="53" t="s">
        <v>74</v>
      </c>
      <c r="T967" s="53" t="s">
        <v>74</v>
      </c>
      <c r="U967" s="53" t="s">
        <v>74</v>
      </c>
      <c r="V967" s="53" t="s">
        <v>74</v>
      </c>
      <c r="W967" s="53" t="s">
        <v>74</v>
      </c>
      <c r="X967" s="53" t="s">
        <v>74</v>
      </c>
      <c r="Y967" s="53" t="s">
        <v>74</v>
      </c>
      <c r="Z967" s="53" t="s">
        <v>74</v>
      </c>
      <c r="AA967" s="53" t="s">
        <v>74</v>
      </c>
      <c r="AB967" s="53" t="s">
        <v>74</v>
      </c>
      <c r="AC967" s="53" t="s">
        <v>74</v>
      </c>
      <c r="AD967" s="53" t="s">
        <v>74</v>
      </c>
      <c r="AE967" s="53" t="s">
        <v>74</v>
      </c>
    </row>
    <row r="968" spans="1:31" x14ac:dyDescent="0.2">
      <c r="A968" s="48">
        <v>112538</v>
      </c>
      <c r="B968" s="49">
        <v>112538</v>
      </c>
      <c r="C968" s="50" t="s">
        <v>1038</v>
      </c>
      <c r="D968" s="51">
        <v>0</v>
      </c>
      <c r="E968" s="51">
        <v>0</v>
      </c>
      <c r="F968" s="51">
        <v>0</v>
      </c>
      <c r="G968" s="52">
        <v>0</v>
      </c>
      <c r="H968" s="52">
        <v>0</v>
      </c>
      <c r="I968" s="51">
        <v>0</v>
      </c>
      <c r="J968" s="51">
        <v>0</v>
      </c>
      <c r="K968" s="53">
        <v>26.4156088389256</v>
      </c>
      <c r="L968" s="53">
        <v>20.311422592794802</v>
      </c>
      <c r="M968" s="53">
        <v>3749.9790522807189</v>
      </c>
      <c r="N968" s="53">
        <v>0.47845104200818084</v>
      </c>
      <c r="O968" s="53">
        <v>9.7034590746483218</v>
      </c>
      <c r="P968" s="53">
        <v>9.7034590746483236</v>
      </c>
      <c r="Q968" s="53" t="s">
        <v>71</v>
      </c>
      <c r="R968" s="53" t="s">
        <v>74</v>
      </c>
      <c r="S968" s="53" t="s">
        <v>74</v>
      </c>
      <c r="T968" s="53" t="s">
        <v>74</v>
      </c>
      <c r="U968" s="53" t="s">
        <v>74</v>
      </c>
      <c r="V968" s="53" t="s">
        <v>74</v>
      </c>
      <c r="W968" s="53" t="s">
        <v>74</v>
      </c>
      <c r="X968" s="53" t="s">
        <v>74</v>
      </c>
      <c r="Y968" s="53" t="s">
        <v>74</v>
      </c>
      <c r="Z968" s="53" t="s">
        <v>74</v>
      </c>
      <c r="AA968" s="53" t="s">
        <v>74</v>
      </c>
      <c r="AB968" s="53" t="s">
        <v>74</v>
      </c>
      <c r="AC968" s="53" t="s">
        <v>74</v>
      </c>
      <c r="AD968" s="53" t="s">
        <v>74</v>
      </c>
      <c r="AE968" s="53" t="s">
        <v>74</v>
      </c>
    </row>
    <row r="969" spans="1:31" x14ac:dyDescent="0.2">
      <c r="A969" s="48">
        <v>112561</v>
      </c>
      <c r="B969" s="49">
        <v>112561</v>
      </c>
      <c r="C969" s="50" t="s">
        <v>1039</v>
      </c>
      <c r="D969" s="51">
        <v>0</v>
      </c>
      <c r="E969" s="51">
        <v>0</v>
      </c>
      <c r="F969" s="51">
        <v>0</v>
      </c>
      <c r="G969" s="52">
        <v>0</v>
      </c>
      <c r="H969" s="52">
        <v>0</v>
      </c>
      <c r="I969" s="51">
        <v>0</v>
      </c>
      <c r="J969" s="51">
        <v>0</v>
      </c>
      <c r="K969" s="53">
        <v>91.34639624276619</v>
      </c>
      <c r="L969" s="53">
        <v>60.341056966822421</v>
      </c>
      <c r="M969" s="53">
        <v>3498.1700639240698</v>
      </c>
      <c r="N969" s="53">
        <v>9.2212250867513175E-3</v>
      </c>
      <c r="O969" s="53">
        <v>465.70537870793055</v>
      </c>
      <c r="P969" s="53">
        <v>465.70537870793038</v>
      </c>
      <c r="Q969" s="53" t="s">
        <v>73</v>
      </c>
      <c r="R969" s="53" t="s">
        <v>74</v>
      </c>
      <c r="S969" s="53" t="s">
        <v>74</v>
      </c>
      <c r="T969" s="53" t="s">
        <v>74</v>
      </c>
      <c r="U969" s="53" t="s">
        <v>74</v>
      </c>
      <c r="V969" s="53" t="s">
        <v>74</v>
      </c>
      <c r="W969" s="53" t="s">
        <v>74</v>
      </c>
      <c r="X969" s="53" t="s">
        <v>74</v>
      </c>
      <c r="Y969" s="53" t="s">
        <v>74</v>
      </c>
      <c r="Z969" s="53" t="s">
        <v>74</v>
      </c>
      <c r="AA969" s="53" t="s">
        <v>74</v>
      </c>
      <c r="AB969" s="53" t="s">
        <v>74</v>
      </c>
      <c r="AC969" s="53" t="s">
        <v>74</v>
      </c>
      <c r="AD969" s="53" t="s">
        <v>74</v>
      </c>
      <c r="AE969" s="53" t="s">
        <v>74</v>
      </c>
    </row>
    <row r="970" spans="1:31" x14ac:dyDescent="0.2">
      <c r="A970" s="48">
        <v>112572</v>
      </c>
      <c r="B970" s="49">
        <v>112572</v>
      </c>
      <c r="C970" s="50" t="s">
        <v>1040</v>
      </c>
      <c r="D970" s="51">
        <v>0</v>
      </c>
      <c r="E970" s="51">
        <v>0</v>
      </c>
      <c r="F970" s="51">
        <v>0</v>
      </c>
      <c r="G970" s="52">
        <v>0</v>
      </c>
      <c r="H970" s="52">
        <v>0</v>
      </c>
      <c r="I970" s="51">
        <v>0</v>
      </c>
      <c r="J970" s="51">
        <v>0</v>
      </c>
      <c r="K970" s="53">
        <v>10.031619968423779</v>
      </c>
      <c r="L970" s="53">
        <v>2.6876872630265818</v>
      </c>
      <c r="M970" s="53">
        <v>527.69723861827754</v>
      </c>
      <c r="N970" s="53">
        <v>1.2503939101789407E-10</v>
      </c>
      <c r="O970" s="53">
        <v>21.278208374537058</v>
      </c>
      <c r="P970" s="53">
        <v>21.278208374537058</v>
      </c>
      <c r="Q970" s="53" t="s">
        <v>73</v>
      </c>
      <c r="R970" s="53" t="s">
        <v>74</v>
      </c>
      <c r="S970" s="53" t="s">
        <v>74</v>
      </c>
      <c r="T970" s="53" t="s">
        <v>74</v>
      </c>
      <c r="U970" s="53" t="s">
        <v>74</v>
      </c>
      <c r="V970" s="53" t="s">
        <v>74</v>
      </c>
      <c r="W970" s="53" t="s">
        <v>74</v>
      </c>
      <c r="X970" s="53" t="s">
        <v>74</v>
      </c>
      <c r="Y970" s="53" t="s">
        <v>74</v>
      </c>
      <c r="Z970" s="53" t="s">
        <v>74</v>
      </c>
      <c r="AA970" s="53" t="s">
        <v>74</v>
      </c>
      <c r="AB970" s="53" t="s">
        <v>74</v>
      </c>
      <c r="AC970" s="53" t="s">
        <v>74</v>
      </c>
      <c r="AD970" s="53" t="s">
        <v>74</v>
      </c>
      <c r="AE970" s="53" t="s">
        <v>74</v>
      </c>
    </row>
    <row r="971" spans="1:31" x14ac:dyDescent="0.2">
      <c r="A971" s="48">
        <v>112594</v>
      </c>
      <c r="B971" s="49">
        <v>112594</v>
      </c>
      <c r="C971" s="57" t="s">
        <v>1041</v>
      </c>
      <c r="D971" s="51">
        <v>0</v>
      </c>
      <c r="E971" s="51">
        <v>0</v>
      </c>
      <c r="F971" s="51">
        <v>0</v>
      </c>
      <c r="G971" s="52">
        <v>0</v>
      </c>
      <c r="H971" s="52">
        <v>0</v>
      </c>
      <c r="I971" s="51">
        <v>0</v>
      </c>
      <c r="J971" s="51">
        <v>1.8385487179487181</v>
      </c>
      <c r="K971" s="53" t="s">
        <v>74</v>
      </c>
      <c r="L971" s="53" t="s">
        <v>74</v>
      </c>
      <c r="M971" s="53" t="s">
        <v>74</v>
      </c>
      <c r="N971" s="53" t="s">
        <v>74</v>
      </c>
      <c r="O971" s="53" t="s">
        <v>74</v>
      </c>
      <c r="P971" s="53" t="s">
        <v>74</v>
      </c>
      <c r="Q971" s="53" t="s">
        <v>74</v>
      </c>
      <c r="R971" s="53" t="s">
        <v>74</v>
      </c>
      <c r="S971" s="53" t="s">
        <v>74</v>
      </c>
      <c r="T971" s="53" t="s">
        <v>74</v>
      </c>
      <c r="U971" s="53" t="s">
        <v>74</v>
      </c>
      <c r="V971" s="53" t="s">
        <v>74</v>
      </c>
      <c r="W971" s="53" t="s">
        <v>74</v>
      </c>
      <c r="X971" s="53" t="s">
        <v>74</v>
      </c>
      <c r="Y971" s="53" t="s">
        <v>74</v>
      </c>
      <c r="Z971" s="53" t="s">
        <v>74</v>
      </c>
      <c r="AA971" s="53" t="s">
        <v>74</v>
      </c>
      <c r="AB971" s="53" t="s">
        <v>74</v>
      </c>
      <c r="AC971" s="53" t="s">
        <v>74</v>
      </c>
      <c r="AD971" s="53" t="s">
        <v>74</v>
      </c>
      <c r="AE971" s="53" t="s">
        <v>74</v>
      </c>
    </row>
    <row r="972" spans="1:31" x14ac:dyDescent="0.2">
      <c r="A972" s="48">
        <v>112607</v>
      </c>
      <c r="B972" s="49">
        <v>112607</v>
      </c>
      <c r="C972" s="50" t="s">
        <v>1042</v>
      </c>
      <c r="D972" s="51">
        <v>0</v>
      </c>
      <c r="E972" s="51">
        <v>0</v>
      </c>
      <c r="F972" s="51">
        <v>0</v>
      </c>
      <c r="G972" s="52">
        <v>0</v>
      </c>
      <c r="H972" s="52">
        <v>0</v>
      </c>
      <c r="I972" s="51">
        <v>0</v>
      </c>
      <c r="J972" s="51">
        <v>2.5082307692307695</v>
      </c>
      <c r="K972" s="53">
        <v>0.48005446260110801</v>
      </c>
      <c r="L972" s="53">
        <v>0.41326521196397087</v>
      </c>
      <c r="M972" s="53">
        <v>10.034279311837642</v>
      </c>
      <c r="N972" s="53">
        <v>7.4349187439524592E-9</v>
      </c>
      <c r="O972" s="53">
        <v>2.3798644496342725</v>
      </c>
      <c r="P972" s="53">
        <v>2.3798644496342729</v>
      </c>
      <c r="Q972" s="53" t="s">
        <v>71</v>
      </c>
      <c r="R972" s="53" t="s">
        <v>74</v>
      </c>
      <c r="S972" s="53" t="s">
        <v>74</v>
      </c>
      <c r="T972" s="53" t="s">
        <v>74</v>
      </c>
      <c r="U972" s="53" t="s">
        <v>74</v>
      </c>
      <c r="V972" s="53" t="s">
        <v>74</v>
      </c>
      <c r="W972" s="53" t="s">
        <v>74</v>
      </c>
      <c r="X972" s="53" t="s">
        <v>74</v>
      </c>
      <c r="Y972" s="53" t="s">
        <v>74</v>
      </c>
      <c r="Z972" s="53" t="s">
        <v>74</v>
      </c>
      <c r="AA972" s="53" t="s">
        <v>74</v>
      </c>
      <c r="AB972" s="53" t="s">
        <v>74</v>
      </c>
      <c r="AC972" s="53" t="s">
        <v>74</v>
      </c>
      <c r="AD972" s="53" t="s">
        <v>74</v>
      </c>
      <c r="AE972" s="53" t="s">
        <v>74</v>
      </c>
    </row>
    <row r="973" spans="1:31" x14ac:dyDescent="0.2">
      <c r="A973" s="48">
        <v>112618</v>
      </c>
      <c r="B973" s="49">
        <v>112618</v>
      </c>
      <c r="C973" s="57" t="s">
        <v>1043</v>
      </c>
      <c r="D973" s="51">
        <v>0</v>
      </c>
      <c r="E973" s="51">
        <v>0</v>
      </c>
      <c r="F973" s="51">
        <v>0</v>
      </c>
      <c r="G973" s="52">
        <v>0</v>
      </c>
      <c r="H973" s="52">
        <v>0</v>
      </c>
      <c r="I973" s="51">
        <v>0</v>
      </c>
      <c r="J973" s="51">
        <v>0.40125820512820509</v>
      </c>
      <c r="K973" s="53" t="s">
        <v>74</v>
      </c>
      <c r="L973" s="53" t="s">
        <v>74</v>
      </c>
      <c r="M973" s="53" t="s">
        <v>74</v>
      </c>
      <c r="N973" s="53" t="s">
        <v>74</v>
      </c>
      <c r="O973" s="53" t="s">
        <v>74</v>
      </c>
      <c r="P973" s="53" t="s">
        <v>74</v>
      </c>
      <c r="Q973" s="53" t="s">
        <v>74</v>
      </c>
      <c r="R973" s="53" t="s">
        <v>74</v>
      </c>
      <c r="S973" s="53" t="s">
        <v>74</v>
      </c>
      <c r="T973" s="53" t="s">
        <v>74</v>
      </c>
      <c r="U973" s="53" t="s">
        <v>74</v>
      </c>
      <c r="V973" s="53" t="s">
        <v>74</v>
      </c>
      <c r="W973" s="53" t="s">
        <v>74</v>
      </c>
      <c r="X973" s="53" t="s">
        <v>74</v>
      </c>
      <c r="Y973" s="53" t="s">
        <v>74</v>
      </c>
      <c r="Z973" s="53" t="s">
        <v>74</v>
      </c>
      <c r="AA973" s="53" t="s">
        <v>74</v>
      </c>
      <c r="AB973" s="53" t="s">
        <v>74</v>
      </c>
      <c r="AC973" s="53" t="s">
        <v>74</v>
      </c>
      <c r="AD973" s="53" t="s">
        <v>74</v>
      </c>
      <c r="AE973" s="53" t="s">
        <v>74</v>
      </c>
    </row>
    <row r="974" spans="1:31" x14ac:dyDescent="0.2">
      <c r="A974" s="48">
        <v>112629</v>
      </c>
      <c r="B974" s="49">
        <v>112629</v>
      </c>
      <c r="C974" s="57" t="s">
        <v>1044</v>
      </c>
      <c r="D974" s="51">
        <v>0</v>
      </c>
      <c r="E974" s="51">
        <v>0</v>
      </c>
      <c r="F974" s="51">
        <v>0</v>
      </c>
      <c r="G974" s="52">
        <v>0</v>
      </c>
      <c r="H974" s="52">
        <v>0</v>
      </c>
      <c r="I974" s="51">
        <v>0</v>
      </c>
      <c r="J974" s="51">
        <v>1.5432358974358973</v>
      </c>
      <c r="K974" s="53" t="s">
        <v>74</v>
      </c>
      <c r="L974" s="53" t="s">
        <v>74</v>
      </c>
      <c r="M974" s="53" t="s">
        <v>74</v>
      </c>
      <c r="N974" s="53" t="s">
        <v>74</v>
      </c>
      <c r="O974" s="53" t="s">
        <v>74</v>
      </c>
      <c r="P974" s="53" t="s">
        <v>74</v>
      </c>
      <c r="Q974" s="53" t="s">
        <v>74</v>
      </c>
      <c r="R974" s="53" t="s">
        <v>74</v>
      </c>
      <c r="S974" s="53" t="s">
        <v>74</v>
      </c>
      <c r="T974" s="53" t="s">
        <v>74</v>
      </c>
      <c r="U974" s="53" t="s">
        <v>74</v>
      </c>
      <c r="V974" s="53" t="s">
        <v>74</v>
      </c>
      <c r="W974" s="53" t="s">
        <v>74</v>
      </c>
      <c r="X974" s="53" t="s">
        <v>74</v>
      </c>
      <c r="Y974" s="53" t="s">
        <v>74</v>
      </c>
      <c r="Z974" s="53" t="s">
        <v>74</v>
      </c>
      <c r="AA974" s="53" t="s">
        <v>74</v>
      </c>
      <c r="AB974" s="53" t="s">
        <v>74</v>
      </c>
      <c r="AC974" s="53" t="s">
        <v>74</v>
      </c>
      <c r="AD974" s="53" t="s">
        <v>74</v>
      </c>
      <c r="AE974" s="53" t="s">
        <v>74</v>
      </c>
    </row>
    <row r="975" spans="1:31" x14ac:dyDescent="0.2">
      <c r="A975" s="48">
        <v>112630</v>
      </c>
      <c r="B975" s="49">
        <v>112630</v>
      </c>
      <c r="C975" s="50" t="s">
        <v>1045</v>
      </c>
      <c r="D975" s="51">
        <v>0</v>
      </c>
      <c r="E975" s="51">
        <v>0</v>
      </c>
      <c r="F975" s="51">
        <v>0</v>
      </c>
      <c r="G975" s="52">
        <v>0</v>
      </c>
      <c r="H975" s="52">
        <v>0</v>
      </c>
      <c r="I975" s="51">
        <v>0</v>
      </c>
      <c r="J975" s="51">
        <v>1.8364564102564105</v>
      </c>
      <c r="K975" s="53" t="s">
        <v>74</v>
      </c>
      <c r="L975" s="53" t="s">
        <v>74</v>
      </c>
      <c r="M975" s="53" t="s">
        <v>74</v>
      </c>
      <c r="N975" s="53" t="s">
        <v>74</v>
      </c>
      <c r="O975" s="53" t="s">
        <v>74</v>
      </c>
      <c r="P975" s="53" t="s">
        <v>74</v>
      </c>
      <c r="Q975" s="53" t="s">
        <v>74</v>
      </c>
      <c r="R975" s="53" t="s">
        <v>74</v>
      </c>
      <c r="S975" s="53" t="s">
        <v>74</v>
      </c>
      <c r="T975" s="53" t="s">
        <v>74</v>
      </c>
      <c r="U975" s="53" t="s">
        <v>74</v>
      </c>
      <c r="V975" s="53" t="s">
        <v>74</v>
      </c>
      <c r="W975" s="53" t="s">
        <v>74</v>
      </c>
      <c r="X975" s="53" t="s">
        <v>74</v>
      </c>
      <c r="Y975" s="53" t="s">
        <v>74</v>
      </c>
      <c r="Z975" s="53" t="s">
        <v>74</v>
      </c>
      <c r="AA975" s="53" t="s">
        <v>74</v>
      </c>
      <c r="AB975" s="53" t="s">
        <v>74</v>
      </c>
      <c r="AC975" s="53" t="s">
        <v>74</v>
      </c>
      <c r="AD975" s="53" t="s">
        <v>74</v>
      </c>
      <c r="AE975" s="53" t="s">
        <v>74</v>
      </c>
    </row>
    <row r="976" spans="1:31" x14ac:dyDescent="0.2">
      <c r="A976" s="48">
        <v>112652</v>
      </c>
      <c r="B976" s="49">
        <v>112652</v>
      </c>
      <c r="C976" s="50" t="s">
        <v>1046</v>
      </c>
      <c r="D976" s="51">
        <v>0</v>
      </c>
      <c r="E976" s="51">
        <v>0</v>
      </c>
      <c r="F976" s="51">
        <v>0</v>
      </c>
      <c r="G976" s="52">
        <v>0</v>
      </c>
      <c r="H976" s="52">
        <v>0</v>
      </c>
      <c r="I976" s="51">
        <v>0</v>
      </c>
      <c r="J976" s="51">
        <v>0</v>
      </c>
      <c r="K976" s="53">
        <v>69.163953529758231</v>
      </c>
      <c r="L976" s="53">
        <v>15.089794914358739</v>
      </c>
      <c r="M976" s="53">
        <v>3959.1447644053328</v>
      </c>
      <c r="N976" s="53">
        <v>1.735944786573776E-4</v>
      </c>
      <c r="O976" s="53">
        <v>3.2073116253403118</v>
      </c>
      <c r="P976" s="53">
        <v>3.2073116253403118</v>
      </c>
      <c r="Q976" s="53" t="s">
        <v>73</v>
      </c>
      <c r="R976" s="53" t="s">
        <v>74</v>
      </c>
      <c r="S976" s="53" t="s">
        <v>74</v>
      </c>
      <c r="T976" s="53" t="s">
        <v>74</v>
      </c>
      <c r="U976" s="53" t="s">
        <v>74</v>
      </c>
      <c r="V976" s="53" t="s">
        <v>74</v>
      </c>
      <c r="W976" s="53" t="s">
        <v>74</v>
      </c>
      <c r="X976" s="53" t="s">
        <v>74</v>
      </c>
      <c r="Y976" s="53" t="s">
        <v>74</v>
      </c>
      <c r="Z976" s="53" t="s">
        <v>74</v>
      </c>
      <c r="AA976" s="53" t="s">
        <v>74</v>
      </c>
      <c r="AB976" s="53" t="s">
        <v>74</v>
      </c>
      <c r="AC976" s="53" t="s">
        <v>74</v>
      </c>
      <c r="AD976" s="53" t="s">
        <v>74</v>
      </c>
      <c r="AE976" s="53" t="s">
        <v>74</v>
      </c>
    </row>
    <row r="977" spans="1:31" x14ac:dyDescent="0.2">
      <c r="A977" s="48">
        <v>112696</v>
      </c>
      <c r="B977" s="49">
        <v>112696</v>
      </c>
      <c r="C977" s="50" t="s">
        <v>1047</v>
      </c>
      <c r="D977" s="51">
        <v>0</v>
      </c>
      <c r="E977" s="51">
        <v>0</v>
      </c>
      <c r="F977" s="51">
        <v>0</v>
      </c>
      <c r="G977" s="52">
        <v>0</v>
      </c>
      <c r="H977" s="52">
        <v>0</v>
      </c>
      <c r="I977" s="51">
        <v>0</v>
      </c>
      <c r="J977" s="51">
        <v>0</v>
      </c>
      <c r="K977" s="53">
        <v>0.36389086684941063</v>
      </c>
      <c r="L977" s="53">
        <v>4.8449647972384789E-2</v>
      </c>
      <c r="M977" s="53">
        <v>743.68223688933995</v>
      </c>
      <c r="N977" s="53">
        <v>2.619222665228405E-3</v>
      </c>
      <c r="O977" s="53">
        <v>0.27614657688076732</v>
      </c>
      <c r="P977" s="53">
        <v>0.27614657688076727</v>
      </c>
      <c r="Q977" s="53" t="s">
        <v>73</v>
      </c>
      <c r="R977" s="53" t="s">
        <v>74</v>
      </c>
      <c r="S977" s="53" t="s">
        <v>74</v>
      </c>
      <c r="T977" s="53" t="s">
        <v>74</v>
      </c>
      <c r="U977" s="53" t="s">
        <v>74</v>
      </c>
      <c r="V977" s="53" t="s">
        <v>74</v>
      </c>
      <c r="W977" s="53" t="s">
        <v>74</v>
      </c>
      <c r="X977" s="53" t="s">
        <v>74</v>
      </c>
      <c r="Y977" s="53" t="s">
        <v>74</v>
      </c>
      <c r="Z977" s="53" t="s">
        <v>74</v>
      </c>
      <c r="AA977" s="53" t="s">
        <v>74</v>
      </c>
      <c r="AB977" s="53" t="s">
        <v>74</v>
      </c>
      <c r="AC977" s="53" t="s">
        <v>74</v>
      </c>
      <c r="AD977" s="53" t="s">
        <v>74</v>
      </c>
      <c r="AE977" s="53" t="s">
        <v>74</v>
      </c>
    </row>
    <row r="978" spans="1:31" x14ac:dyDescent="0.2">
      <c r="A978" s="48">
        <v>112709</v>
      </c>
      <c r="B978" s="49">
        <v>112709</v>
      </c>
      <c r="C978" s="50" t="s">
        <v>1048</v>
      </c>
      <c r="D978" s="51">
        <v>0</v>
      </c>
      <c r="E978" s="51">
        <v>0</v>
      </c>
      <c r="F978" s="51">
        <v>0</v>
      </c>
      <c r="G978" s="52">
        <v>0</v>
      </c>
      <c r="H978" s="52">
        <v>0</v>
      </c>
      <c r="I978" s="51">
        <v>0</v>
      </c>
      <c r="J978" s="51">
        <v>0</v>
      </c>
      <c r="K978" s="53">
        <v>47.380753417549364</v>
      </c>
      <c r="L978" s="53">
        <v>42.428136610586257</v>
      </c>
      <c r="M978" s="53">
        <v>8769.3853463447322</v>
      </c>
      <c r="N978" s="53">
        <v>1.0717999930241953</v>
      </c>
      <c r="O978" s="53">
        <v>84.294429882306588</v>
      </c>
      <c r="P978" s="53">
        <v>84.294429882306588</v>
      </c>
      <c r="Q978" s="53" t="s">
        <v>73</v>
      </c>
      <c r="R978" s="53" t="s">
        <v>74</v>
      </c>
      <c r="S978" s="53" t="s">
        <v>74</v>
      </c>
      <c r="T978" s="53" t="s">
        <v>74</v>
      </c>
      <c r="U978" s="53" t="s">
        <v>74</v>
      </c>
      <c r="V978" s="53" t="s">
        <v>74</v>
      </c>
      <c r="W978" s="53" t="s">
        <v>74</v>
      </c>
      <c r="X978" s="53" t="s">
        <v>74</v>
      </c>
      <c r="Y978" s="53" t="s">
        <v>74</v>
      </c>
      <c r="Z978" s="53" t="s">
        <v>74</v>
      </c>
      <c r="AA978" s="53" t="s">
        <v>74</v>
      </c>
      <c r="AB978" s="53" t="s">
        <v>74</v>
      </c>
      <c r="AC978" s="53" t="s">
        <v>74</v>
      </c>
      <c r="AD978" s="53" t="s">
        <v>74</v>
      </c>
      <c r="AE978" s="53" t="s">
        <v>74</v>
      </c>
    </row>
    <row r="979" spans="1:31" x14ac:dyDescent="0.2">
      <c r="A979" s="48">
        <v>112801</v>
      </c>
      <c r="B979" s="49">
        <v>112801</v>
      </c>
      <c r="C979" s="50" t="s">
        <v>1049</v>
      </c>
      <c r="D979" s="51">
        <v>0</v>
      </c>
      <c r="E979" s="51">
        <v>0</v>
      </c>
      <c r="F979" s="51">
        <v>0</v>
      </c>
      <c r="G979" s="52">
        <v>0</v>
      </c>
      <c r="H979" s="52">
        <v>0</v>
      </c>
      <c r="I979" s="51">
        <v>0</v>
      </c>
      <c r="J979" s="51">
        <v>0</v>
      </c>
      <c r="K979" s="53">
        <v>1.655288287201177E-2</v>
      </c>
      <c r="L979" s="53">
        <v>5.261077388436103E-3</v>
      </c>
      <c r="M979" s="53">
        <v>5.3407765834213183</v>
      </c>
      <c r="N979" s="53">
        <v>5.0302640346170349E-5</v>
      </c>
      <c r="O979" s="53">
        <v>3.8873514097034906E-3</v>
      </c>
      <c r="P979" s="53">
        <v>3.8873514097034906E-3</v>
      </c>
      <c r="Q979" s="53" t="s">
        <v>73</v>
      </c>
      <c r="R979" s="53" t="s">
        <v>74</v>
      </c>
      <c r="S979" s="53" t="s">
        <v>74</v>
      </c>
      <c r="T979" s="53" t="s">
        <v>74</v>
      </c>
      <c r="U979" s="53" t="s">
        <v>74</v>
      </c>
      <c r="V979" s="53" t="s">
        <v>74</v>
      </c>
      <c r="W979" s="53" t="s">
        <v>74</v>
      </c>
      <c r="X979" s="53" t="s">
        <v>74</v>
      </c>
      <c r="Y979" s="53" t="s">
        <v>74</v>
      </c>
      <c r="Z979" s="53" t="s">
        <v>74</v>
      </c>
      <c r="AA979" s="53" t="s">
        <v>74</v>
      </c>
      <c r="AB979" s="53" t="s">
        <v>74</v>
      </c>
      <c r="AC979" s="53" t="s">
        <v>74</v>
      </c>
      <c r="AD979" s="53" t="s">
        <v>74</v>
      </c>
      <c r="AE979" s="53" t="s">
        <v>74</v>
      </c>
    </row>
    <row r="980" spans="1:31" x14ac:dyDescent="0.2">
      <c r="A980" s="48">
        <v>112903</v>
      </c>
      <c r="B980" s="49">
        <v>112903</v>
      </c>
      <c r="C980" s="50" t="s">
        <v>1050</v>
      </c>
      <c r="D980" s="51">
        <v>0</v>
      </c>
      <c r="E980" s="51">
        <v>0</v>
      </c>
      <c r="F980" s="51">
        <v>0</v>
      </c>
      <c r="G980" s="52">
        <v>0</v>
      </c>
      <c r="H980" s="52">
        <v>0</v>
      </c>
      <c r="I980" s="51">
        <v>0</v>
      </c>
      <c r="J980" s="51">
        <v>0</v>
      </c>
      <c r="K980" s="53">
        <v>8.0612170813183539</v>
      </c>
      <c r="L980" s="53">
        <v>1.306159576875507</v>
      </c>
      <c r="M980" s="53">
        <v>918.58364989948666</v>
      </c>
      <c r="N980" s="53">
        <v>1.4335376526470229E-3</v>
      </c>
      <c r="O980" s="53">
        <v>7.0477589927897988E-2</v>
      </c>
      <c r="P980" s="53">
        <v>7.0477589927898016E-2</v>
      </c>
      <c r="Q980" s="53" t="s">
        <v>73</v>
      </c>
      <c r="R980" s="53" t="s">
        <v>74</v>
      </c>
      <c r="S980" s="53" t="s">
        <v>74</v>
      </c>
      <c r="T980" s="53" t="s">
        <v>74</v>
      </c>
      <c r="U980" s="53" t="s">
        <v>74</v>
      </c>
      <c r="V980" s="53" t="s">
        <v>74</v>
      </c>
      <c r="W980" s="53" t="s">
        <v>74</v>
      </c>
      <c r="X980" s="53" t="s">
        <v>74</v>
      </c>
      <c r="Y980" s="53" t="s">
        <v>74</v>
      </c>
      <c r="Z980" s="53" t="s">
        <v>74</v>
      </c>
      <c r="AA980" s="53" t="s">
        <v>74</v>
      </c>
      <c r="AB980" s="53" t="s">
        <v>74</v>
      </c>
      <c r="AC980" s="53" t="s">
        <v>74</v>
      </c>
      <c r="AD980" s="53" t="s">
        <v>74</v>
      </c>
      <c r="AE980" s="53" t="s">
        <v>74</v>
      </c>
    </row>
    <row r="981" spans="1:31" x14ac:dyDescent="0.2">
      <c r="A981" s="48">
        <v>112925</v>
      </c>
      <c r="B981" s="49">
        <v>112925</v>
      </c>
      <c r="C981" s="50" t="s">
        <v>1051</v>
      </c>
      <c r="D981" s="51">
        <v>0</v>
      </c>
      <c r="E981" s="51">
        <v>0</v>
      </c>
      <c r="F981" s="51">
        <v>0</v>
      </c>
      <c r="G981" s="52">
        <v>0</v>
      </c>
      <c r="H981" s="52">
        <v>0</v>
      </c>
      <c r="I981" s="51">
        <v>0</v>
      </c>
      <c r="J981" s="51">
        <v>0</v>
      </c>
      <c r="K981" s="53">
        <v>4.8756255598736317E-4</v>
      </c>
      <c r="L981" s="53">
        <v>2.1464258788926908E-4</v>
      </c>
      <c r="M981" s="53">
        <v>0.68100117414929928</v>
      </c>
      <c r="N981" s="53">
        <v>4.41244654619551E-6</v>
      </c>
      <c r="O981" s="53">
        <v>3.5916667930629102E-4</v>
      </c>
      <c r="P981" s="53">
        <v>3.5916667930629102E-4</v>
      </c>
      <c r="Q981" s="53" t="s">
        <v>71</v>
      </c>
      <c r="R981" s="53" t="s">
        <v>74</v>
      </c>
      <c r="S981" s="53" t="s">
        <v>74</v>
      </c>
      <c r="T981" s="53" t="s">
        <v>74</v>
      </c>
      <c r="U981" s="53" t="s">
        <v>74</v>
      </c>
      <c r="V981" s="53" t="s">
        <v>74</v>
      </c>
      <c r="W981" s="53" t="s">
        <v>74</v>
      </c>
      <c r="X981" s="53" t="s">
        <v>74</v>
      </c>
      <c r="Y981" s="53" t="s">
        <v>74</v>
      </c>
      <c r="Z981" s="53" t="s">
        <v>74</v>
      </c>
      <c r="AA981" s="53" t="s">
        <v>74</v>
      </c>
      <c r="AB981" s="53" t="s">
        <v>74</v>
      </c>
      <c r="AC981" s="53" t="s">
        <v>74</v>
      </c>
      <c r="AD981" s="53" t="s">
        <v>74</v>
      </c>
      <c r="AE981" s="53" t="s">
        <v>74</v>
      </c>
    </row>
    <row r="982" spans="1:31" x14ac:dyDescent="0.2">
      <c r="A982" s="48">
        <v>112958</v>
      </c>
      <c r="B982" s="49">
        <v>112958</v>
      </c>
      <c r="C982" s="57" t="s">
        <v>1052</v>
      </c>
      <c r="D982" s="51">
        <v>0</v>
      </c>
      <c r="E982" s="51">
        <v>0</v>
      </c>
      <c r="F982" s="51">
        <v>0</v>
      </c>
      <c r="G982" s="52">
        <v>0</v>
      </c>
      <c r="H982" s="52">
        <v>0</v>
      </c>
      <c r="I982" s="51">
        <v>0</v>
      </c>
      <c r="J982" s="51">
        <v>0.35902153846153845</v>
      </c>
      <c r="K982" s="53" t="s">
        <v>74</v>
      </c>
      <c r="L982" s="53" t="s">
        <v>74</v>
      </c>
      <c r="M982" s="53" t="s">
        <v>74</v>
      </c>
      <c r="N982" s="53" t="s">
        <v>74</v>
      </c>
      <c r="O982" s="53" t="s">
        <v>74</v>
      </c>
      <c r="P982" s="53" t="s">
        <v>74</v>
      </c>
      <c r="Q982" s="53" t="s">
        <v>74</v>
      </c>
      <c r="R982" s="53" t="s">
        <v>74</v>
      </c>
      <c r="S982" s="53" t="s">
        <v>74</v>
      </c>
      <c r="T982" s="53" t="s">
        <v>74</v>
      </c>
      <c r="U982" s="53" t="s">
        <v>74</v>
      </c>
      <c r="V982" s="53" t="s">
        <v>74</v>
      </c>
      <c r="W982" s="53" t="s">
        <v>74</v>
      </c>
      <c r="X982" s="53" t="s">
        <v>74</v>
      </c>
      <c r="Y982" s="53" t="s">
        <v>74</v>
      </c>
      <c r="Z982" s="53" t="s">
        <v>74</v>
      </c>
      <c r="AA982" s="53" t="s">
        <v>74</v>
      </c>
      <c r="AB982" s="53" t="s">
        <v>74</v>
      </c>
      <c r="AC982" s="53" t="s">
        <v>74</v>
      </c>
      <c r="AD982" s="53" t="s">
        <v>74</v>
      </c>
      <c r="AE982" s="53" t="s">
        <v>74</v>
      </c>
    </row>
    <row r="983" spans="1:31" x14ac:dyDescent="0.2">
      <c r="A983" s="48">
        <v>114078</v>
      </c>
      <c r="B983" s="49">
        <v>114078</v>
      </c>
      <c r="C983" s="50" t="s">
        <v>1053</v>
      </c>
      <c r="D983" s="51">
        <v>0</v>
      </c>
      <c r="E983" s="51">
        <v>0</v>
      </c>
      <c r="F983" s="51">
        <v>0</v>
      </c>
      <c r="G983" s="52">
        <v>0</v>
      </c>
      <c r="H983" s="52">
        <v>0</v>
      </c>
      <c r="I983" s="51">
        <v>0</v>
      </c>
      <c r="J983" s="51">
        <v>0</v>
      </c>
      <c r="K983" s="53">
        <v>3192.9208688237177</v>
      </c>
      <c r="L983" s="53">
        <v>2941.2453409070986</v>
      </c>
      <c r="M983" s="53">
        <v>24922.854713447534</v>
      </c>
      <c r="N983" s="53">
        <v>9.4639916092677357E-18</v>
      </c>
      <c r="O983" s="53">
        <v>3122.9771864400536</v>
      </c>
      <c r="P983" s="53">
        <v>3122.9771864400536</v>
      </c>
      <c r="Q983" s="53" t="s">
        <v>73</v>
      </c>
      <c r="R983" s="53" t="s">
        <v>74</v>
      </c>
      <c r="S983" s="53" t="s">
        <v>74</v>
      </c>
      <c r="T983" s="53" t="s">
        <v>74</v>
      </c>
      <c r="U983" s="53" t="s">
        <v>74</v>
      </c>
      <c r="V983" s="53" t="s">
        <v>74</v>
      </c>
      <c r="W983" s="53" t="s">
        <v>74</v>
      </c>
      <c r="X983" s="53" t="s">
        <v>74</v>
      </c>
      <c r="Y983" s="53" t="s">
        <v>74</v>
      </c>
      <c r="Z983" s="53" t="s">
        <v>74</v>
      </c>
      <c r="AA983" s="53" t="s">
        <v>74</v>
      </c>
      <c r="AB983" s="53" t="s">
        <v>74</v>
      </c>
      <c r="AC983" s="53" t="s">
        <v>74</v>
      </c>
      <c r="AD983" s="53" t="s">
        <v>74</v>
      </c>
      <c r="AE983" s="53" t="s">
        <v>74</v>
      </c>
    </row>
    <row r="984" spans="1:31" x14ac:dyDescent="0.2">
      <c r="A984" s="48">
        <v>114261</v>
      </c>
      <c r="B984" s="49">
        <v>114261</v>
      </c>
      <c r="C984" s="50" t="s">
        <v>1054</v>
      </c>
      <c r="D984" s="51">
        <v>0</v>
      </c>
      <c r="E984" s="51">
        <v>0</v>
      </c>
      <c r="F984" s="51">
        <v>0</v>
      </c>
      <c r="G984" s="52">
        <v>0</v>
      </c>
      <c r="H984" s="52">
        <v>0</v>
      </c>
      <c r="I984" s="51">
        <v>0</v>
      </c>
      <c r="J984" s="51">
        <v>0</v>
      </c>
      <c r="K984" s="53">
        <v>760.48253207438324</v>
      </c>
      <c r="L984" s="53">
        <v>663.28785082045022</v>
      </c>
      <c r="M984" s="53">
        <v>13265.446445635878</v>
      </c>
      <c r="N984" s="53">
        <v>3.2650265081447683E-3</v>
      </c>
      <c r="O984" s="53">
        <v>2802.9399738057368</v>
      </c>
      <c r="P984" s="53">
        <v>2802.9399738057373</v>
      </c>
      <c r="Q984" s="53" t="s">
        <v>71</v>
      </c>
      <c r="R984" s="53" t="s">
        <v>74</v>
      </c>
      <c r="S984" s="53">
        <v>6.1418449711945228E-6</v>
      </c>
      <c r="T984" s="53" t="s">
        <v>74</v>
      </c>
      <c r="U984" s="53">
        <v>3.1393043829813781E-6</v>
      </c>
      <c r="V984" s="53" t="s">
        <v>74</v>
      </c>
      <c r="W984" s="53">
        <v>1.2939272267177321E-5</v>
      </c>
      <c r="X984" s="53" t="s">
        <v>74</v>
      </c>
      <c r="Y984" s="53">
        <v>8.1505548524815692E-9</v>
      </c>
      <c r="Z984" s="53" t="s">
        <v>74</v>
      </c>
      <c r="AA984" s="53">
        <v>2.7369740433892673E-6</v>
      </c>
      <c r="AB984" s="53" t="s">
        <v>74</v>
      </c>
      <c r="AC984" s="53">
        <v>5.0447797503969535E-6</v>
      </c>
      <c r="AD984" s="53" t="s">
        <v>74</v>
      </c>
      <c r="AE984" s="53" t="s">
        <v>71</v>
      </c>
    </row>
    <row r="985" spans="1:31" x14ac:dyDescent="0.2">
      <c r="A985" s="48">
        <v>114830</v>
      </c>
      <c r="B985" s="49">
        <v>114830</v>
      </c>
      <c r="C985" s="50" t="s">
        <v>1055</v>
      </c>
      <c r="D985" s="51">
        <v>0</v>
      </c>
      <c r="E985" s="51">
        <v>0</v>
      </c>
      <c r="F985" s="51">
        <v>0</v>
      </c>
      <c r="G985" s="52">
        <v>0</v>
      </c>
      <c r="H985" s="52">
        <v>0</v>
      </c>
      <c r="I985" s="51">
        <v>0</v>
      </c>
      <c r="J985" s="51">
        <v>0</v>
      </c>
      <c r="K985" s="53" t="s">
        <v>74</v>
      </c>
      <c r="L985" s="53" t="s">
        <v>74</v>
      </c>
      <c r="M985" s="53" t="s">
        <v>74</v>
      </c>
      <c r="N985" s="53" t="s">
        <v>74</v>
      </c>
      <c r="O985" s="53" t="s">
        <v>74</v>
      </c>
      <c r="P985" s="53" t="s">
        <v>74</v>
      </c>
      <c r="Q985" s="53" t="s">
        <v>74</v>
      </c>
      <c r="R985" s="53">
        <v>1.0203648747625612E-6</v>
      </c>
      <c r="S985" s="53" t="s">
        <v>74</v>
      </c>
      <c r="T985" s="53">
        <v>2.5025971290160943E-7</v>
      </c>
      <c r="U985" s="53" t="s">
        <v>74</v>
      </c>
      <c r="V985" s="53">
        <v>1.5639957207771592E-6</v>
      </c>
      <c r="W985" s="53" t="s">
        <v>74</v>
      </c>
      <c r="X985" s="53">
        <v>3.8756276973676878E-10</v>
      </c>
      <c r="Y985" s="53" t="s">
        <v>74</v>
      </c>
      <c r="Z985" s="53">
        <v>1.4252690210492221E-7</v>
      </c>
      <c r="AA985" s="53" t="s">
        <v>74</v>
      </c>
      <c r="AB985" s="53">
        <v>2.6718561136851324E-7</v>
      </c>
      <c r="AC985" s="53" t="s">
        <v>74</v>
      </c>
      <c r="AD985" s="53" t="s">
        <v>71</v>
      </c>
      <c r="AE985" s="53" t="s">
        <v>74</v>
      </c>
    </row>
    <row r="986" spans="1:31" x14ac:dyDescent="0.2">
      <c r="A986" s="48">
        <v>115071</v>
      </c>
      <c r="B986" s="49">
        <v>115071</v>
      </c>
      <c r="C986" s="50" t="s">
        <v>1056</v>
      </c>
      <c r="D986" s="51">
        <v>0</v>
      </c>
      <c r="E986" s="51">
        <v>0</v>
      </c>
      <c r="F986" s="51">
        <v>0</v>
      </c>
      <c r="G986" s="52">
        <v>0</v>
      </c>
      <c r="H986" s="52">
        <v>0</v>
      </c>
      <c r="I986" s="51">
        <v>0</v>
      </c>
      <c r="J986" s="51">
        <v>11.664717948717948</v>
      </c>
      <c r="K986" s="53" t="s">
        <v>74</v>
      </c>
      <c r="L986" s="53" t="s">
        <v>74</v>
      </c>
      <c r="M986" s="53" t="s">
        <v>74</v>
      </c>
      <c r="N986" s="53" t="s">
        <v>74</v>
      </c>
      <c r="O986" s="53" t="s">
        <v>74</v>
      </c>
      <c r="P986" s="53" t="s">
        <v>74</v>
      </c>
      <c r="Q986" s="53" t="s">
        <v>74</v>
      </c>
      <c r="R986" s="53" t="s">
        <v>74</v>
      </c>
      <c r="S986" s="53" t="s">
        <v>74</v>
      </c>
      <c r="T986" s="53" t="s">
        <v>74</v>
      </c>
      <c r="U986" s="53" t="s">
        <v>74</v>
      </c>
      <c r="V986" s="53" t="s">
        <v>74</v>
      </c>
      <c r="W986" s="53" t="s">
        <v>74</v>
      </c>
      <c r="X986" s="53" t="s">
        <v>74</v>
      </c>
      <c r="Y986" s="53" t="s">
        <v>74</v>
      </c>
      <c r="Z986" s="53" t="s">
        <v>74</v>
      </c>
      <c r="AA986" s="53" t="s">
        <v>74</v>
      </c>
      <c r="AB986" s="53" t="s">
        <v>74</v>
      </c>
      <c r="AC986" s="53" t="s">
        <v>74</v>
      </c>
      <c r="AD986" s="53" t="s">
        <v>74</v>
      </c>
      <c r="AE986" s="53" t="s">
        <v>74</v>
      </c>
    </row>
    <row r="987" spans="1:31" x14ac:dyDescent="0.2">
      <c r="A987" s="48">
        <v>115093</v>
      </c>
      <c r="B987" s="49">
        <v>115093</v>
      </c>
      <c r="C987" s="50" t="s">
        <v>1057</v>
      </c>
      <c r="D987" s="51">
        <v>0</v>
      </c>
      <c r="E987" s="51">
        <v>0</v>
      </c>
      <c r="F987" s="51">
        <v>0</v>
      </c>
      <c r="G987" s="52">
        <v>0</v>
      </c>
      <c r="H987" s="52">
        <v>0</v>
      </c>
      <c r="I987" s="51">
        <v>0</v>
      </c>
      <c r="J987" s="51">
        <v>0</v>
      </c>
      <c r="K987" s="53" t="s">
        <v>74</v>
      </c>
      <c r="L987" s="53" t="s">
        <v>74</v>
      </c>
      <c r="M987" s="53" t="s">
        <v>74</v>
      </c>
      <c r="N987" s="53" t="s">
        <v>74</v>
      </c>
      <c r="O987" s="53" t="s">
        <v>74</v>
      </c>
      <c r="P987" s="53" t="s">
        <v>74</v>
      </c>
      <c r="Q987" s="53" t="s">
        <v>74</v>
      </c>
      <c r="R987" s="53">
        <v>5.0132401918281155E-5</v>
      </c>
      <c r="S987" s="53" t="s">
        <v>74</v>
      </c>
      <c r="T987" s="53">
        <v>1.7832459317630972E-5</v>
      </c>
      <c r="U987" s="53" t="s">
        <v>74</v>
      </c>
      <c r="V987" s="53">
        <v>1.1158743151863178E-4</v>
      </c>
      <c r="W987" s="53" t="s">
        <v>74</v>
      </c>
      <c r="X987" s="53">
        <v>4.4546465673088313E-8</v>
      </c>
      <c r="Y987" s="53" t="s">
        <v>74</v>
      </c>
      <c r="Z987" s="53">
        <v>2.9878582654692984E-5</v>
      </c>
      <c r="AA987" s="53" t="s">
        <v>74</v>
      </c>
      <c r="AB987" s="53">
        <v>3.7275037954374999E-5</v>
      </c>
      <c r="AC987" s="53" t="s">
        <v>74</v>
      </c>
      <c r="AD987" s="53" t="s">
        <v>73</v>
      </c>
      <c r="AE987" s="53" t="s">
        <v>74</v>
      </c>
    </row>
    <row r="988" spans="1:31" x14ac:dyDescent="0.2">
      <c r="A988" s="48">
        <v>115106</v>
      </c>
      <c r="B988" s="49">
        <v>115106</v>
      </c>
      <c r="C988" s="57" t="s">
        <v>1058</v>
      </c>
      <c r="D988" s="51">
        <v>1</v>
      </c>
      <c r="E988" s="51">
        <v>0</v>
      </c>
      <c r="F988" s="51">
        <v>0</v>
      </c>
      <c r="G988" s="52">
        <v>0</v>
      </c>
      <c r="H988" s="52">
        <v>0</v>
      </c>
      <c r="I988" s="51">
        <v>0</v>
      </c>
      <c r="J988" s="51">
        <v>0.80677179487179507</v>
      </c>
      <c r="K988" s="53" t="s">
        <v>74</v>
      </c>
      <c r="L988" s="53" t="s">
        <v>74</v>
      </c>
      <c r="M988" s="53" t="s">
        <v>74</v>
      </c>
      <c r="N988" s="53" t="s">
        <v>74</v>
      </c>
      <c r="O988" s="53" t="s">
        <v>74</v>
      </c>
      <c r="P988" s="53" t="s">
        <v>74</v>
      </c>
      <c r="Q988" s="53" t="s">
        <v>74</v>
      </c>
      <c r="R988" s="53" t="s">
        <v>74</v>
      </c>
      <c r="S988" s="53" t="s">
        <v>74</v>
      </c>
      <c r="T988" s="53" t="s">
        <v>74</v>
      </c>
      <c r="U988" s="53" t="s">
        <v>74</v>
      </c>
      <c r="V988" s="53" t="s">
        <v>74</v>
      </c>
      <c r="W988" s="53" t="s">
        <v>74</v>
      </c>
      <c r="X988" s="53" t="s">
        <v>74</v>
      </c>
      <c r="Y988" s="53" t="s">
        <v>74</v>
      </c>
      <c r="Z988" s="53" t="s">
        <v>74</v>
      </c>
      <c r="AA988" s="53" t="s">
        <v>74</v>
      </c>
      <c r="AB988" s="53" t="s">
        <v>74</v>
      </c>
      <c r="AC988" s="53" t="s">
        <v>74</v>
      </c>
      <c r="AD988" s="53" t="s">
        <v>74</v>
      </c>
      <c r="AE988" s="53" t="s">
        <v>74</v>
      </c>
    </row>
    <row r="989" spans="1:31" x14ac:dyDescent="0.2">
      <c r="A989" s="48">
        <v>115117</v>
      </c>
      <c r="B989" s="49">
        <v>115117</v>
      </c>
      <c r="C989" s="50" t="s">
        <v>1059</v>
      </c>
      <c r="D989" s="51">
        <v>0</v>
      </c>
      <c r="E989" s="51">
        <v>0</v>
      </c>
      <c r="F989" s="51">
        <v>0</v>
      </c>
      <c r="G989" s="52">
        <v>0</v>
      </c>
      <c r="H989" s="52">
        <v>0</v>
      </c>
      <c r="I989" s="51">
        <v>0</v>
      </c>
      <c r="J989" s="51">
        <v>6.2929487179487182</v>
      </c>
      <c r="K989" s="53" t="s">
        <v>74</v>
      </c>
      <c r="L989" s="53" t="s">
        <v>74</v>
      </c>
      <c r="M989" s="53" t="s">
        <v>74</v>
      </c>
      <c r="N989" s="53" t="s">
        <v>74</v>
      </c>
      <c r="O989" s="53" t="s">
        <v>74</v>
      </c>
      <c r="P989" s="53" t="s">
        <v>74</v>
      </c>
      <c r="Q989" s="53" t="s">
        <v>74</v>
      </c>
      <c r="R989" s="53">
        <v>6.7524087810575337E-9</v>
      </c>
      <c r="S989" s="53" t="s">
        <v>74</v>
      </c>
      <c r="T989" s="53">
        <v>1.2252226640425101E-10</v>
      </c>
      <c r="U989" s="53" t="s">
        <v>74</v>
      </c>
      <c r="V989" s="53">
        <v>2.9260684770186933E-9</v>
      </c>
      <c r="W989" s="53" t="s">
        <v>74</v>
      </c>
      <c r="X989" s="53">
        <v>5.8107146455921869E-11</v>
      </c>
      <c r="Y989" s="53" t="s">
        <v>74</v>
      </c>
      <c r="Z989" s="53">
        <v>1.2722026251193061E-10</v>
      </c>
      <c r="AA989" s="53" t="s">
        <v>74</v>
      </c>
      <c r="AB989" s="53">
        <v>1.8760354145563913E-10</v>
      </c>
      <c r="AC989" s="53" t="s">
        <v>74</v>
      </c>
      <c r="AD989" s="53" t="s">
        <v>71</v>
      </c>
      <c r="AE989" s="53" t="s">
        <v>74</v>
      </c>
    </row>
    <row r="990" spans="1:31" x14ac:dyDescent="0.2">
      <c r="A990" s="48">
        <v>115184</v>
      </c>
      <c r="B990" s="49">
        <v>115184</v>
      </c>
      <c r="C990" s="57" t="s">
        <v>1060</v>
      </c>
      <c r="D990" s="51">
        <v>0</v>
      </c>
      <c r="E990" s="51">
        <v>0</v>
      </c>
      <c r="F990" s="51">
        <v>0</v>
      </c>
      <c r="G990" s="52">
        <v>0</v>
      </c>
      <c r="H990" s="52">
        <v>0</v>
      </c>
      <c r="I990" s="51">
        <v>0</v>
      </c>
      <c r="J990" s="51">
        <v>4.9106153846153839</v>
      </c>
      <c r="K990" s="53">
        <v>2.4071346788057946E-2</v>
      </c>
      <c r="L990" s="53">
        <v>2.4601685697905339E-2</v>
      </c>
      <c r="M990" s="53">
        <v>10.483084862797746</v>
      </c>
      <c r="N990" s="53">
        <v>7.0852608167029511E-4</v>
      </c>
      <c r="O990" s="53">
        <v>1.9973491994913222</v>
      </c>
      <c r="P990" s="53">
        <v>1.9973491994913226</v>
      </c>
      <c r="Q990" s="53" t="s">
        <v>71</v>
      </c>
      <c r="R990" s="53" t="s">
        <v>74</v>
      </c>
      <c r="S990" s="53" t="s">
        <v>74</v>
      </c>
      <c r="T990" s="53" t="s">
        <v>74</v>
      </c>
      <c r="U990" s="53" t="s">
        <v>74</v>
      </c>
      <c r="V990" s="53" t="s">
        <v>74</v>
      </c>
      <c r="W990" s="53" t="s">
        <v>74</v>
      </c>
      <c r="X990" s="53" t="s">
        <v>74</v>
      </c>
      <c r="Y990" s="53" t="s">
        <v>74</v>
      </c>
      <c r="Z990" s="53" t="s">
        <v>74</v>
      </c>
      <c r="AA990" s="53" t="s">
        <v>74</v>
      </c>
      <c r="AB990" s="53" t="s">
        <v>74</v>
      </c>
      <c r="AC990" s="53" t="s">
        <v>74</v>
      </c>
      <c r="AD990" s="53" t="s">
        <v>74</v>
      </c>
      <c r="AE990" s="53" t="s">
        <v>74</v>
      </c>
    </row>
    <row r="991" spans="1:31" x14ac:dyDescent="0.2">
      <c r="A991" s="48">
        <v>115195</v>
      </c>
      <c r="B991" s="49">
        <v>115195</v>
      </c>
      <c r="C991" s="50" t="s">
        <v>1061</v>
      </c>
      <c r="D991" s="51">
        <v>0</v>
      </c>
      <c r="E991" s="51">
        <v>0</v>
      </c>
      <c r="F991" s="51">
        <v>0</v>
      </c>
      <c r="G991" s="52">
        <v>0</v>
      </c>
      <c r="H991" s="52">
        <v>0</v>
      </c>
      <c r="I991" s="51">
        <v>0</v>
      </c>
      <c r="J991" s="51">
        <v>0</v>
      </c>
      <c r="K991" s="53">
        <v>0.22172513248196188</v>
      </c>
      <c r="L991" s="53">
        <v>0.21152226307589814</v>
      </c>
      <c r="M991" s="53">
        <v>8.0739401115518081</v>
      </c>
      <c r="N991" s="53">
        <v>1.5248419548339726E-3</v>
      </c>
      <c r="O991" s="53">
        <v>1.7558323215852305</v>
      </c>
      <c r="P991" s="53">
        <v>1.7558323215852309</v>
      </c>
      <c r="Q991" s="53" t="s">
        <v>71</v>
      </c>
      <c r="R991" s="53" t="s">
        <v>74</v>
      </c>
      <c r="S991" s="53" t="s">
        <v>74</v>
      </c>
      <c r="T991" s="53" t="s">
        <v>74</v>
      </c>
      <c r="U991" s="53" t="s">
        <v>74</v>
      </c>
      <c r="V991" s="53" t="s">
        <v>74</v>
      </c>
      <c r="W991" s="53" t="s">
        <v>74</v>
      </c>
      <c r="X991" s="53" t="s">
        <v>74</v>
      </c>
      <c r="Y991" s="53" t="s">
        <v>74</v>
      </c>
      <c r="Z991" s="53" t="s">
        <v>74</v>
      </c>
      <c r="AA991" s="53" t="s">
        <v>74</v>
      </c>
      <c r="AB991" s="53" t="s">
        <v>74</v>
      </c>
      <c r="AC991" s="53" t="s">
        <v>74</v>
      </c>
      <c r="AD991" s="53" t="s">
        <v>74</v>
      </c>
      <c r="AE991" s="53" t="s">
        <v>74</v>
      </c>
    </row>
    <row r="992" spans="1:31" x14ac:dyDescent="0.2">
      <c r="A992" s="48">
        <v>115208</v>
      </c>
      <c r="B992" s="49">
        <v>115208</v>
      </c>
      <c r="C992" s="50" t="s">
        <v>1062</v>
      </c>
      <c r="D992" s="51">
        <v>0</v>
      </c>
      <c r="E992" s="51">
        <v>0</v>
      </c>
      <c r="F992" s="51">
        <v>0</v>
      </c>
      <c r="G992" s="52">
        <v>0</v>
      </c>
      <c r="H992" s="52">
        <v>0</v>
      </c>
      <c r="I992" s="51">
        <v>0</v>
      </c>
      <c r="J992" s="51">
        <v>0</v>
      </c>
      <c r="K992" s="53">
        <v>12.93389176848792</v>
      </c>
      <c r="L992" s="53">
        <v>12.731793366219719</v>
      </c>
      <c r="M992" s="53">
        <v>110.73697602384158</v>
      </c>
      <c r="N992" s="53">
        <v>0.13108004953959321</v>
      </c>
      <c r="O992" s="53">
        <v>34.226804341620138</v>
      </c>
      <c r="P992" s="53">
        <v>34.226804341620138</v>
      </c>
      <c r="Q992" s="53" t="s">
        <v>71</v>
      </c>
      <c r="R992" s="53" t="s">
        <v>74</v>
      </c>
      <c r="S992" s="53" t="s">
        <v>74</v>
      </c>
      <c r="T992" s="53" t="s">
        <v>74</v>
      </c>
      <c r="U992" s="53" t="s">
        <v>74</v>
      </c>
      <c r="V992" s="53" t="s">
        <v>74</v>
      </c>
      <c r="W992" s="53" t="s">
        <v>74</v>
      </c>
      <c r="X992" s="53" t="s">
        <v>74</v>
      </c>
      <c r="Y992" s="53" t="s">
        <v>74</v>
      </c>
      <c r="Z992" s="53" t="s">
        <v>74</v>
      </c>
      <c r="AA992" s="53" t="s">
        <v>74</v>
      </c>
      <c r="AB992" s="53" t="s">
        <v>74</v>
      </c>
      <c r="AC992" s="53" t="s">
        <v>74</v>
      </c>
      <c r="AD992" s="53" t="s">
        <v>74</v>
      </c>
      <c r="AE992" s="53" t="s">
        <v>74</v>
      </c>
    </row>
    <row r="993" spans="1:31" x14ac:dyDescent="0.2">
      <c r="A993" s="48">
        <v>115253</v>
      </c>
      <c r="B993" s="49">
        <v>115253</v>
      </c>
      <c r="C993" s="57" t="s">
        <v>1063</v>
      </c>
      <c r="D993" s="56">
        <v>10300</v>
      </c>
      <c r="E993" s="51">
        <v>0</v>
      </c>
      <c r="F993" s="51">
        <v>0</v>
      </c>
      <c r="G993" s="52">
        <v>0</v>
      </c>
      <c r="H993" s="52">
        <v>0</v>
      </c>
      <c r="I993" s="51">
        <v>0</v>
      </c>
      <c r="J993" s="51">
        <v>0</v>
      </c>
      <c r="K993" s="53" t="s">
        <v>74</v>
      </c>
      <c r="L993" s="53" t="s">
        <v>74</v>
      </c>
      <c r="M993" s="53" t="s">
        <v>74</v>
      </c>
      <c r="N993" s="53" t="s">
        <v>74</v>
      </c>
      <c r="O993" s="53" t="s">
        <v>74</v>
      </c>
      <c r="P993" s="53" t="s">
        <v>74</v>
      </c>
      <c r="Q993" s="53" t="s">
        <v>74</v>
      </c>
      <c r="R993" s="53" t="s">
        <v>74</v>
      </c>
      <c r="S993" s="53" t="s">
        <v>74</v>
      </c>
      <c r="T993" s="53" t="s">
        <v>74</v>
      </c>
      <c r="U993" s="53" t="s">
        <v>74</v>
      </c>
      <c r="V993" s="53" t="s">
        <v>74</v>
      </c>
      <c r="W993" s="53" t="s">
        <v>74</v>
      </c>
      <c r="X993" s="53" t="s">
        <v>74</v>
      </c>
      <c r="Y993" s="53" t="s">
        <v>74</v>
      </c>
      <c r="Z993" s="53" t="s">
        <v>74</v>
      </c>
      <c r="AA993" s="53" t="s">
        <v>74</v>
      </c>
      <c r="AB993" s="53" t="s">
        <v>74</v>
      </c>
      <c r="AC993" s="53" t="s">
        <v>74</v>
      </c>
      <c r="AD993" s="53" t="s">
        <v>74</v>
      </c>
      <c r="AE993" s="53" t="s">
        <v>74</v>
      </c>
    </row>
    <row r="994" spans="1:31" x14ac:dyDescent="0.2">
      <c r="A994" s="48">
        <v>115286</v>
      </c>
      <c r="B994" s="49">
        <v>115286</v>
      </c>
      <c r="C994" s="50" t="s">
        <v>1064</v>
      </c>
      <c r="D994" s="51">
        <v>0</v>
      </c>
      <c r="E994" s="51">
        <v>0</v>
      </c>
      <c r="F994" s="51">
        <v>0</v>
      </c>
      <c r="G994" s="52">
        <v>0</v>
      </c>
      <c r="H994" s="52">
        <v>0</v>
      </c>
      <c r="I994" s="51">
        <v>0</v>
      </c>
      <c r="J994" s="51">
        <v>0</v>
      </c>
      <c r="K994" s="53" t="s">
        <v>74</v>
      </c>
      <c r="L994" s="53" t="s">
        <v>74</v>
      </c>
      <c r="M994" s="53" t="s">
        <v>74</v>
      </c>
      <c r="N994" s="53" t="s">
        <v>74</v>
      </c>
      <c r="O994" s="53" t="s">
        <v>74</v>
      </c>
      <c r="P994" s="53" t="s">
        <v>74</v>
      </c>
      <c r="Q994" s="53" t="s">
        <v>74</v>
      </c>
      <c r="R994" s="53">
        <v>3.3118499771206786E-6</v>
      </c>
      <c r="S994" s="53" t="s">
        <v>74</v>
      </c>
      <c r="T994" s="53">
        <v>2.7210836467763466E-6</v>
      </c>
      <c r="U994" s="53" t="s">
        <v>74</v>
      </c>
      <c r="V994" s="53">
        <v>5.2042465164508348E-6</v>
      </c>
      <c r="W994" s="53" t="s">
        <v>74</v>
      </c>
      <c r="X994" s="53">
        <v>3.2203197762494396E-9</v>
      </c>
      <c r="Y994" s="53" t="s">
        <v>74</v>
      </c>
      <c r="Z994" s="53">
        <v>1.934519479699357E-7</v>
      </c>
      <c r="AA994" s="53" t="s">
        <v>74</v>
      </c>
      <c r="AB994" s="53">
        <v>4.4575319333259555E-7</v>
      </c>
      <c r="AC994" s="53" t="s">
        <v>74</v>
      </c>
      <c r="AD994" s="53" t="s">
        <v>73</v>
      </c>
      <c r="AE994" s="53" t="s">
        <v>74</v>
      </c>
    </row>
    <row r="995" spans="1:31" x14ac:dyDescent="0.2">
      <c r="A995" s="48">
        <v>115297</v>
      </c>
      <c r="B995" s="49">
        <v>115297</v>
      </c>
      <c r="C995" s="50" t="s">
        <v>1065</v>
      </c>
      <c r="D995" s="51">
        <v>0</v>
      </c>
      <c r="E995" s="51">
        <v>0</v>
      </c>
      <c r="F995" s="51">
        <v>0</v>
      </c>
      <c r="G995" s="52">
        <v>0</v>
      </c>
      <c r="H995" s="52">
        <v>0</v>
      </c>
      <c r="I995" s="51">
        <v>0</v>
      </c>
      <c r="J995" s="51">
        <v>0</v>
      </c>
      <c r="K995" s="53">
        <v>3870.3522863307076</v>
      </c>
      <c r="L995" s="53">
        <v>3489.9627173366125</v>
      </c>
      <c r="M995" s="53">
        <v>589676.67424186063</v>
      </c>
      <c r="N995" s="53">
        <v>813.53170382867927</v>
      </c>
      <c r="O995" s="53">
        <v>4538.0204961752215</v>
      </c>
      <c r="P995" s="53">
        <v>4538.0204961752215</v>
      </c>
      <c r="Q995" s="53" t="s">
        <v>71</v>
      </c>
      <c r="R995" s="53" t="s">
        <v>74</v>
      </c>
      <c r="S995" s="53">
        <v>6.7988965738232139E-6</v>
      </c>
      <c r="T995" s="53" t="s">
        <v>74</v>
      </c>
      <c r="U995" s="53">
        <v>1.8403603461254385E-6</v>
      </c>
      <c r="V995" s="53" t="s">
        <v>74</v>
      </c>
      <c r="W995" s="53">
        <v>3.2160934168220945E-5</v>
      </c>
      <c r="X995" s="53" t="s">
        <v>74</v>
      </c>
      <c r="Y995" s="53">
        <v>5.339337668441569E-6</v>
      </c>
      <c r="Z995" s="53" t="s">
        <v>74</v>
      </c>
      <c r="AA995" s="53">
        <v>5.4015168417903915E-7</v>
      </c>
      <c r="AB995" s="53" t="s">
        <v>74</v>
      </c>
      <c r="AC995" s="53">
        <v>1.371995092225478E-6</v>
      </c>
      <c r="AD995" s="53" t="s">
        <v>74</v>
      </c>
      <c r="AE995" s="53" t="s">
        <v>71</v>
      </c>
    </row>
    <row r="996" spans="1:31" x14ac:dyDescent="0.2">
      <c r="A996" s="48">
        <v>115311</v>
      </c>
      <c r="B996" s="49">
        <v>115311</v>
      </c>
      <c r="C996" s="50" t="s">
        <v>1066</v>
      </c>
      <c r="D996" s="51">
        <v>0</v>
      </c>
      <c r="E996" s="51">
        <v>0</v>
      </c>
      <c r="F996" s="51">
        <v>0</v>
      </c>
      <c r="G996" s="52">
        <v>0</v>
      </c>
      <c r="H996" s="52">
        <v>0</v>
      </c>
      <c r="I996" s="51">
        <v>0</v>
      </c>
      <c r="J996" s="51">
        <v>0</v>
      </c>
      <c r="K996" s="53">
        <v>1173.0511862891958</v>
      </c>
      <c r="L996" s="53">
        <v>782.95067614120671</v>
      </c>
      <c r="M996" s="53">
        <v>41715.487155320399</v>
      </c>
      <c r="N996" s="53">
        <v>1.4664234637367428</v>
      </c>
      <c r="O996" s="53">
        <v>1311.252762436317</v>
      </c>
      <c r="P996" s="53">
        <v>1311.2527624363167</v>
      </c>
      <c r="Q996" s="53" t="s">
        <v>71</v>
      </c>
      <c r="R996" s="53" t="s">
        <v>74</v>
      </c>
      <c r="S996" s="53" t="s">
        <v>74</v>
      </c>
      <c r="T996" s="53" t="s">
        <v>74</v>
      </c>
      <c r="U996" s="53" t="s">
        <v>74</v>
      </c>
      <c r="V996" s="53" t="s">
        <v>74</v>
      </c>
      <c r="W996" s="53" t="s">
        <v>74</v>
      </c>
      <c r="X996" s="53" t="s">
        <v>74</v>
      </c>
      <c r="Y996" s="53" t="s">
        <v>74</v>
      </c>
      <c r="Z996" s="53" t="s">
        <v>74</v>
      </c>
      <c r="AA996" s="53" t="s">
        <v>74</v>
      </c>
      <c r="AB996" s="53" t="s">
        <v>74</v>
      </c>
      <c r="AC996" s="53" t="s">
        <v>74</v>
      </c>
      <c r="AD996" s="53" t="s">
        <v>74</v>
      </c>
      <c r="AE996" s="53" t="s">
        <v>74</v>
      </c>
    </row>
    <row r="997" spans="1:31" x14ac:dyDescent="0.2">
      <c r="A997" s="48">
        <v>115322</v>
      </c>
      <c r="B997" s="49">
        <v>115322</v>
      </c>
      <c r="C997" s="50" t="s">
        <v>1067</v>
      </c>
      <c r="D997" s="51">
        <v>0</v>
      </c>
      <c r="E997" s="51">
        <v>0</v>
      </c>
      <c r="F997" s="51">
        <v>0</v>
      </c>
      <c r="G997" s="52">
        <v>0</v>
      </c>
      <c r="H997" s="52">
        <v>0</v>
      </c>
      <c r="I997" s="51">
        <v>0</v>
      </c>
      <c r="J997" s="51">
        <v>0</v>
      </c>
      <c r="K997" s="53">
        <v>21685.077923450473</v>
      </c>
      <c r="L997" s="53">
        <v>15271.639825260754</v>
      </c>
      <c r="M997" s="53">
        <v>484160.71869424102</v>
      </c>
      <c r="N997" s="53">
        <v>36.0625248516616</v>
      </c>
      <c r="O997" s="53">
        <v>9193.9391566953982</v>
      </c>
      <c r="P997" s="53">
        <v>9193.9391566954</v>
      </c>
      <c r="Q997" s="53" t="s">
        <v>71</v>
      </c>
      <c r="R997" s="53">
        <v>3.6572966092199466E-5</v>
      </c>
      <c r="S997" s="53">
        <v>3.4053169393378368E-4</v>
      </c>
      <c r="T997" s="53">
        <v>2.8320051418611841E-5</v>
      </c>
      <c r="U997" s="53">
        <v>2.6368862338263169E-4</v>
      </c>
      <c r="V997" s="53">
        <v>5.6089185941818884E-4</v>
      </c>
      <c r="W997" s="53">
        <v>5.2224764740118673E-3</v>
      </c>
      <c r="X997" s="53">
        <v>2.056016549740756E-5</v>
      </c>
      <c r="Y997" s="53">
        <v>1.9143615441910886E-4</v>
      </c>
      <c r="Z997" s="53">
        <v>1.0821083771153897E-5</v>
      </c>
      <c r="AA997" s="53">
        <v>1.0075534966184649E-4</v>
      </c>
      <c r="AB997" s="53">
        <v>1.5846506907275704E-5</v>
      </c>
      <c r="AC997" s="53">
        <v>1.4754717532245614E-4</v>
      </c>
      <c r="AD997" s="53" t="s">
        <v>71</v>
      </c>
      <c r="AE997" s="53" t="s">
        <v>71</v>
      </c>
    </row>
    <row r="998" spans="1:31" x14ac:dyDescent="0.2">
      <c r="A998" s="48">
        <v>115708</v>
      </c>
      <c r="B998" s="49">
        <v>115708</v>
      </c>
      <c r="C998" s="57" t="s">
        <v>1068</v>
      </c>
      <c r="D998" s="51">
        <v>0</v>
      </c>
      <c r="E998" s="51">
        <v>0</v>
      </c>
      <c r="F998" s="51">
        <v>0</v>
      </c>
      <c r="G998" s="52">
        <v>0</v>
      </c>
      <c r="H998" s="52">
        <v>0</v>
      </c>
      <c r="I998" s="51">
        <v>0</v>
      </c>
      <c r="J998" s="51">
        <v>0.78477461538461546</v>
      </c>
      <c r="K998" s="53" t="s">
        <v>74</v>
      </c>
      <c r="L998" s="53" t="s">
        <v>74</v>
      </c>
      <c r="M998" s="53" t="s">
        <v>74</v>
      </c>
      <c r="N998" s="53" t="s">
        <v>74</v>
      </c>
      <c r="O998" s="53" t="s">
        <v>74</v>
      </c>
      <c r="P998" s="53" t="s">
        <v>74</v>
      </c>
      <c r="Q998" s="53" t="s">
        <v>74</v>
      </c>
      <c r="R998" s="53" t="s">
        <v>74</v>
      </c>
      <c r="S998" s="53" t="s">
        <v>74</v>
      </c>
      <c r="T998" s="53" t="s">
        <v>74</v>
      </c>
      <c r="U998" s="53" t="s">
        <v>74</v>
      </c>
      <c r="V998" s="53" t="s">
        <v>74</v>
      </c>
      <c r="W998" s="53" t="s">
        <v>74</v>
      </c>
      <c r="X998" s="53" t="s">
        <v>74</v>
      </c>
      <c r="Y998" s="53" t="s">
        <v>74</v>
      </c>
      <c r="Z998" s="53" t="s">
        <v>74</v>
      </c>
      <c r="AA998" s="53" t="s">
        <v>74</v>
      </c>
      <c r="AB998" s="53" t="s">
        <v>74</v>
      </c>
      <c r="AC998" s="53" t="s">
        <v>74</v>
      </c>
      <c r="AD998" s="53" t="s">
        <v>74</v>
      </c>
      <c r="AE998" s="53" t="s">
        <v>74</v>
      </c>
    </row>
    <row r="999" spans="1:31" x14ac:dyDescent="0.2">
      <c r="A999" s="48">
        <v>115775</v>
      </c>
      <c r="B999" s="49">
        <v>115775</v>
      </c>
      <c r="C999" s="50" t="s">
        <v>1069</v>
      </c>
      <c r="D999" s="51">
        <v>0</v>
      </c>
      <c r="E999" s="51">
        <v>0</v>
      </c>
      <c r="F999" s="51">
        <v>0</v>
      </c>
      <c r="G999" s="52">
        <v>0</v>
      </c>
      <c r="H999" s="52">
        <v>0</v>
      </c>
      <c r="I999" s="51">
        <v>0</v>
      </c>
      <c r="J999" s="51">
        <v>2.1730000000000009</v>
      </c>
      <c r="K999" s="53">
        <v>2.9115858845413775E-2</v>
      </c>
      <c r="L999" s="53">
        <v>2.7236823713267081E-2</v>
      </c>
      <c r="M999" s="53">
        <v>0.30739993452509085</v>
      </c>
      <c r="N999" s="53">
        <v>1.7161864523312892E-12</v>
      </c>
      <c r="O999" s="53">
        <v>7.7000695005738626E-2</v>
      </c>
      <c r="P999" s="53">
        <v>7.7000695005738626E-2</v>
      </c>
      <c r="Q999" s="53" t="s">
        <v>73</v>
      </c>
      <c r="R999" s="53" t="s">
        <v>74</v>
      </c>
      <c r="S999" s="53" t="s">
        <v>74</v>
      </c>
      <c r="T999" s="53" t="s">
        <v>74</v>
      </c>
      <c r="U999" s="53" t="s">
        <v>74</v>
      </c>
      <c r="V999" s="53" t="s">
        <v>74</v>
      </c>
      <c r="W999" s="53" t="s">
        <v>74</v>
      </c>
      <c r="X999" s="53" t="s">
        <v>74</v>
      </c>
      <c r="Y999" s="53" t="s">
        <v>74</v>
      </c>
      <c r="Z999" s="53" t="s">
        <v>74</v>
      </c>
      <c r="AA999" s="53" t="s">
        <v>74</v>
      </c>
      <c r="AB999" s="53" t="s">
        <v>74</v>
      </c>
      <c r="AC999" s="53" t="s">
        <v>74</v>
      </c>
      <c r="AD999" s="53" t="s">
        <v>74</v>
      </c>
      <c r="AE999" s="53" t="s">
        <v>74</v>
      </c>
    </row>
    <row r="1000" spans="1:31" x14ac:dyDescent="0.2">
      <c r="A1000" s="48">
        <v>115866</v>
      </c>
      <c r="B1000" s="49">
        <v>115866</v>
      </c>
      <c r="C1000" s="50" t="s">
        <v>1070</v>
      </c>
      <c r="D1000" s="51">
        <v>0</v>
      </c>
      <c r="E1000" s="51">
        <v>0</v>
      </c>
      <c r="F1000" s="51">
        <v>0</v>
      </c>
      <c r="G1000" s="52">
        <v>0</v>
      </c>
      <c r="H1000" s="52">
        <v>0</v>
      </c>
      <c r="I1000" s="51">
        <v>0</v>
      </c>
      <c r="J1000" s="51">
        <v>0</v>
      </c>
      <c r="K1000" s="53">
        <v>353.27555783547433</v>
      </c>
      <c r="L1000" s="53">
        <v>209.54677672826827</v>
      </c>
      <c r="M1000" s="53">
        <v>22324.942625699452</v>
      </c>
      <c r="N1000" s="53">
        <v>1.9097631706352727</v>
      </c>
      <c r="O1000" s="53">
        <v>46.467454029057265</v>
      </c>
      <c r="P1000" s="53">
        <v>46.467454029057265</v>
      </c>
      <c r="Q1000" s="53" t="s">
        <v>71</v>
      </c>
      <c r="R1000" s="53" t="s">
        <v>74</v>
      </c>
      <c r="S1000" s="53" t="s">
        <v>74</v>
      </c>
      <c r="T1000" s="53" t="s">
        <v>74</v>
      </c>
      <c r="U1000" s="53" t="s">
        <v>74</v>
      </c>
      <c r="V1000" s="53" t="s">
        <v>74</v>
      </c>
      <c r="W1000" s="53" t="s">
        <v>74</v>
      </c>
      <c r="X1000" s="53" t="s">
        <v>74</v>
      </c>
      <c r="Y1000" s="53" t="s">
        <v>74</v>
      </c>
      <c r="Z1000" s="53" t="s">
        <v>74</v>
      </c>
      <c r="AA1000" s="53" t="s">
        <v>74</v>
      </c>
      <c r="AB1000" s="53" t="s">
        <v>74</v>
      </c>
      <c r="AC1000" s="53" t="s">
        <v>74</v>
      </c>
      <c r="AD1000" s="53" t="s">
        <v>74</v>
      </c>
      <c r="AE1000" s="53" t="s">
        <v>74</v>
      </c>
    </row>
    <row r="1001" spans="1:31" x14ac:dyDescent="0.2">
      <c r="A1001" s="48">
        <v>115902</v>
      </c>
      <c r="B1001" s="49">
        <v>115902</v>
      </c>
      <c r="C1001" s="50" t="s">
        <v>1071</v>
      </c>
      <c r="D1001" s="51">
        <v>0</v>
      </c>
      <c r="E1001" s="51">
        <v>0</v>
      </c>
      <c r="F1001" s="51">
        <v>0</v>
      </c>
      <c r="G1001" s="52">
        <v>0</v>
      </c>
      <c r="H1001" s="52">
        <v>0</v>
      </c>
      <c r="I1001" s="51">
        <v>0</v>
      </c>
      <c r="J1001" s="51">
        <v>0</v>
      </c>
      <c r="K1001" s="53">
        <v>2157.503822066245</v>
      </c>
      <c r="L1001" s="53">
        <v>778.29913860510771</v>
      </c>
      <c r="M1001" s="53">
        <v>110302.37140302331</v>
      </c>
      <c r="N1001" s="53">
        <v>2.3763435649187908E-2</v>
      </c>
      <c r="O1001" s="53">
        <v>5809.9427724560646</v>
      </c>
      <c r="P1001" s="53">
        <v>5809.9427724560646</v>
      </c>
      <c r="Q1001" s="53" t="s">
        <v>73</v>
      </c>
      <c r="R1001" s="53" t="s">
        <v>74</v>
      </c>
      <c r="S1001" s="53">
        <v>3.5215281518888903E-5</v>
      </c>
      <c r="T1001" s="53" t="s">
        <v>74</v>
      </c>
      <c r="U1001" s="53">
        <v>8.1188603183619632E-6</v>
      </c>
      <c r="V1001" s="53" t="s">
        <v>74</v>
      </c>
      <c r="W1001" s="53">
        <v>1.7074435165972965E-4</v>
      </c>
      <c r="X1001" s="53" t="s">
        <v>74</v>
      </c>
      <c r="Y1001" s="53">
        <v>5.5445543804068635E-7</v>
      </c>
      <c r="Z1001" s="53" t="s">
        <v>74</v>
      </c>
      <c r="AA1001" s="53">
        <v>9.0078551192655314E-6</v>
      </c>
      <c r="AB1001" s="53" t="s">
        <v>74</v>
      </c>
      <c r="AC1001" s="53">
        <v>1.7850092392584143E-5</v>
      </c>
      <c r="AD1001" s="53" t="s">
        <v>74</v>
      </c>
      <c r="AE1001" s="53" t="s">
        <v>71</v>
      </c>
    </row>
    <row r="1002" spans="1:31" x14ac:dyDescent="0.2">
      <c r="A1002" s="48">
        <v>115968</v>
      </c>
      <c r="B1002" s="49">
        <v>115968</v>
      </c>
      <c r="C1002" s="50" t="s">
        <v>1072</v>
      </c>
      <c r="D1002" s="51">
        <v>0</v>
      </c>
      <c r="E1002" s="51">
        <v>0</v>
      </c>
      <c r="F1002" s="51">
        <v>0</v>
      </c>
      <c r="G1002" s="52">
        <v>0</v>
      </c>
      <c r="H1002" s="52">
        <v>0</v>
      </c>
      <c r="I1002" s="51">
        <v>0</v>
      </c>
      <c r="J1002" s="51">
        <v>0</v>
      </c>
      <c r="K1002" s="53">
        <v>3.9860914561865459</v>
      </c>
      <c r="L1002" s="53">
        <v>3.0044704670295168</v>
      </c>
      <c r="M1002" s="53">
        <v>433.57646118726166</v>
      </c>
      <c r="N1002" s="53">
        <v>4.3056603928157293E-2</v>
      </c>
      <c r="O1002" s="53">
        <v>26.489423076432281</v>
      </c>
      <c r="P1002" s="53">
        <v>26.489423076432274</v>
      </c>
      <c r="Q1002" s="53" t="s">
        <v>71</v>
      </c>
      <c r="R1002" s="53">
        <v>3.2081915304571991E-7</v>
      </c>
      <c r="S1002" s="53" t="s">
        <v>74</v>
      </c>
      <c r="T1002" s="53">
        <v>2.416003820341907E-8</v>
      </c>
      <c r="U1002" s="53" t="s">
        <v>74</v>
      </c>
      <c r="V1002" s="53">
        <v>1.0426010805066287E-6</v>
      </c>
      <c r="W1002" s="53" t="s">
        <v>74</v>
      </c>
      <c r="X1002" s="53">
        <v>7.6667568841286283E-10</v>
      </c>
      <c r="Y1002" s="53" t="s">
        <v>74</v>
      </c>
      <c r="Z1002" s="53">
        <v>6.5983263355954588E-8</v>
      </c>
      <c r="AA1002" s="53" t="s">
        <v>74</v>
      </c>
      <c r="AB1002" s="53">
        <v>8.8037910525210722E-8</v>
      </c>
      <c r="AC1002" s="53" t="s">
        <v>74</v>
      </c>
      <c r="AD1002" s="53" t="s">
        <v>71</v>
      </c>
      <c r="AE1002" s="53" t="s">
        <v>74</v>
      </c>
    </row>
    <row r="1003" spans="1:31" x14ac:dyDescent="0.2">
      <c r="A1003" s="48">
        <v>116029</v>
      </c>
      <c r="B1003" s="49">
        <v>116029</v>
      </c>
      <c r="C1003" s="50" t="s">
        <v>1073</v>
      </c>
      <c r="D1003" s="51">
        <v>0</v>
      </c>
      <c r="E1003" s="51">
        <v>0</v>
      </c>
      <c r="F1003" s="51">
        <v>0</v>
      </c>
      <c r="G1003" s="52">
        <v>0</v>
      </c>
      <c r="H1003" s="52">
        <v>0</v>
      </c>
      <c r="I1003" s="51">
        <v>0</v>
      </c>
      <c r="J1003" s="51">
        <v>0</v>
      </c>
      <c r="K1003" s="53">
        <v>1.9571532040878734</v>
      </c>
      <c r="L1003" s="53">
        <v>1.8477935351249117</v>
      </c>
      <c r="M1003" s="53">
        <v>232.84183648757116</v>
      </c>
      <c r="N1003" s="53">
        <v>2.619918736748679E-2</v>
      </c>
      <c r="O1003" s="53">
        <v>22.705575986435143</v>
      </c>
      <c r="P1003" s="53">
        <v>22.705575986435147</v>
      </c>
      <c r="Q1003" s="53" t="s">
        <v>71</v>
      </c>
      <c r="R1003" s="53" t="s">
        <v>74</v>
      </c>
      <c r="S1003" s="53" t="s">
        <v>74</v>
      </c>
      <c r="T1003" s="53" t="s">
        <v>74</v>
      </c>
      <c r="U1003" s="53" t="s">
        <v>74</v>
      </c>
      <c r="V1003" s="53" t="s">
        <v>74</v>
      </c>
      <c r="W1003" s="53" t="s">
        <v>74</v>
      </c>
      <c r="X1003" s="53" t="s">
        <v>74</v>
      </c>
      <c r="Y1003" s="53" t="s">
        <v>74</v>
      </c>
      <c r="Z1003" s="53" t="s">
        <v>74</v>
      </c>
      <c r="AA1003" s="53" t="s">
        <v>74</v>
      </c>
      <c r="AB1003" s="53" t="s">
        <v>74</v>
      </c>
      <c r="AC1003" s="53" t="s">
        <v>74</v>
      </c>
      <c r="AD1003" s="53" t="s">
        <v>74</v>
      </c>
      <c r="AE1003" s="53" t="s">
        <v>74</v>
      </c>
    </row>
    <row r="1004" spans="1:31" x14ac:dyDescent="0.2">
      <c r="A1004" s="48">
        <v>116063</v>
      </c>
      <c r="B1004" s="49">
        <v>116063</v>
      </c>
      <c r="C1004" s="50" t="s">
        <v>1074</v>
      </c>
      <c r="D1004" s="51">
        <v>0</v>
      </c>
      <c r="E1004" s="51">
        <v>0</v>
      </c>
      <c r="F1004" s="51">
        <v>0</v>
      </c>
      <c r="G1004" s="52">
        <v>0</v>
      </c>
      <c r="H1004" s="52">
        <v>0</v>
      </c>
      <c r="I1004" s="51">
        <v>0</v>
      </c>
      <c r="J1004" s="51">
        <v>0</v>
      </c>
      <c r="K1004" s="53">
        <v>6069.7652751894748</v>
      </c>
      <c r="L1004" s="53">
        <v>5789.3772723698739</v>
      </c>
      <c r="M1004" s="53">
        <v>47083.891863032353</v>
      </c>
      <c r="N1004" s="53">
        <v>2.9596358656157631E-2</v>
      </c>
      <c r="O1004" s="53">
        <v>11852.494876954121</v>
      </c>
      <c r="P1004" s="53">
        <v>11852.494876954122</v>
      </c>
      <c r="Q1004" s="53" t="s">
        <v>71</v>
      </c>
      <c r="R1004" s="53" t="s">
        <v>74</v>
      </c>
      <c r="S1004" s="53">
        <v>7.8762448270709278E-5</v>
      </c>
      <c r="T1004" s="53" t="s">
        <v>74</v>
      </c>
      <c r="U1004" s="53">
        <v>5.3320733198931281E-5</v>
      </c>
      <c r="V1004" s="53" t="s">
        <v>74</v>
      </c>
      <c r="W1004" s="53">
        <v>1.024761133344158E-4</v>
      </c>
      <c r="X1004" s="53" t="s">
        <v>74</v>
      </c>
      <c r="Y1004" s="53">
        <v>4.0380644621255324E-8</v>
      </c>
      <c r="Z1004" s="53" t="s">
        <v>74</v>
      </c>
      <c r="AA1004" s="53">
        <v>2.5854311489835607E-5</v>
      </c>
      <c r="AB1004" s="53" t="s">
        <v>74</v>
      </c>
      <c r="AC1004" s="53">
        <v>4.4413495153894418E-5</v>
      </c>
      <c r="AD1004" s="53" t="s">
        <v>74</v>
      </c>
      <c r="AE1004" s="53" t="s">
        <v>71</v>
      </c>
    </row>
    <row r="1005" spans="1:31" x14ac:dyDescent="0.2">
      <c r="A1005" s="48">
        <v>116096</v>
      </c>
      <c r="B1005" s="49">
        <v>116096</v>
      </c>
      <c r="C1005" s="57" t="s">
        <v>1075</v>
      </c>
      <c r="D1005" s="51">
        <v>0</v>
      </c>
      <c r="E1005" s="51">
        <v>0</v>
      </c>
      <c r="F1005" s="51">
        <v>0</v>
      </c>
      <c r="G1005" s="52">
        <v>0</v>
      </c>
      <c r="H1005" s="52">
        <v>0</v>
      </c>
      <c r="I1005" s="51">
        <v>0</v>
      </c>
      <c r="J1005" s="51">
        <v>3.2310256410256413</v>
      </c>
      <c r="K1005" s="53" t="s">
        <v>74</v>
      </c>
      <c r="L1005" s="53" t="s">
        <v>74</v>
      </c>
      <c r="M1005" s="53" t="s">
        <v>74</v>
      </c>
      <c r="N1005" s="53" t="s">
        <v>74</v>
      </c>
      <c r="O1005" s="53" t="s">
        <v>74</v>
      </c>
      <c r="P1005" s="53" t="s">
        <v>74</v>
      </c>
      <c r="Q1005" s="53" t="s">
        <v>74</v>
      </c>
      <c r="R1005" s="53" t="s">
        <v>74</v>
      </c>
      <c r="S1005" s="53" t="s">
        <v>74</v>
      </c>
      <c r="T1005" s="53" t="s">
        <v>74</v>
      </c>
      <c r="U1005" s="53" t="s">
        <v>74</v>
      </c>
      <c r="V1005" s="53" t="s">
        <v>74</v>
      </c>
      <c r="W1005" s="53" t="s">
        <v>74</v>
      </c>
      <c r="X1005" s="53" t="s">
        <v>74</v>
      </c>
      <c r="Y1005" s="53" t="s">
        <v>74</v>
      </c>
      <c r="Z1005" s="53" t="s">
        <v>74</v>
      </c>
      <c r="AA1005" s="53" t="s">
        <v>74</v>
      </c>
      <c r="AB1005" s="53" t="s">
        <v>74</v>
      </c>
      <c r="AC1005" s="53" t="s">
        <v>74</v>
      </c>
      <c r="AD1005" s="53" t="s">
        <v>74</v>
      </c>
      <c r="AE1005" s="53" t="s">
        <v>74</v>
      </c>
    </row>
    <row r="1006" spans="1:31" x14ac:dyDescent="0.2">
      <c r="A1006" s="48">
        <v>116143</v>
      </c>
      <c r="B1006" s="49">
        <v>116143</v>
      </c>
      <c r="C1006" s="50" t="s">
        <v>1076</v>
      </c>
      <c r="D1006" s="51">
        <v>0</v>
      </c>
      <c r="E1006" s="51">
        <v>0</v>
      </c>
      <c r="F1006" s="51">
        <v>0</v>
      </c>
      <c r="G1006" s="52">
        <v>0</v>
      </c>
      <c r="H1006" s="52">
        <v>0</v>
      </c>
      <c r="I1006" s="51">
        <v>0</v>
      </c>
      <c r="J1006" s="51">
        <v>0</v>
      </c>
      <c r="K1006" s="53" t="s">
        <v>74</v>
      </c>
      <c r="L1006" s="53" t="s">
        <v>74</v>
      </c>
      <c r="M1006" s="53" t="s">
        <v>74</v>
      </c>
      <c r="N1006" s="53" t="s">
        <v>74</v>
      </c>
      <c r="O1006" s="53" t="s">
        <v>74</v>
      </c>
      <c r="P1006" s="53" t="s">
        <v>74</v>
      </c>
      <c r="Q1006" s="53" t="s">
        <v>74</v>
      </c>
      <c r="R1006" s="53">
        <v>1.3334537489133962E-6</v>
      </c>
      <c r="S1006" s="53" t="s">
        <v>74</v>
      </c>
      <c r="T1006" s="53">
        <v>6.4526484405393688E-7</v>
      </c>
      <c r="U1006" s="53" t="s">
        <v>74</v>
      </c>
      <c r="V1006" s="53">
        <v>7.4898563382863245E-7</v>
      </c>
      <c r="W1006" s="53" t="s">
        <v>74</v>
      </c>
      <c r="X1006" s="53">
        <v>6.0596630055251117E-8</v>
      </c>
      <c r="Y1006" s="53" t="s">
        <v>74</v>
      </c>
      <c r="Z1006" s="53">
        <v>6.2387586744611096E-7</v>
      </c>
      <c r="AA1006" s="53" t="s">
        <v>74</v>
      </c>
      <c r="AB1006" s="53">
        <v>6.2473693072555355E-7</v>
      </c>
      <c r="AC1006" s="53" t="s">
        <v>74</v>
      </c>
      <c r="AD1006" s="53" t="s">
        <v>71</v>
      </c>
      <c r="AE1006" s="53" t="s">
        <v>74</v>
      </c>
    </row>
    <row r="1007" spans="1:31" x14ac:dyDescent="0.2">
      <c r="A1007" s="48">
        <v>116290</v>
      </c>
      <c r="B1007" s="49">
        <v>116290</v>
      </c>
      <c r="C1007" s="50" t="s">
        <v>1077</v>
      </c>
      <c r="D1007" s="51">
        <v>0</v>
      </c>
      <c r="E1007" s="51">
        <v>0</v>
      </c>
      <c r="F1007" s="51">
        <v>0</v>
      </c>
      <c r="G1007" s="52">
        <v>0</v>
      </c>
      <c r="H1007" s="52">
        <v>0</v>
      </c>
      <c r="I1007" s="51">
        <v>0</v>
      </c>
      <c r="J1007" s="51">
        <v>0</v>
      </c>
      <c r="K1007" s="53">
        <v>2197.8251802171808</v>
      </c>
      <c r="L1007" s="53">
        <v>1508.0147765469262</v>
      </c>
      <c r="M1007" s="53">
        <v>45862.743407898241</v>
      </c>
      <c r="N1007" s="53">
        <v>2.1582848479559481E-2</v>
      </c>
      <c r="O1007" s="53">
        <v>276.43105852132749</v>
      </c>
      <c r="P1007" s="53">
        <v>276.43105852132754</v>
      </c>
      <c r="Q1007" s="53" t="s">
        <v>71</v>
      </c>
      <c r="R1007" s="53" t="s">
        <v>74</v>
      </c>
      <c r="S1007" s="53" t="s">
        <v>74</v>
      </c>
      <c r="T1007" s="53" t="s">
        <v>74</v>
      </c>
      <c r="U1007" s="53" t="s">
        <v>74</v>
      </c>
      <c r="V1007" s="53" t="s">
        <v>74</v>
      </c>
      <c r="W1007" s="53" t="s">
        <v>74</v>
      </c>
      <c r="X1007" s="53" t="s">
        <v>74</v>
      </c>
      <c r="Y1007" s="53" t="s">
        <v>74</v>
      </c>
      <c r="Z1007" s="53" t="s">
        <v>74</v>
      </c>
      <c r="AA1007" s="53" t="s">
        <v>74</v>
      </c>
      <c r="AB1007" s="53" t="s">
        <v>74</v>
      </c>
      <c r="AC1007" s="53" t="s">
        <v>74</v>
      </c>
      <c r="AD1007" s="53" t="s">
        <v>74</v>
      </c>
      <c r="AE1007" s="53" t="s">
        <v>74</v>
      </c>
    </row>
    <row r="1008" spans="1:31" x14ac:dyDescent="0.2">
      <c r="A1008" s="48">
        <v>117102</v>
      </c>
      <c r="B1008" s="49">
        <v>117102</v>
      </c>
      <c r="C1008" s="50" t="s">
        <v>1078</v>
      </c>
      <c r="D1008" s="51">
        <v>0</v>
      </c>
      <c r="E1008" s="51">
        <v>0</v>
      </c>
      <c r="F1008" s="51">
        <v>0</v>
      </c>
      <c r="G1008" s="52">
        <v>0</v>
      </c>
      <c r="H1008" s="52">
        <v>0</v>
      </c>
      <c r="I1008" s="51">
        <v>0</v>
      </c>
      <c r="J1008" s="51">
        <v>0</v>
      </c>
      <c r="K1008" s="53">
        <v>835.98253850617402</v>
      </c>
      <c r="L1008" s="53">
        <v>516.06115454326573</v>
      </c>
      <c r="M1008" s="53">
        <v>21827.644486962748</v>
      </c>
      <c r="N1008" s="53">
        <v>1.1877359138214461E-5</v>
      </c>
      <c r="O1008" s="53">
        <v>52.2421768446751</v>
      </c>
      <c r="P1008" s="53">
        <v>52.242176844675122</v>
      </c>
      <c r="Q1008" s="53" t="s">
        <v>73</v>
      </c>
      <c r="R1008" s="53">
        <v>6.061857953436284E-7</v>
      </c>
      <c r="S1008" s="53" t="s">
        <v>74</v>
      </c>
      <c r="T1008" s="53">
        <v>3.8094889891854715E-7</v>
      </c>
      <c r="U1008" s="53" t="s">
        <v>74</v>
      </c>
      <c r="V1008" s="53">
        <v>7.6050293786761439E-7</v>
      </c>
      <c r="W1008" s="53" t="s">
        <v>74</v>
      </c>
      <c r="X1008" s="53">
        <v>1.2779976379523187E-9</v>
      </c>
      <c r="Y1008" s="53" t="s">
        <v>74</v>
      </c>
      <c r="Z1008" s="53">
        <v>1.8202071801009135E-9</v>
      </c>
      <c r="AA1008" s="53" t="s">
        <v>74</v>
      </c>
      <c r="AB1008" s="53">
        <v>1.9564084432360903E-8</v>
      </c>
      <c r="AC1008" s="53" t="s">
        <v>74</v>
      </c>
      <c r="AD1008" s="53" t="s">
        <v>71</v>
      </c>
      <c r="AE1008" s="53" t="s">
        <v>74</v>
      </c>
    </row>
    <row r="1009" spans="1:31" x14ac:dyDescent="0.2">
      <c r="A1009" s="48">
        <v>117180</v>
      </c>
      <c r="B1009" s="49">
        <v>117180</v>
      </c>
      <c r="C1009" s="50" t="s">
        <v>1079</v>
      </c>
      <c r="D1009" s="51">
        <v>0</v>
      </c>
      <c r="E1009" s="51">
        <v>0</v>
      </c>
      <c r="F1009" s="51">
        <v>0</v>
      </c>
      <c r="G1009" s="52">
        <v>0</v>
      </c>
      <c r="H1009" s="52">
        <v>0</v>
      </c>
      <c r="I1009" s="51">
        <v>0</v>
      </c>
      <c r="J1009" s="51">
        <v>0</v>
      </c>
      <c r="K1009" s="53">
        <v>391.7493699878537</v>
      </c>
      <c r="L1009" s="53">
        <v>388.90033001124579</v>
      </c>
      <c r="M1009" s="53">
        <v>13024.800601029085</v>
      </c>
      <c r="N1009" s="53">
        <v>146.97574826330981</v>
      </c>
      <c r="O1009" s="53">
        <v>180.53022509263104</v>
      </c>
      <c r="P1009" s="53">
        <v>180.5302250926311</v>
      </c>
      <c r="Q1009" s="53" t="s">
        <v>71</v>
      </c>
      <c r="R1009" s="53" t="s">
        <v>74</v>
      </c>
      <c r="S1009" s="53">
        <v>5.4219511751300936E-7</v>
      </c>
      <c r="T1009" s="53" t="s">
        <v>74</v>
      </c>
      <c r="U1009" s="53">
        <v>3.9435966167754529E-7</v>
      </c>
      <c r="V1009" s="53" t="s">
        <v>74</v>
      </c>
      <c r="W1009" s="53">
        <v>1.8037060486245239E-6</v>
      </c>
      <c r="X1009" s="53" t="s">
        <v>74</v>
      </c>
      <c r="Y1009" s="53">
        <v>5.1648241939490721E-7</v>
      </c>
      <c r="Z1009" s="53" t="s">
        <v>74</v>
      </c>
      <c r="AA1009" s="53">
        <v>1.0677243783834935E-7</v>
      </c>
      <c r="AB1009" s="53" t="s">
        <v>74</v>
      </c>
      <c r="AC1009" s="53">
        <v>1.6961877473983815E-7</v>
      </c>
      <c r="AD1009" s="53" t="s">
        <v>74</v>
      </c>
      <c r="AE1009" s="53" t="s">
        <v>71</v>
      </c>
    </row>
    <row r="1010" spans="1:31" x14ac:dyDescent="0.2">
      <c r="A1010" s="48">
        <v>117395</v>
      </c>
      <c r="B1010" s="49">
        <v>117395</v>
      </c>
      <c r="C1010" s="50" t="s">
        <v>1080</v>
      </c>
      <c r="D1010" s="51">
        <v>0</v>
      </c>
      <c r="E1010" s="51">
        <v>0</v>
      </c>
      <c r="F1010" s="51">
        <v>0</v>
      </c>
      <c r="G1010" s="52">
        <v>0</v>
      </c>
      <c r="H1010" s="52">
        <v>0</v>
      </c>
      <c r="I1010" s="51">
        <v>0</v>
      </c>
      <c r="J1010" s="51">
        <v>0</v>
      </c>
      <c r="K1010" s="53" t="s">
        <v>74</v>
      </c>
      <c r="L1010" s="53" t="s">
        <v>74</v>
      </c>
      <c r="M1010" s="53" t="s">
        <v>74</v>
      </c>
      <c r="N1010" s="53" t="s">
        <v>74</v>
      </c>
      <c r="O1010" s="53" t="s">
        <v>74</v>
      </c>
      <c r="P1010" s="53" t="s">
        <v>74</v>
      </c>
      <c r="Q1010" s="53" t="s">
        <v>74</v>
      </c>
      <c r="R1010" s="53">
        <v>6.1678608579818946E-6</v>
      </c>
      <c r="S1010" s="53" t="s">
        <v>74</v>
      </c>
      <c r="T1010" s="53">
        <v>3.6435419057381869E-6</v>
      </c>
      <c r="U1010" s="53" t="s">
        <v>74</v>
      </c>
      <c r="V1010" s="53">
        <v>4.4245326527689204E-6</v>
      </c>
      <c r="W1010" s="53" t="s">
        <v>74</v>
      </c>
      <c r="X1010" s="53">
        <v>9.554149641608962E-10</v>
      </c>
      <c r="Y1010" s="53" t="s">
        <v>74</v>
      </c>
      <c r="Z1010" s="53">
        <v>1.0441733526184802E-7</v>
      </c>
      <c r="AA1010" s="53" t="s">
        <v>74</v>
      </c>
      <c r="AB1010" s="53">
        <v>2.329310465667517E-7</v>
      </c>
      <c r="AC1010" s="53" t="s">
        <v>74</v>
      </c>
      <c r="AD1010" s="53" t="s">
        <v>73</v>
      </c>
      <c r="AE1010" s="53" t="s">
        <v>74</v>
      </c>
    </row>
    <row r="1011" spans="1:31" x14ac:dyDescent="0.2">
      <c r="A1011" s="48">
        <v>117793</v>
      </c>
      <c r="B1011" s="49">
        <v>117793</v>
      </c>
      <c r="C1011" s="50" t="s">
        <v>1081</v>
      </c>
      <c r="D1011" s="51">
        <v>0</v>
      </c>
      <c r="E1011" s="51">
        <v>0</v>
      </c>
      <c r="F1011" s="51">
        <v>0</v>
      </c>
      <c r="G1011" s="52">
        <v>0</v>
      </c>
      <c r="H1011" s="52">
        <v>0</v>
      </c>
      <c r="I1011" s="51">
        <v>0</v>
      </c>
      <c r="J1011" s="51">
        <v>0</v>
      </c>
      <c r="K1011" s="53" t="s">
        <v>74</v>
      </c>
      <c r="L1011" s="53" t="s">
        <v>74</v>
      </c>
      <c r="M1011" s="53" t="s">
        <v>74</v>
      </c>
      <c r="N1011" s="53" t="s">
        <v>74</v>
      </c>
      <c r="O1011" s="53" t="s">
        <v>74</v>
      </c>
      <c r="P1011" s="53" t="s">
        <v>74</v>
      </c>
      <c r="Q1011" s="53" t="s">
        <v>74</v>
      </c>
      <c r="R1011" s="53">
        <v>3.9603624201253536E-7</v>
      </c>
      <c r="S1011" s="53" t="s">
        <v>74</v>
      </c>
      <c r="T1011" s="53">
        <v>1.674399739024189E-7</v>
      </c>
      <c r="U1011" s="53" t="s">
        <v>74</v>
      </c>
      <c r="V1011" s="53">
        <v>1.1344091277409565E-6</v>
      </c>
      <c r="W1011" s="53" t="s">
        <v>74</v>
      </c>
      <c r="X1011" s="53">
        <v>6.1642779397775034E-9</v>
      </c>
      <c r="Y1011" s="53" t="s">
        <v>74</v>
      </c>
      <c r="Z1011" s="53">
        <v>9.294304532917601E-9</v>
      </c>
      <c r="AA1011" s="53" t="s">
        <v>74</v>
      </c>
      <c r="AB1011" s="53">
        <v>3.4579073413965199E-8</v>
      </c>
      <c r="AC1011" s="53" t="s">
        <v>74</v>
      </c>
      <c r="AD1011" s="53" t="s">
        <v>71</v>
      </c>
      <c r="AE1011" s="53" t="s">
        <v>74</v>
      </c>
    </row>
    <row r="1012" spans="1:31" x14ac:dyDescent="0.2">
      <c r="A1012" s="48">
        <v>117806</v>
      </c>
      <c r="B1012" s="49">
        <v>117806</v>
      </c>
      <c r="C1012" s="50" t="s">
        <v>1082</v>
      </c>
      <c r="D1012" s="51">
        <v>0</v>
      </c>
      <c r="E1012" s="51">
        <v>0</v>
      </c>
      <c r="F1012" s="51">
        <v>0</v>
      </c>
      <c r="G1012" s="52">
        <v>0</v>
      </c>
      <c r="H1012" s="52">
        <v>0</v>
      </c>
      <c r="I1012" s="51">
        <v>0</v>
      </c>
      <c r="J1012" s="51">
        <v>0</v>
      </c>
      <c r="K1012" s="53">
        <v>21387.59562301547</v>
      </c>
      <c r="L1012" s="53">
        <v>15687.639021717767</v>
      </c>
      <c r="M1012" s="53">
        <v>399285.23171377584</v>
      </c>
      <c r="N1012" s="53">
        <v>2.1586350652120476</v>
      </c>
      <c r="O1012" s="53">
        <v>6232.1422797111272</v>
      </c>
      <c r="P1012" s="53">
        <v>6232.1422797111272</v>
      </c>
      <c r="Q1012" s="53" t="s">
        <v>71</v>
      </c>
      <c r="R1012" s="53" t="s">
        <v>74</v>
      </c>
      <c r="S1012" s="53" t="s">
        <v>74</v>
      </c>
      <c r="T1012" s="53" t="s">
        <v>74</v>
      </c>
      <c r="U1012" s="53" t="s">
        <v>74</v>
      </c>
      <c r="V1012" s="53" t="s">
        <v>74</v>
      </c>
      <c r="W1012" s="53" t="s">
        <v>74</v>
      </c>
      <c r="X1012" s="53" t="s">
        <v>74</v>
      </c>
      <c r="Y1012" s="53" t="s">
        <v>74</v>
      </c>
      <c r="Z1012" s="53" t="s">
        <v>74</v>
      </c>
      <c r="AA1012" s="53" t="s">
        <v>74</v>
      </c>
      <c r="AB1012" s="53" t="s">
        <v>74</v>
      </c>
      <c r="AC1012" s="53" t="s">
        <v>74</v>
      </c>
      <c r="AD1012" s="53" t="s">
        <v>74</v>
      </c>
      <c r="AE1012" s="53" t="s">
        <v>74</v>
      </c>
    </row>
    <row r="1013" spans="1:31" x14ac:dyDescent="0.2">
      <c r="A1013" s="48">
        <v>117817</v>
      </c>
      <c r="B1013" s="49">
        <v>117817</v>
      </c>
      <c r="C1013" s="50" t="s">
        <v>1083</v>
      </c>
      <c r="D1013" s="51">
        <v>0</v>
      </c>
      <c r="E1013" s="51">
        <v>0</v>
      </c>
      <c r="F1013" s="51">
        <v>0</v>
      </c>
      <c r="G1013" s="52">
        <v>0</v>
      </c>
      <c r="H1013" s="52">
        <v>0</v>
      </c>
      <c r="I1013" s="51">
        <v>0</v>
      </c>
      <c r="J1013" s="51">
        <v>0</v>
      </c>
      <c r="K1013" s="53">
        <v>8.3021486678291065</v>
      </c>
      <c r="L1013" s="53">
        <v>3.9748205684012303</v>
      </c>
      <c r="M1013" s="53">
        <v>322.44874409094825</v>
      </c>
      <c r="N1013" s="53">
        <v>3.5639375535748488E-4</v>
      </c>
      <c r="O1013" s="53">
        <v>4.1394876306670943E-2</v>
      </c>
      <c r="P1013" s="53">
        <v>4.1394876306670943E-2</v>
      </c>
      <c r="Q1013" s="53" t="s">
        <v>71</v>
      </c>
      <c r="R1013" s="53">
        <v>1.4487060955101223E-7</v>
      </c>
      <c r="S1013" s="53">
        <v>2.0200333432301936E-6</v>
      </c>
      <c r="T1013" s="53">
        <v>8.3447273760955372E-8</v>
      </c>
      <c r="U1013" s="53">
        <v>1.1635643414576221E-6</v>
      </c>
      <c r="V1013" s="53">
        <v>8.7638956859500128E-8</v>
      </c>
      <c r="W1013" s="53">
        <v>1.2220119427313183E-6</v>
      </c>
      <c r="X1013" s="53">
        <v>3.5374331767689233E-9</v>
      </c>
      <c r="Y1013" s="53">
        <v>4.9324932011180343E-8</v>
      </c>
      <c r="Z1013" s="53">
        <v>1.9267596877494452E-11</v>
      </c>
      <c r="AA1013" s="53">
        <v>2.6866172688223357E-10</v>
      </c>
      <c r="AB1013" s="53">
        <v>2.5688867663780562E-9</v>
      </c>
      <c r="AC1013" s="53">
        <v>3.5819804576988523E-8</v>
      </c>
      <c r="AD1013" s="53" t="s">
        <v>71</v>
      </c>
      <c r="AE1013" s="53" t="s">
        <v>71</v>
      </c>
    </row>
    <row r="1014" spans="1:31" x14ac:dyDescent="0.2">
      <c r="A1014" s="48">
        <v>117840</v>
      </c>
      <c r="B1014" s="49">
        <v>117840</v>
      </c>
      <c r="C1014" s="50" t="s">
        <v>1084</v>
      </c>
      <c r="D1014" s="51">
        <v>0</v>
      </c>
      <c r="E1014" s="51">
        <v>0</v>
      </c>
      <c r="F1014" s="51">
        <v>0</v>
      </c>
      <c r="G1014" s="52">
        <v>0</v>
      </c>
      <c r="H1014" s="52">
        <v>0</v>
      </c>
      <c r="I1014" s="51">
        <v>0</v>
      </c>
      <c r="J1014" s="51">
        <v>0</v>
      </c>
      <c r="K1014" s="53">
        <v>0.59072256354270114</v>
      </c>
      <c r="L1014" s="53">
        <v>0.2433335401731605</v>
      </c>
      <c r="M1014" s="53">
        <v>30.151812102111069</v>
      </c>
      <c r="N1014" s="53">
        <v>2.0200066480889362E-4</v>
      </c>
      <c r="O1014" s="53">
        <v>1.1835417198643651E-2</v>
      </c>
      <c r="P1014" s="53">
        <v>1.1835417198643651E-2</v>
      </c>
      <c r="Q1014" s="53" t="s">
        <v>71</v>
      </c>
      <c r="R1014" s="53" t="s">
        <v>74</v>
      </c>
      <c r="S1014" s="53" t="s">
        <v>74</v>
      </c>
      <c r="T1014" s="53" t="s">
        <v>74</v>
      </c>
      <c r="U1014" s="53" t="s">
        <v>74</v>
      </c>
      <c r="V1014" s="53" t="s">
        <v>74</v>
      </c>
      <c r="W1014" s="53" t="s">
        <v>74</v>
      </c>
      <c r="X1014" s="53" t="s">
        <v>74</v>
      </c>
      <c r="Y1014" s="53" t="s">
        <v>74</v>
      </c>
      <c r="Z1014" s="53" t="s">
        <v>74</v>
      </c>
      <c r="AA1014" s="53" t="s">
        <v>74</v>
      </c>
      <c r="AB1014" s="53" t="s">
        <v>74</v>
      </c>
      <c r="AC1014" s="53" t="s">
        <v>74</v>
      </c>
      <c r="AD1014" s="53" t="s">
        <v>74</v>
      </c>
      <c r="AE1014" s="53" t="s">
        <v>74</v>
      </c>
    </row>
    <row r="1015" spans="1:31" x14ac:dyDescent="0.2">
      <c r="A1015" s="48">
        <v>118445</v>
      </c>
      <c r="B1015" s="49">
        <v>118445</v>
      </c>
      <c r="C1015" s="50" t="s">
        <v>1085</v>
      </c>
      <c r="D1015" s="51">
        <v>0</v>
      </c>
      <c r="E1015" s="51">
        <v>0</v>
      </c>
      <c r="F1015" s="51">
        <v>0</v>
      </c>
      <c r="G1015" s="52">
        <v>0</v>
      </c>
      <c r="H1015" s="52">
        <v>0</v>
      </c>
      <c r="I1015" s="51">
        <v>0</v>
      </c>
      <c r="J1015" s="51">
        <v>0</v>
      </c>
      <c r="K1015" s="53">
        <v>287.83198329124207</v>
      </c>
      <c r="L1015" s="53">
        <v>39.546238304248426</v>
      </c>
      <c r="M1015" s="53">
        <v>45113.78402006656</v>
      </c>
      <c r="N1015" s="53">
        <v>0.17252085495092551</v>
      </c>
      <c r="O1015" s="53">
        <v>167.74795106234455</v>
      </c>
      <c r="P1015" s="53">
        <v>167.7479510623445</v>
      </c>
      <c r="Q1015" s="53" t="s">
        <v>73</v>
      </c>
      <c r="R1015" s="53" t="s">
        <v>74</v>
      </c>
      <c r="S1015" s="53" t="s">
        <v>74</v>
      </c>
      <c r="T1015" s="53" t="s">
        <v>74</v>
      </c>
      <c r="U1015" s="53" t="s">
        <v>74</v>
      </c>
      <c r="V1015" s="53" t="s">
        <v>74</v>
      </c>
      <c r="W1015" s="53" t="s">
        <v>74</v>
      </c>
      <c r="X1015" s="53" t="s">
        <v>74</v>
      </c>
      <c r="Y1015" s="53" t="s">
        <v>74</v>
      </c>
      <c r="Z1015" s="53" t="s">
        <v>74</v>
      </c>
      <c r="AA1015" s="53" t="s">
        <v>74</v>
      </c>
      <c r="AB1015" s="53" t="s">
        <v>74</v>
      </c>
      <c r="AC1015" s="53" t="s">
        <v>74</v>
      </c>
      <c r="AD1015" s="53" t="s">
        <v>74</v>
      </c>
      <c r="AE1015" s="53" t="s">
        <v>74</v>
      </c>
    </row>
    <row r="1016" spans="1:31" x14ac:dyDescent="0.2">
      <c r="A1016" s="48">
        <v>118489</v>
      </c>
      <c r="B1016" s="49">
        <v>118489</v>
      </c>
      <c r="C1016" s="50" t="s">
        <v>1086</v>
      </c>
      <c r="D1016" s="51">
        <v>0</v>
      </c>
      <c r="E1016" s="51">
        <v>0</v>
      </c>
      <c r="F1016" s="51">
        <v>0</v>
      </c>
      <c r="G1016" s="52">
        <v>0</v>
      </c>
      <c r="H1016" s="52">
        <v>0</v>
      </c>
      <c r="I1016" s="51">
        <v>0</v>
      </c>
      <c r="J1016" s="51">
        <v>0</v>
      </c>
      <c r="K1016" s="53">
        <v>10.729982763593444</v>
      </c>
      <c r="L1016" s="53">
        <v>8.1317528812712876</v>
      </c>
      <c r="M1016" s="53">
        <v>426.96859102649012</v>
      </c>
      <c r="N1016" s="53">
        <v>5.2198470543052882E-3</v>
      </c>
      <c r="O1016" s="53">
        <v>87.85906894890482</v>
      </c>
      <c r="P1016" s="53">
        <v>87.859068948904834</v>
      </c>
      <c r="Q1016" s="53" t="s">
        <v>71</v>
      </c>
      <c r="R1016" s="53" t="s">
        <v>74</v>
      </c>
      <c r="S1016" s="53" t="s">
        <v>74</v>
      </c>
      <c r="T1016" s="53" t="s">
        <v>74</v>
      </c>
      <c r="U1016" s="53" t="s">
        <v>74</v>
      </c>
      <c r="V1016" s="53" t="s">
        <v>74</v>
      </c>
      <c r="W1016" s="53" t="s">
        <v>74</v>
      </c>
      <c r="X1016" s="53" t="s">
        <v>74</v>
      </c>
      <c r="Y1016" s="53" t="s">
        <v>74</v>
      </c>
      <c r="Z1016" s="53" t="s">
        <v>74</v>
      </c>
      <c r="AA1016" s="53" t="s">
        <v>74</v>
      </c>
      <c r="AB1016" s="53" t="s">
        <v>74</v>
      </c>
      <c r="AC1016" s="53" t="s">
        <v>74</v>
      </c>
      <c r="AD1016" s="53" t="s">
        <v>74</v>
      </c>
      <c r="AE1016" s="53" t="s">
        <v>74</v>
      </c>
    </row>
    <row r="1017" spans="1:31" x14ac:dyDescent="0.2">
      <c r="A1017" s="48">
        <v>118558</v>
      </c>
      <c r="B1017" s="49">
        <v>118558</v>
      </c>
      <c r="C1017" s="50" t="s">
        <v>1087</v>
      </c>
      <c r="D1017" s="51">
        <v>0</v>
      </c>
      <c r="E1017" s="51">
        <v>0</v>
      </c>
      <c r="F1017" s="51">
        <v>0</v>
      </c>
      <c r="G1017" s="52">
        <v>0</v>
      </c>
      <c r="H1017" s="52">
        <v>0</v>
      </c>
      <c r="I1017" s="51">
        <v>0</v>
      </c>
      <c r="J1017" s="51">
        <v>0</v>
      </c>
      <c r="K1017" s="53">
        <v>338.65705723132061</v>
      </c>
      <c r="L1017" s="53">
        <v>140.29807392873587</v>
      </c>
      <c r="M1017" s="53">
        <v>15365.883459665705</v>
      </c>
      <c r="N1017" s="53">
        <v>1.7844793563371833E-3</v>
      </c>
      <c r="O1017" s="53">
        <v>67.516080587378056</v>
      </c>
      <c r="P1017" s="53">
        <v>67.516080587378056</v>
      </c>
      <c r="Q1017" s="53" t="s">
        <v>73</v>
      </c>
      <c r="R1017" s="53" t="s">
        <v>74</v>
      </c>
      <c r="S1017" s="53" t="s">
        <v>74</v>
      </c>
      <c r="T1017" s="53" t="s">
        <v>74</v>
      </c>
      <c r="U1017" s="53" t="s">
        <v>74</v>
      </c>
      <c r="V1017" s="53" t="s">
        <v>74</v>
      </c>
      <c r="W1017" s="53" t="s">
        <v>74</v>
      </c>
      <c r="X1017" s="53" t="s">
        <v>74</v>
      </c>
      <c r="Y1017" s="53" t="s">
        <v>74</v>
      </c>
      <c r="Z1017" s="53" t="s">
        <v>74</v>
      </c>
      <c r="AA1017" s="53" t="s">
        <v>74</v>
      </c>
      <c r="AB1017" s="53" t="s">
        <v>74</v>
      </c>
      <c r="AC1017" s="53" t="s">
        <v>74</v>
      </c>
      <c r="AD1017" s="53" t="s">
        <v>74</v>
      </c>
      <c r="AE1017" s="53" t="s">
        <v>74</v>
      </c>
    </row>
    <row r="1018" spans="1:31" x14ac:dyDescent="0.2">
      <c r="A1018" s="48">
        <v>118616</v>
      </c>
      <c r="B1018" s="49">
        <v>118616</v>
      </c>
      <c r="C1018" s="50" t="s">
        <v>1088</v>
      </c>
      <c r="D1018" s="51">
        <v>0</v>
      </c>
      <c r="E1018" s="51">
        <v>0</v>
      </c>
      <c r="F1018" s="51">
        <v>0</v>
      </c>
      <c r="G1018" s="52">
        <v>0</v>
      </c>
      <c r="H1018" s="52">
        <v>0</v>
      </c>
      <c r="I1018" s="51">
        <v>0</v>
      </c>
      <c r="J1018" s="51">
        <v>0</v>
      </c>
      <c r="K1018" s="53">
        <v>4.0403253938207317</v>
      </c>
      <c r="L1018" s="53">
        <v>3.9269285360999784</v>
      </c>
      <c r="M1018" s="53">
        <v>501.86063409212409</v>
      </c>
      <c r="N1018" s="53">
        <v>0.10570006072979435</v>
      </c>
      <c r="O1018" s="53">
        <v>18.730625360807853</v>
      </c>
      <c r="P1018" s="53">
        <v>18.730625360807856</v>
      </c>
      <c r="Q1018" s="53" t="s">
        <v>73</v>
      </c>
      <c r="R1018" s="53" t="s">
        <v>74</v>
      </c>
      <c r="S1018" s="53" t="s">
        <v>74</v>
      </c>
      <c r="T1018" s="53" t="s">
        <v>74</v>
      </c>
      <c r="U1018" s="53" t="s">
        <v>74</v>
      </c>
      <c r="V1018" s="53" t="s">
        <v>74</v>
      </c>
      <c r="W1018" s="53" t="s">
        <v>74</v>
      </c>
      <c r="X1018" s="53" t="s">
        <v>74</v>
      </c>
      <c r="Y1018" s="53" t="s">
        <v>74</v>
      </c>
      <c r="Z1018" s="53" t="s">
        <v>74</v>
      </c>
      <c r="AA1018" s="53" t="s">
        <v>74</v>
      </c>
      <c r="AB1018" s="53" t="s">
        <v>74</v>
      </c>
      <c r="AC1018" s="53" t="s">
        <v>74</v>
      </c>
      <c r="AD1018" s="53" t="s">
        <v>74</v>
      </c>
      <c r="AE1018" s="53" t="s">
        <v>74</v>
      </c>
    </row>
    <row r="1019" spans="1:31" x14ac:dyDescent="0.2">
      <c r="A1019" s="48">
        <v>118741</v>
      </c>
      <c r="B1019" s="49">
        <v>118741</v>
      </c>
      <c r="C1019" s="50" t="s">
        <v>1089</v>
      </c>
      <c r="D1019" s="51">
        <v>0</v>
      </c>
      <c r="E1019" s="51">
        <v>0</v>
      </c>
      <c r="F1019" s="51">
        <v>0</v>
      </c>
      <c r="G1019" s="52">
        <v>0</v>
      </c>
      <c r="H1019" s="52">
        <v>0</v>
      </c>
      <c r="I1019" s="51">
        <v>0</v>
      </c>
      <c r="J1019" s="51">
        <v>0</v>
      </c>
      <c r="K1019" s="53">
        <v>626.63362356021344</v>
      </c>
      <c r="L1019" s="53">
        <v>621.91277380185886</v>
      </c>
      <c r="M1019" s="53">
        <v>102591.02273928671</v>
      </c>
      <c r="N1019" s="53">
        <v>254.60630303297341</v>
      </c>
      <c r="O1019" s="53">
        <v>1255.0824286518175</v>
      </c>
      <c r="P1019" s="53">
        <v>1255.0824286518175</v>
      </c>
      <c r="Q1019" s="53" t="s">
        <v>71</v>
      </c>
      <c r="R1019" s="53">
        <v>7.5303667681604348E-5</v>
      </c>
      <c r="S1019" s="53">
        <v>2.5778435861626765E-5</v>
      </c>
      <c r="T1019" s="53">
        <v>6.8133422150923884E-5</v>
      </c>
      <c r="U1019" s="53">
        <v>2.3323871293719065E-5</v>
      </c>
      <c r="V1019" s="53">
        <v>8.1400657309241905E-4</v>
      </c>
      <c r="W1019" s="53">
        <v>2.7865596565798597E-4</v>
      </c>
      <c r="X1019" s="53">
        <v>2.4410662810913229E-4</v>
      </c>
      <c r="Y1019" s="53">
        <v>8.356415098817906E-5</v>
      </c>
      <c r="Z1019" s="53">
        <v>3.8217828691725664E-5</v>
      </c>
      <c r="AA1019" s="53">
        <v>1.3082972928567715E-5</v>
      </c>
      <c r="AB1019" s="53">
        <v>5.1212985690153255E-5</v>
      </c>
      <c r="AC1019" s="53">
        <v>1.7531558654991376E-5</v>
      </c>
      <c r="AD1019" s="53" t="s">
        <v>71</v>
      </c>
      <c r="AE1019" s="53" t="s">
        <v>71</v>
      </c>
    </row>
    <row r="1020" spans="1:31" x14ac:dyDescent="0.2">
      <c r="A1020" s="48">
        <v>118752</v>
      </c>
      <c r="B1020" s="49">
        <v>118752</v>
      </c>
      <c r="C1020" s="50" t="s">
        <v>1090</v>
      </c>
      <c r="D1020" s="51">
        <v>0</v>
      </c>
      <c r="E1020" s="51">
        <v>0</v>
      </c>
      <c r="F1020" s="51">
        <v>0</v>
      </c>
      <c r="G1020" s="52">
        <v>0</v>
      </c>
      <c r="H1020" s="52">
        <v>0</v>
      </c>
      <c r="I1020" s="51">
        <v>0</v>
      </c>
      <c r="J1020" s="51">
        <v>0</v>
      </c>
      <c r="K1020" s="53">
        <v>3253.6496730802269</v>
      </c>
      <c r="L1020" s="53">
        <v>2863.5860462427991</v>
      </c>
      <c r="M1020" s="53">
        <v>32748.807618895291</v>
      </c>
      <c r="N1020" s="53">
        <v>4.1546606904723456E-2</v>
      </c>
      <c r="O1020" s="53">
        <v>2757.8940667045254</v>
      </c>
      <c r="P1020" s="53">
        <v>2757.8940667045258</v>
      </c>
      <c r="Q1020" s="53" t="s">
        <v>73</v>
      </c>
      <c r="R1020" s="53" t="s">
        <v>74</v>
      </c>
      <c r="S1020" s="53" t="s">
        <v>74</v>
      </c>
      <c r="T1020" s="53" t="s">
        <v>74</v>
      </c>
      <c r="U1020" s="53" t="s">
        <v>74</v>
      </c>
      <c r="V1020" s="53" t="s">
        <v>74</v>
      </c>
      <c r="W1020" s="53" t="s">
        <v>74</v>
      </c>
      <c r="X1020" s="53" t="s">
        <v>74</v>
      </c>
      <c r="Y1020" s="53" t="s">
        <v>74</v>
      </c>
      <c r="Z1020" s="53" t="s">
        <v>74</v>
      </c>
      <c r="AA1020" s="53" t="s">
        <v>74</v>
      </c>
      <c r="AB1020" s="53" t="s">
        <v>74</v>
      </c>
      <c r="AC1020" s="53" t="s">
        <v>74</v>
      </c>
      <c r="AD1020" s="53" t="s">
        <v>74</v>
      </c>
      <c r="AE1020" s="53" t="s">
        <v>74</v>
      </c>
    </row>
    <row r="1021" spans="1:31" x14ac:dyDescent="0.2">
      <c r="A1021" s="48">
        <v>118796</v>
      </c>
      <c r="B1021" s="49">
        <v>118796</v>
      </c>
      <c r="C1021" s="50" t="s">
        <v>1091</v>
      </c>
      <c r="D1021" s="51">
        <v>0</v>
      </c>
      <c r="E1021" s="51">
        <v>0</v>
      </c>
      <c r="F1021" s="51">
        <v>0</v>
      </c>
      <c r="G1021" s="52">
        <v>0</v>
      </c>
      <c r="H1021" s="52">
        <v>0</v>
      </c>
      <c r="I1021" s="51">
        <v>0</v>
      </c>
      <c r="J1021" s="51">
        <v>0</v>
      </c>
      <c r="K1021" s="53">
        <v>3102.730356113881</v>
      </c>
      <c r="L1021" s="53">
        <v>2841.5183592242233</v>
      </c>
      <c r="M1021" s="53">
        <v>54405.511708957463</v>
      </c>
      <c r="N1021" s="53">
        <v>22.743785755919777</v>
      </c>
      <c r="O1021" s="53">
        <v>2064.9331235656241</v>
      </c>
      <c r="P1021" s="53">
        <v>2064.9331235656241</v>
      </c>
      <c r="Q1021" s="53" t="s">
        <v>73</v>
      </c>
      <c r="R1021" s="53" t="s">
        <v>74</v>
      </c>
      <c r="S1021" s="53" t="s">
        <v>74</v>
      </c>
      <c r="T1021" s="53" t="s">
        <v>74</v>
      </c>
      <c r="U1021" s="53" t="s">
        <v>74</v>
      </c>
      <c r="V1021" s="53" t="s">
        <v>74</v>
      </c>
      <c r="W1021" s="53" t="s">
        <v>74</v>
      </c>
      <c r="X1021" s="53" t="s">
        <v>74</v>
      </c>
      <c r="Y1021" s="53" t="s">
        <v>74</v>
      </c>
      <c r="Z1021" s="53" t="s">
        <v>74</v>
      </c>
      <c r="AA1021" s="53" t="s">
        <v>74</v>
      </c>
      <c r="AB1021" s="53" t="s">
        <v>74</v>
      </c>
      <c r="AC1021" s="53" t="s">
        <v>74</v>
      </c>
      <c r="AD1021" s="53" t="s">
        <v>74</v>
      </c>
      <c r="AE1021" s="53" t="s">
        <v>74</v>
      </c>
    </row>
    <row r="1022" spans="1:31" x14ac:dyDescent="0.2">
      <c r="A1022" s="48">
        <v>118956</v>
      </c>
      <c r="B1022" s="49">
        <v>118956</v>
      </c>
      <c r="C1022" s="50" t="s">
        <v>1092</v>
      </c>
      <c r="D1022" s="51">
        <v>0</v>
      </c>
      <c r="E1022" s="51">
        <v>0</v>
      </c>
      <c r="F1022" s="51">
        <v>0</v>
      </c>
      <c r="G1022" s="52">
        <v>0</v>
      </c>
      <c r="H1022" s="52">
        <v>0</v>
      </c>
      <c r="I1022" s="51">
        <v>0</v>
      </c>
      <c r="J1022" s="51">
        <v>0</v>
      </c>
      <c r="K1022" s="53">
        <v>2394.5468111779869</v>
      </c>
      <c r="L1022" s="53">
        <v>1648.5536472438521</v>
      </c>
      <c r="M1022" s="53">
        <v>51449.836161216124</v>
      </c>
      <c r="N1022" s="53">
        <v>3.8020115098912961E-2</v>
      </c>
      <c r="O1022" s="53">
        <v>451.39811388990245</v>
      </c>
      <c r="P1022" s="53">
        <v>451.3981138899025</v>
      </c>
      <c r="Q1022" s="53" t="s">
        <v>73</v>
      </c>
      <c r="R1022" s="53" t="s">
        <v>74</v>
      </c>
      <c r="S1022" s="53" t="s">
        <v>74</v>
      </c>
      <c r="T1022" s="53" t="s">
        <v>74</v>
      </c>
      <c r="U1022" s="53" t="s">
        <v>74</v>
      </c>
      <c r="V1022" s="53" t="s">
        <v>74</v>
      </c>
      <c r="W1022" s="53" t="s">
        <v>74</v>
      </c>
      <c r="X1022" s="53" t="s">
        <v>74</v>
      </c>
      <c r="Y1022" s="53" t="s">
        <v>74</v>
      </c>
      <c r="Z1022" s="53" t="s">
        <v>74</v>
      </c>
      <c r="AA1022" s="53" t="s">
        <v>74</v>
      </c>
      <c r="AB1022" s="53" t="s">
        <v>74</v>
      </c>
      <c r="AC1022" s="53" t="s">
        <v>74</v>
      </c>
      <c r="AD1022" s="53" t="s">
        <v>74</v>
      </c>
      <c r="AE1022" s="53" t="s">
        <v>74</v>
      </c>
    </row>
    <row r="1023" spans="1:31" x14ac:dyDescent="0.2">
      <c r="A1023" s="48">
        <v>118967</v>
      </c>
      <c r="B1023" s="49">
        <v>118967</v>
      </c>
      <c r="C1023" s="50" t="s">
        <v>1093</v>
      </c>
      <c r="D1023" s="51">
        <v>0</v>
      </c>
      <c r="E1023" s="51">
        <v>0</v>
      </c>
      <c r="F1023" s="51">
        <v>0</v>
      </c>
      <c r="G1023" s="52">
        <v>0</v>
      </c>
      <c r="H1023" s="52">
        <v>0</v>
      </c>
      <c r="I1023" s="51">
        <v>0</v>
      </c>
      <c r="J1023" s="51">
        <v>0</v>
      </c>
      <c r="K1023" s="53">
        <v>512.20519694388338</v>
      </c>
      <c r="L1023" s="53">
        <v>373.05151827844122</v>
      </c>
      <c r="M1023" s="53">
        <v>9399.8585496496198</v>
      </c>
      <c r="N1023" s="53">
        <v>3.8948199961181457E-2</v>
      </c>
      <c r="O1023" s="53">
        <v>105.62440327402851</v>
      </c>
      <c r="P1023" s="53">
        <v>105.62440327402848</v>
      </c>
      <c r="Q1023" s="53" t="s">
        <v>71</v>
      </c>
      <c r="R1023" s="53">
        <v>7.8341848694594355E-7</v>
      </c>
      <c r="S1023" s="53">
        <v>5.4587312910057346E-5</v>
      </c>
      <c r="T1023" s="53">
        <v>5.4965154900889195E-7</v>
      </c>
      <c r="U1023" s="53">
        <v>3.8298816784644502E-5</v>
      </c>
      <c r="V1023" s="53">
        <v>1.1990104051339937E-6</v>
      </c>
      <c r="W1023" s="53">
        <v>8.354507489683491E-5</v>
      </c>
      <c r="X1023" s="53">
        <v>2.6199489726117471E-9</v>
      </c>
      <c r="Y1023" s="53">
        <v>1.8255373948841843E-7</v>
      </c>
      <c r="Z1023" s="53">
        <v>1.3925250917198602E-8</v>
      </c>
      <c r="AA1023" s="53">
        <v>9.7028860287877445E-7</v>
      </c>
      <c r="AB1023" s="53">
        <v>2.2310576492663308E-8</v>
      </c>
      <c r="AC1023" s="53">
        <v>1.5545643107766179E-6</v>
      </c>
      <c r="AD1023" s="53" t="s">
        <v>71</v>
      </c>
      <c r="AE1023" s="53" t="s">
        <v>71</v>
      </c>
    </row>
    <row r="1024" spans="1:31" x14ac:dyDescent="0.2">
      <c r="A1024" s="48">
        <v>119120</v>
      </c>
      <c r="B1024" s="49">
        <v>119120</v>
      </c>
      <c r="C1024" s="50" t="s">
        <v>1094</v>
      </c>
      <c r="D1024" s="51">
        <v>0</v>
      </c>
      <c r="E1024" s="51">
        <v>0</v>
      </c>
      <c r="F1024" s="51">
        <v>0</v>
      </c>
      <c r="G1024" s="52">
        <v>0</v>
      </c>
      <c r="H1024" s="52">
        <v>0</v>
      </c>
      <c r="I1024" s="51">
        <v>0</v>
      </c>
      <c r="J1024" s="51">
        <v>0</v>
      </c>
      <c r="K1024" s="53">
        <v>354.8833290356643</v>
      </c>
      <c r="L1024" s="53">
        <v>95.258917631088067</v>
      </c>
      <c r="M1024" s="53">
        <v>19430.728809798416</v>
      </c>
      <c r="N1024" s="53">
        <v>1.3712571331853393E-5</v>
      </c>
      <c r="O1024" s="53">
        <v>152.09750932646921</v>
      </c>
      <c r="P1024" s="53">
        <v>152.09750932646924</v>
      </c>
      <c r="Q1024" s="53" t="s">
        <v>73</v>
      </c>
      <c r="R1024" s="53" t="s">
        <v>74</v>
      </c>
      <c r="S1024" s="53" t="s">
        <v>74</v>
      </c>
      <c r="T1024" s="53" t="s">
        <v>74</v>
      </c>
      <c r="U1024" s="53" t="s">
        <v>74</v>
      </c>
      <c r="V1024" s="53" t="s">
        <v>74</v>
      </c>
      <c r="W1024" s="53" t="s">
        <v>74</v>
      </c>
      <c r="X1024" s="53" t="s">
        <v>74</v>
      </c>
      <c r="Y1024" s="53" t="s">
        <v>74</v>
      </c>
      <c r="Z1024" s="53" t="s">
        <v>74</v>
      </c>
      <c r="AA1024" s="53" t="s">
        <v>74</v>
      </c>
      <c r="AB1024" s="53" t="s">
        <v>74</v>
      </c>
      <c r="AC1024" s="53" t="s">
        <v>74</v>
      </c>
      <c r="AD1024" s="53" t="s">
        <v>74</v>
      </c>
      <c r="AE1024" s="53" t="s">
        <v>74</v>
      </c>
    </row>
    <row r="1025" spans="1:31" x14ac:dyDescent="0.2">
      <c r="A1025" s="48">
        <v>119324</v>
      </c>
      <c r="B1025" s="49">
        <v>119324</v>
      </c>
      <c r="C1025" s="50" t="s">
        <v>1095</v>
      </c>
      <c r="D1025" s="51">
        <v>0</v>
      </c>
      <c r="E1025" s="51">
        <v>0</v>
      </c>
      <c r="F1025" s="51">
        <v>0</v>
      </c>
      <c r="G1025" s="52">
        <v>0</v>
      </c>
      <c r="H1025" s="52">
        <v>0</v>
      </c>
      <c r="I1025" s="51">
        <v>0</v>
      </c>
      <c r="J1025" s="51">
        <v>0</v>
      </c>
      <c r="K1025" s="53">
        <v>80.552073982061643</v>
      </c>
      <c r="L1025" s="53">
        <v>62.583944630245753</v>
      </c>
      <c r="M1025" s="53">
        <v>1957.8065286009257</v>
      </c>
      <c r="N1025" s="53">
        <v>7.9945242206882122E-2</v>
      </c>
      <c r="O1025" s="53">
        <v>165.49116372748367</v>
      </c>
      <c r="P1025" s="53">
        <v>165.49116372748369</v>
      </c>
      <c r="Q1025" s="53" t="s">
        <v>73</v>
      </c>
      <c r="R1025" s="53" t="s">
        <v>74</v>
      </c>
      <c r="S1025" s="53" t="s">
        <v>74</v>
      </c>
      <c r="T1025" s="53" t="s">
        <v>74</v>
      </c>
      <c r="U1025" s="53" t="s">
        <v>74</v>
      </c>
      <c r="V1025" s="53" t="s">
        <v>74</v>
      </c>
      <c r="W1025" s="53" t="s">
        <v>74</v>
      </c>
      <c r="X1025" s="53" t="s">
        <v>74</v>
      </c>
      <c r="Y1025" s="53" t="s">
        <v>74</v>
      </c>
      <c r="Z1025" s="53" t="s">
        <v>74</v>
      </c>
      <c r="AA1025" s="53" t="s">
        <v>74</v>
      </c>
      <c r="AB1025" s="53" t="s">
        <v>74</v>
      </c>
      <c r="AC1025" s="53" t="s">
        <v>74</v>
      </c>
      <c r="AD1025" s="53" t="s">
        <v>74</v>
      </c>
      <c r="AE1025" s="53" t="s">
        <v>74</v>
      </c>
    </row>
    <row r="1026" spans="1:31" x14ac:dyDescent="0.2">
      <c r="A1026" s="48">
        <v>119335</v>
      </c>
      <c r="B1026" s="49">
        <v>119335</v>
      </c>
      <c r="C1026" s="50" t="s">
        <v>1096</v>
      </c>
      <c r="D1026" s="51">
        <v>0</v>
      </c>
      <c r="E1026" s="51">
        <v>0</v>
      </c>
      <c r="F1026" s="51">
        <v>0</v>
      </c>
      <c r="G1026" s="52">
        <v>0</v>
      </c>
      <c r="H1026" s="52">
        <v>0</v>
      </c>
      <c r="I1026" s="51">
        <v>0</v>
      </c>
      <c r="J1026" s="51">
        <v>0</v>
      </c>
      <c r="K1026" s="53">
        <v>9.1435980565444748</v>
      </c>
      <c r="L1026" s="53">
        <v>8.8605739787757116</v>
      </c>
      <c r="M1026" s="53">
        <v>484.39726214311963</v>
      </c>
      <c r="N1026" s="53">
        <v>0.37825439576068698</v>
      </c>
      <c r="O1026" s="53">
        <v>17.056584041610659</v>
      </c>
      <c r="P1026" s="53">
        <v>17.056584041610659</v>
      </c>
      <c r="Q1026" s="53" t="s">
        <v>73</v>
      </c>
      <c r="R1026" s="53" t="s">
        <v>74</v>
      </c>
      <c r="S1026" s="53" t="s">
        <v>74</v>
      </c>
      <c r="T1026" s="53" t="s">
        <v>74</v>
      </c>
      <c r="U1026" s="53" t="s">
        <v>74</v>
      </c>
      <c r="V1026" s="53" t="s">
        <v>74</v>
      </c>
      <c r="W1026" s="53" t="s">
        <v>74</v>
      </c>
      <c r="X1026" s="53" t="s">
        <v>74</v>
      </c>
      <c r="Y1026" s="53" t="s">
        <v>74</v>
      </c>
      <c r="Z1026" s="53" t="s">
        <v>74</v>
      </c>
      <c r="AA1026" s="53" t="s">
        <v>74</v>
      </c>
      <c r="AB1026" s="53" t="s">
        <v>74</v>
      </c>
      <c r="AC1026" s="53" t="s">
        <v>74</v>
      </c>
      <c r="AD1026" s="53" t="s">
        <v>74</v>
      </c>
      <c r="AE1026" s="53" t="s">
        <v>74</v>
      </c>
    </row>
    <row r="1027" spans="1:31" x14ac:dyDescent="0.2">
      <c r="A1027" s="48">
        <v>119346</v>
      </c>
      <c r="B1027" s="49">
        <v>119346</v>
      </c>
      <c r="C1027" s="50" t="s">
        <v>1097</v>
      </c>
      <c r="D1027" s="51">
        <v>0</v>
      </c>
      <c r="E1027" s="51">
        <v>0</v>
      </c>
      <c r="F1027" s="51">
        <v>0</v>
      </c>
      <c r="G1027" s="52">
        <v>0</v>
      </c>
      <c r="H1027" s="52">
        <v>0</v>
      </c>
      <c r="I1027" s="51">
        <v>0</v>
      </c>
      <c r="J1027" s="51">
        <v>0</v>
      </c>
      <c r="K1027" s="53">
        <v>88.010757939149812</v>
      </c>
      <c r="L1027" s="53">
        <v>76.407229406867174</v>
      </c>
      <c r="M1027" s="53">
        <v>1087.420273534133</v>
      </c>
      <c r="N1027" s="53">
        <v>1.2623967101303834E-4</v>
      </c>
      <c r="O1027" s="53">
        <v>113.94064779285468</v>
      </c>
      <c r="P1027" s="53">
        <v>113.94064779285468</v>
      </c>
      <c r="Q1027" s="53" t="s">
        <v>73</v>
      </c>
      <c r="R1027" s="53">
        <v>2.2841769430627965E-7</v>
      </c>
      <c r="S1027" s="53" t="s">
        <v>74</v>
      </c>
      <c r="T1027" s="53">
        <v>1.5027004338839476E-7</v>
      </c>
      <c r="U1027" s="53" t="s">
        <v>74</v>
      </c>
      <c r="V1027" s="53">
        <v>3.0308583549918916E-7</v>
      </c>
      <c r="W1027" s="53" t="s">
        <v>74</v>
      </c>
      <c r="X1027" s="53">
        <v>7.1781954043302634E-11</v>
      </c>
      <c r="Y1027" s="53" t="s">
        <v>74</v>
      </c>
      <c r="Z1027" s="53">
        <v>3.178061201259235E-8</v>
      </c>
      <c r="AA1027" s="53" t="s">
        <v>74</v>
      </c>
      <c r="AB1027" s="53">
        <v>5.32322808353554E-8</v>
      </c>
      <c r="AC1027" s="53" t="s">
        <v>74</v>
      </c>
      <c r="AD1027" s="53" t="s">
        <v>71</v>
      </c>
      <c r="AE1027" s="53" t="s">
        <v>74</v>
      </c>
    </row>
    <row r="1028" spans="1:31" x14ac:dyDescent="0.2">
      <c r="A1028" s="48">
        <v>119380</v>
      </c>
      <c r="B1028" s="49">
        <v>119380</v>
      </c>
      <c r="C1028" s="50" t="s">
        <v>1098</v>
      </c>
      <c r="D1028" s="51">
        <v>0</v>
      </c>
      <c r="E1028" s="51">
        <v>0</v>
      </c>
      <c r="F1028" s="51">
        <v>0</v>
      </c>
      <c r="G1028" s="52">
        <v>0</v>
      </c>
      <c r="H1028" s="52">
        <v>0</v>
      </c>
      <c r="I1028" s="51">
        <v>0</v>
      </c>
      <c r="J1028" s="51">
        <v>0</v>
      </c>
      <c r="K1028" s="53">
        <v>486.53651325033917</v>
      </c>
      <c r="L1028" s="53">
        <v>266.20137930976244</v>
      </c>
      <c r="M1028" s="53">
        <v>20089.521533726194</v>
      </c>
      <c r="N1028" s="53">
        <v>2.5483485284216788E-4</v>
      </c>
      <c r="O1028" s="53">
        <v>1872.3584322561267</v>
      </c>
      <c r="P1028" s="53">
        <v>1872.3584322561269</v>
      </c>
      <c r="Q1028" s="53" t="s">
        <v>73</v>
      </c>
      <c r="R1028" s="53" t="s">
        <v>74</v>
      </c>
      <c r="S1028" s="53" t="s">
        <v>74</v>
      </c>
      <c r="T1028" s="53" t="s">
        <v>74</v>
      </c>
      <c r="U1028" s="53" t="s">
        <v>74</v>
      </c>
      <c r="V1028" s="53" t="s">
        <v>74</v>
      </c>
      <c r="W1028" s="53" t="s">
        <v>74</v>
      </c>
      <c r="X1028" s="53" t="s">
        <v>74</v>
      </c>
      <c r="Y1028" s="53" t="s">
        <v>74</v>
      </c>
      <c r="Z1028" s="53" t="s">
        <v>74</v>
      </c>
      <c r="AA1028" s="53" t="s">
        <v>74</v>
      </c>
      <c r="AB1028" s="53" t="s">
        <v>74</v>
      </c>
      <c r="AC1028" s="53" t="s">
        <v>74</v>
      </c>
      <c r="AD1028" s="53" t="s">
        <v>74</v>
      </c>
      <c r="AE1028" s="53" t="s">
        <v>74</v>
      </c>
    </row>
    <row r="1029" spans="1:31" x14ac:dyDescent="0.2">
      <c r="A1029" s="48">
        <v>119619</v>
      </c>
      <c r="B1029" s="49">
        <v>119619</v>
      </c>
      <c r="C1029" s="50" t="s">
        <v>1099</v>
      </c>
      <c r="D1029" s="51">
        <v>0</v>
      </c>
      <c r="E1029" s="51">
        <v>0</v>
      </c>
      <c r="F1029" s="51">
        <v>0</v>
      </c>
      <c r="G1029" s="52">
        <v>0</v>
      </c>
      <c r="H1029" s="52">
        <v>0</v>
      </c>
      <c r="I1029" s="51">
        <v>0</v>
      </c>
      <c r="J1029" s="51">
        <v>0</v>
      </c>
      <c r="K1029" s="53">
        <v>154.70813115438</v>
      </c>
      <c r="L1029" s="53">
        <v>138.20459295321291</v>
      </c>
      <c r="M1029" s="53">
        <v>5181.6926954161236</v>
      </c>
      <c r="N1029" s="53">
        <v>0.67643552449637923</v>
      </c>
      <c r="O1029" s="53">
        <v>94.998999112579696</v>
      </c>
      <c r="P1029" s="53">
        <v>94.99899911257971</v>
      </c>
      <c r="Q1029" s="53" t="s">
        <v>73</v>
      </c>
      <c r="R1029" s="53" t="s">
        <v>74</v>
      </c>
      <c r="S1029" s="53" t="s">
        <v>74</v>
      </c>
      <c r="T1029" s="53" t="s">
        <v>74</v>
      </c>
      <c r="U1029" s="53" t="s">
        <v>74</v>
      </c>
      <c r="V1029" s="53" t="s">
        <v>74</v>
      </c>
      <c r="W1029" s="53" t="s">
        <v>74</v>
      </c>
      <c r="X1029" s="53" t="s">
        <v>74</v>
      </c>
      <c r="Y1029" s="53" t="s">
        <v>74</v>
      </c>
      <c r="Z1029" s="53" t="s">
        <v>74</v>
      </c>
      <c r="AA1029" s="53" t="s">
        <v>74</v>
      </c>
      <c r="AB1029" s="53" t="s">
        <v>74</v>
      </c>
      <c r="AC1029" s="53" t="s">
        <v>74</v>
      </c>
      <c r="AD1029" s="53" t="s">
        <v>74</v>
      </c>
      <c r="AE1029" s="53" t="s">
        <v>74</v>
      </c>
    </row>
    <row r="1030" spans="1:31" ht="12.75" customHeight="1" x14ac:dyDescent="0.2">
      <c r="A1030" s="48">
        <v>119642</v>
      </c>
      <c r="B1030" s="49">
        <v>119642</v>
      </c>
      <c r="C1030" s="50" t="s">
        <v>1100</v>
      </c>
      <c r="D1030" s="51">
        <v>0</v>
      </c>
      <c r="E1030" s="51">
        <v>0</v>
      </c>
      <c r="F1030" s="51">
        <v>0</v>
      </c>
      <c r="G1030" s="52">
        <v>0</v>
      </c>
      <c r="H1030" s="52">
        <v>0</v>
      </c>
      <c r="I1030" s="51">
        <v>0</v>
      </c>
      <c r="J1030" s="51">
        <v>2.9709487179487177</v>
      </c>
      <c r="K1030" s="53">
        <v>0.11169852582313075</v>
      </c>
      <c r="L1030" s="53">
        <v>7.5914831963770898E-2</v>
      </c>
      <c r="M1030" s="53">
        <v>406.96099699649659</v>
      </c>
      <c r="N1030" s="53">
        <v>6.3467402611156335E-3</v>
      </c>
      <c r="O1030" s="53">
        <v>1.4459834202109842</v>
      </c>
      <c r="P1030" s="53">
        <v>1.445983420210984</v>
      </c>
      <c r="Q1030" s="53" t="s">
        <v>71</v>
      </c>
      <c r="R1030" s="53" t="s">
        <v>74</v>
      </c>
      <c r="S1030" s="53" t="s">
        <v>74</v>
      </c>
      <c r="T1030" s="53" t="s">
        <v>74</v>
      </c>
      <c r="U1030" s="53" t="s">
        <v>74</v>
      </c>
      <c r="V1030" s="53" t="s">
        <v>74</v>
      </c>
      <c r="W1030" s="53" t="s">
        <v>74</v>
      </c>
      <c r="X1030" s="53" t="s">
        <v>74</v>
      </c>
      <c r="Y1030" s="53" t="s">
        <v>74</v>
      </c>
      <c r="Z1030" s="53" t="s">
        <v>74</v>
      </c>
      <c r="AA1030" s="53" t="s">
        <v>74</v>
      </c>
      <c r="AB1030" s="53" t="s">
        <v>74</v>
      </c>
      <c r="AC1030" s="53" t="s">
        <v>74</v>
      </c>
      <c r="AD1030" s="53" t="s">
        <v>74</v>
      </c>
      <c r="AE1030" s="53" t="s">
        <v>74</v>
      </c>
    </row>
    <row r="1031" spans="1:31" x14ac:dyDescent="0.2">
      <c r="A1031" s="48">
        <v>119653</v>
      </c>
      <c r="B1031" s="49">
        <v>119653</v>
      </c>
      <c r="C1031" s="50" t="s">
        <v>1101</v>
      </c>
      <c r="D1031" s="51">
        <v>0</v>
      </c>
      <c r="E1031" s="51">
        <v>0</v>
      </c>
      <c r="F1031" s="51">
        <v>0</v>
      </c>
      <c r="G1031" s="52">
        <v>0</v>
      </c>
      <c r="H1031" s="52">
        <v>0</v>
      </c>
      <c r="I1031" s="51">
        <v>0</v>
      </c>
      <c r="J1031" s="51">
        <v>0</v>
      </c>
      <c r="K1031" s="53">
        <v>8.6506604494660948</v>
      </c>
      <c r="L1031" s="53">
        <v>6.4400431115806143</v>
      </c>
      <c r="M1031" s="53">
        <v>415.85676173872798</v>
      </c>
      <c r="N1031" s="53">
        <v>2.7888831017513018E-2</v>
      </c>
      <c r="O1031" s="53">
        <v>2.2610678613798001</v>
      </c>
      <c r="P1031" s="53">
        <v>2.2610678613797996</v>
      </c>
      <c r="Q1031" s="53" t="s">
        <v>71</v>
      </c>
      <c r="R1031" s="53" t="s">
        <v>74</v>
      </c>
      <c r="S1031" s="53" t="s">
        <v>74</v>
      </c>
      <c r="T1031" s="53" t="s">
        <v>74</v>
      </c>
      <c r="U1031" s="53" t="s">
        <v>74</v>
      </c>
      <c r="V1031" s="53" t="s">
        <v>74</v>
      </c>
      <c r="W1031" s="53" t="s">
        <v>74</v>
      </c>
      <c r="X1031" s="53" t="s">
        <v>74</v>
      </c>
      <c r="Y1031" s="53" t="s">
        <v>74</v>
      </c>
      <c r="Z1031" s="53" t="s">
        <v>74</v>
      </c>
      <c r="AA1031" s="53" t="s">
        <v>74</v>
      </c>
      <c r="AB1031" s="53" t="s">
        <v>74</v>
      </c>
      <c r="AC1031" s="53" t="s">
        <v>74</v>
      </c>
      <c r="AD1031" s="53" t="s">
        <v>74</v>
      </c>
      <c r="AE1031" s="53" t="s">
        <v>74</v>
      </c>
    </row>
    <row r="1032" spans="1:31" x14ac:dyDescent="0.2">
      <c r="A1032" s="48">
        <v>119846</v>
      </c>
      <c r="B1032" s="49">
        <v>119846</v>
      </c>
      <c r="C1032" s="50" t="s">
        <v>1102</v>
      </c>
      <c r="D1032" s="51">
        <v>0</v>
      </c>
      <c r="E1032" s="51">
        <v>0</v>
      </c>
      <c r="F1032" s="51">
        <v>0</v>
      </c>
      <c r="G1032" s="52">
        <v>0</v>
      </c>
      <c r="H1032" s="52">
        <v>0</v>
      </c>
      <c r="I1032" s="51">
        <v>0</v>
      </c>
      <c r="J1032" s="51">
        <v>0</v>
      </c>
      <c r="K1032" s="53" t="s">
        <v>74</v>
      </c>
      <c r="L1032" s="53" t="s">
        <v>74</v>
      </c>
      <c r="M1032" s="53" t="s">
        <v>74</v>
      </c>
      <c r="N1032" s="53" t="s">
        <v>74</v>
      </c>
      <c r="O1032" s="53" t="s">
        <v>74</v>
      </c>
      <c r="P1032" s="53" t="s">
        <v>74</v>
      </c>
      <c r="Q1032" s="53" t="s">
        <v>74</v>
      </c>
      <c r="R1032" s="53">
        <v>8.7156559964944333E-8</v>
      </c>
      <c r="S1032" s="53" t="s">
        <v>74</v>
      </c>
      <c r="T1032" s="53">
        <v>2.1924755063203525E-8</v>
      </c>
      <c r="U1032" s="53" t="s">
        <v>74</v>
      </c>
      <c r="V1032" s="53">
        <v>1.0806457311842697E-7</v>
      </c>
      <c r="W1032" s="53" t="s">
        <v>74</v>
      </c>
      <c r="X1032" s="53">
        <v>5.103659226590556E-11</v>
      </c>
      <c r="Y1032" s="53" t="s">
        <v>74</v>
      </c>
      <c r="Z1032" s="53">
        <v>6.7424688569610919E-9</v>
      </c>
      <c r="AA1032" s="53" t="s">
        <v>74</v>
      </c>
      <c r="AB1032" s="53">
        <v>1.0232111827173951E-8</v>
      </c>
      <c r="AC1032" s="53" t="s">
        <v>74</v>
      </c>
      <c r="AD1032" s="53" t="s">
        <v>71</v>
      </c>
      <c r="AE1032" s="53" t="s">
        <v>74</v>
      </c>
    </row>
    <row r="1033" spans="1:31" x14ac:dyDescent="0.2">
      <c r="A1033" s="48">
        <v>119937</v>
      </c>
      <c r="B1033" s="49">
        <v>119937</v>
      </c>
      <c r="C1033" s="50" t="s">
        <v>1103</v>
      </c>
      <c r="D1033" s="51">
        <v>0</v>
      </c>
      <c r="E1033" s="51">
        <v>0</v>
      </c>
      <c r="F1033" s="51">
        <v>0</v>
      </c>
      <c r="G1033" s="52">
        <v>0</v>
      </c>
      <c r="H1033" s="52">
        <v>0</v>
      </c>
      <c r="I1033" s="51">
        <v>0</v>
      </c>
      <c r="J1033" s="51">
        <v>0</v>
      </c>
      <c r="K1033" s="53">
        <v>203.12379308162775</v>
      </c>
      <c r="L1033" s="53">
        <v>38.105138729441713</v>
      </c>
      <c r="M1033" s="53">
        <v>11560.513777904611</v>
      </c>
      <c r="N1033" s="53">
        <v>5.7845169692414514E-4</v>
      </c>
      <c r="O1033" s="53">
        <v>72.26200551061261</v>
      </c>
      <c r="P1033" s="53">
        <v>72.262005510612624</v>
      </c>
      <c r="Q1033" s="53" t="s">
        <v>73</v>
      </c>
      <c r="R1033" s="53" t="s">
        <v>74</v>
      </c>
      <c r="S1033" s="53" t="s">
        <v>74</v>
      </c>
      <c r="T1033" s="53" t="s">
        <v>74</v>
      </c>
      <c r="U1033" s="53" t="s">
        <v>74</v>
      </c>
      <c r="V1033" s="53" t="s">
        <v>74</v>
      </c>
      <c r="W1033" s="53" t="s">
        <v>74</v>
      </c>
      <c r="X1033" s="53" t="s">
        <v>74</v>
      </c>
      <c r="Y1033" s="53" t="s">
        <v>74</v>
      </c>
      <c r="Z1033" s="53" t="s">
        <v>74</v>
      </c>
      <c r="AA1033" s="53" t="s">
        <v>74</v>
      </c>
      <c r="AB1033" s="53" t="s">
        <v>74</v>
      </c>
      <c r="AC1033" s="53" t="s">
        <v>74</v>
      </c>
      <c r="AD1033" s="53" t="s">
        <v>74</v>
      </c>
      <c r="AE1033" s="53" t="s">
        <v>74</v>
      </c>
    </row>
    <row r="1034" spans="1:31" x14ac:dyDescent="0.2">
      <c r="A1034" s="48">
        <v>120070</v>
      </c>
      <c r="B1034" s="49">
        <v>120070</v>
      </c>
      <c r="C1034" s="50" t="s">
        <v>1104</v>
      </c>
      <c r="D1034" s="51">
        <v>0</v>
      </c>
      <c r="E1034" s="51">
        <v>0</v>
      </c>
      <c r="F1034" s="51">
        <v>0</v>
      </c>
      <c r="G1034" s="52">
        <v>0</v>
      </c>
      <c r="H1034" s="52">
        <v>0</v>
      </c>
      <c r="I1034" s="51">
        <v>0</v>
      </c>
      <c r="J1034" s="51">
        <v>0</v>
      </c>
      <c r="K1034" s="53">
        <v>0.7348088813108915</v>
      </c>
      <c r="L1034" s="53">
        <v>0.56476040061922383</v>
      </c>
      <c r="M1034" s="53">
        <v>25.55488423852524</v>
      </c>
      <c r="N1034" s="53">
        <v>3.0054379508258061E-8</v>
      </c>
      <c r="O1034" s="53">
        <v>6.0608184059347012</v>
      </c>
      <c r="P1034" s="53">
        <v>6.0608184059347012</v>
      </c>
      <c r="Q1034" s="53" t="s">
        <v>73</v>
      </c>
      <c r="R1034" s="53" t="s">
        <v>74</v>
      </c>
      <c r="S1034" s="53" t="s">
        <v>74</v>
      </c>
      <c r="T1034" s="53" t="s">
        <v>74</v>
      </c>
      <c r="U1034" s="53" t="s">
        <v>74</v>
      </c>
      <c r="V1034" s="53" t="s">
        <v>74</v>
      </c>
      <c r="W1034" s="53" t="s">
        <v>74</v>
      </c>
      <c r="X1034" s="53" t="s">
        <v>74</v>
      </c>
      <c r="Y1034" s="53" t="s">
        <v>74</v>
      </c>
      <c r="Z1034" s="53" t="s">
        <v>74</v>
      </c>
      <c r="AA1034" s="53" t="s">
        <v>74</v>
      </c>
      <c r="AB1034" s="53" t="s">
        <v>74</v>
      </c>
      <c r="AC1034" s="53" t="s">
        <v>74</v>
      </c>
      <c r="AD1034" s="53" t="s">
        <v>74</v>
      </c>
      <c r="AE1034" s="53" t="s">
        <v>74</v>
      </c>
    </row>
    <row r="1035" spans="1:31" x14ac:dyDescent="0.2">
      <c r="A1035" s="48">
        <v>120127</v>
      </c>
      <c r="B1035" s="49">
        <v>120127</v>
      </c>
      <c r="C1035" s="50" t="s">
        <v>1105</v>
      </c>
      <c r="D1035" s="51">
        <v>0</v>
      </c>
      <c r="E1035" s="51">
        <v>0</v>
      </c>
      <c r="F1035" s="51">
        <v>0</v>
      </c>
      <c r="G1035" s="52">
        <v>0</v>
      </c>
      <c r="H1035" s="52">
        <v>0</v>
      </c>
      <c r="I1035" s="51">
        <v>0</v>
      </c>
      <c r="J1035" s="51">
        <v>0</v>
      </c>
      <c r="K1035" s="53">
        <v>894.14042187599659</v>
      </c>
      <c r="L1035" s="53">
        <v>484.81824852101516</v>
      </c>
      <c r="M1035" s="53">
        <v>261934.65017635733</v>
      </c>
      <c r="N1035" s="53">
        <v>63.725616424289285</v>
      </c>
      <c r="O1035" s="53">
        <v>448.81407000829427</v>
      </c>
      <c r="P1035" s="53">
        <v>448.81407000829415</v>
      </c>
      <c r="Q1035" s="53" t="s">
        <v>71</v>
      </c>
      <c r="R1035" s="53" t="s">
        <v>74</v>
      </c>
      <c r="S1035" s="53">
        <v>1.2285335002276702E-8</v>
      </c>
      <c r="T1035" s="53" t="s">
        <v>74</v>
      </c>
      <c r="U1035" s="53">
        <v>2.7958873302306687E-9</v>
      </c>
      <c r="V1035" s="53" t="s">
        <v>74</v>
      </c>
      <c r="W1035" s="53">
        <v>1.4824635663073454E-7</v>
      </c>
      <c r="X1035" s="53" t="s">
        <v>74</v>
      </c>
      <c r="Y1035" s="53">
        <v>1.8000055303659667E-8</v>
      </c>
      <c r="Z1035" s="53" t="s">
        <v>74</v>
      </c>
      <c r="AA1035" s="53">
        <v>4.7860229460187349E-10</v>
      </c>
      <c r="AB1035" s="53" t="s">
        <v>74</v>
      </c>
      <c r="AC1035" s="53">
        <v>1.6573889731688433E-9</v>
      </c>
      <c r="AD1035" s="53" t="s">
        <v>74</v>
      </c>
      <c r="AE1035" s="53" t="s">
        <v>71</v>
      </c>
    </row>
    <row r="1036" spans="1:31" x14ac:dyDescent="0.2">
      <c r="A1036" s="48">
        <v>120183</v>
      </c>
      <c r="B1036" s="49">
        <v>120183</v>
      </c>
      <c r="C1036" s="50" t="s">
        <v>1106</v>
      </c>
      <c r="D1036" s="51">
        <v>0</v>
      </c>
      <c r="E1036" s="51">
        <v>0</v>
      </c>
      <c r="F1036" s="51">
        <v>0</v>
      </c>
      <c r="G1036" s="52">
        <v>0</v>
      </c>
      <c r="H1036" s="52">
        <v>0</v>
      </c>
      <c r="I1036" s="51">
        <v>0</v>
      </c>
      <c r="J1036" s="51">
        <v>0</v>
      </c>
      <c r="K1036" s="53">
        <v>5.6975593075714732</v>
      </c>
      <c r="L1036" s="53">
        <v>4.6961802537816197</v>
      </c>
      <c r="M1036" s="53">
        <v>80.905580755420829</v>
      </c>
      <c r="N1036" s="53">
        <v>2.3901831554386669E-9</v>
      </c>
      <c r="O1036" s="53">
        <v>4.9815648642187549</v>
      </c>
      <c r="P1036" s="53">
        <v>4.9815648642187549</v>
      </c>
      <c r="Q1036" s="53" t="s">
        <v>73</v>
      </c>
      <c r="R1036" s="53" t="s">
        <v>74</v>
      </c>
      <c r="S1036" s="53" t="s">
        <v>74</v>
      </c>
      <c r="T1036" s="53" t="s">
        <v>74</v>
      </c>
      <c r="U1036" s="53" t="s">
        <v>74</v>
      </c>
      <c r="V1036" s="53" t="s">
        <v>74</v>
      </c>
      <c r="W1036" s="53" t="s">
        <v>74</v>
      </c>
      <c r="X1036" s="53" t="s">
        <v>74</v>
      </c>
      <c r="Y1036" s="53" t="s">
        <v>74</v>
      </c>
      <c r="Z1036" s="53" t="s">
        <v>74</v>
      </c>
      <c r="AA1036" s="53" t="s">
        <v>74</v>
      </c>
      <c r="AB1036" s="53" t="s">
        <v>74</v>
      </c>
      <c r="AC1036" s="53" t="s">
        <v>74</v>
      </c>
      <c r="AD1036" s="53" t="s">
        <v>74</v>
      </c>
      <c r="AE1036" s="53" t="s">
        <v>74</v>
      </c>
    </row>
    <row r="1037" spans="1:31" x14ac:dyDescent="0.2">
      <c r="A1037" s="48">
        <v>120218</v>
      </c>
      <c r="B1037" s="49">
        <v>120218</v>
      </c>
      <c r="C1037" s="50" t="s">
        <v>1107</v>
      </c>
      <c r="D1037" s="51">
        <v>0</v>
      </c>
      <c r="E1037" s="51">
        <v>0</v>
      </c>
      <c r="F1037" s="51">
        <v>0</v>
      </c>
      <c r="G1037" s="52">
        <v>0</v>
      </c>
      <c r="H1037" s="52">
        <v>0</v>
      </c>
      <c r="I1037" s="51">
        <v>0</v>
      </c>
      <c r="J1037" s="51">
        <v>0</v>
      </c>
      <c r="K1037" s="53">
        <v>2.654623221235985</v>
      </c>
      <c r="L1037" s="53">
        <v>2.1757707344289332</v>
      </c>
      <c r="M1037" s="53">
        <v>962.65561749304186</v>
      </c>
      <c r="N1037" s="53">
        <v>4.6264644969520916E-2</v>
      </c>
      <c r="O1037" s="53">
        <v>202.42012575835409</v>
      </c>
      <c r="P1037" s="53">
        <v>202.4201257583542</v>
      </c>
      <c r="Q1037" s="53" t="s">
        <v>73</v>
      </c>
      <c r="R1037" s="53" t="s">
        <v>74</v>
      </c>
      <c r="S1037" s="53" t="s">
        <v>74</v>
      </c>
      <c r="T1037" s="53" t="s">
        <v>74</v>
      </c>
      <c r="U1037" s="53" t="s">
        <v>74</v>
      </c>
      <c r="V1037" s="53" t="s">
        <v>74</v>
      </c>
      <c r="W1037" s="53" t="s">
        <v>74</v>
      </c>
      <c r="X1037" s="53" t="s">
        <v>74</v>
      </c>
      <c r="Y1037" s="53" t="s">
        <v>74</v>
      </c>
      <c r="Z1037" s="53" t="s">
        <v>74</v>
      </c>
      <c r="AA1037" s="53" t="s">
        <v>74</v>
      </c>
      <c r="AB1037" s="53" t="s">
        <v>74</v>
      </c>
      <c r="AC1037" s="53" t="s">
        <v>74</v>
      </c>
      <c r="AD1037" s="53" t="s">
        <v>74</v>
      </c>
      <c r="AE1037" s="53" t="s">
        <v>74</v>
      </c>
    </row>
    <row r="1038" spans="1:31" x14ac:dyDescent="0.2">
      <c r="A1038" s="48">
        <v>120321</v>
      </c>
      <c r="B1038" s="49">
        <v>120321</v>
      </c>
      <c r="C1038" s="50" t="s">
        <v>1108</v>
      </c>
      <c r="D1038" s="51">
        <v>0</v>
      </c>
      <c r="E1038" s="51">
        <v>0</v>
      </c>
      <c r="F1038" s="51">
        <v>0</v>
      </c>
      <c r="G1038" s="52">
        <v>0</v>
      </c>
      <c r="H1038" s="52">
        <v>0</v>
      </c>
      <c r="I1038" s="51">
        <v>0</v>
      </c>
      <c r="J1038" s="51">
        <v>0</v>
      </c>
      <c r="K1038" s="53" t="s">
        <v>74</v>
      </c>
      <c r="L1038" s="53" t="s">
        <v>74</v>
      </c>
      <c r="M1038" s="53" t="s">
        <v>74</v>
      </c>
      <c r="N1038" s="53" t="s">
        <v>74</v>
      </c>
      <c r="O1038" s="53" t="s">
        <v>74</v>
      </c>
      <c r="P1038" s="53" t="s">
        <v>74</v>
      </c>
      <c r="Q1038" s="53" t="s">
        <v>74</v>
      </c>
      <c r="R1038" s="53">
        <v>7.042113511437722E-8</v>
      </c>
      <c r="S1038" s="53" t="s">
        <v>74</v>
      </c>
      <c r="T1038" s="53">
        <v>3.7667844772172268E-8</v>
      </c>
      <c r="U1038" s="53" t="s">
        <v>74</v>
      </c>
      <c r="V1038" s="53">
        <v>2.1993556449834095E-7</v>
      </c>
      <c r="W1038" s="53" t="s">
        <v>74</v>
      </c>
      <c r="X1038" s="53">
        <v>3.9226206885438426E-9</v>
      </c>
      <c r="Y1038" s="53" t="s">
        <v>74</v>
      </c>
      <c r="Z1038" s="53">
        <v>2.4721135464844328E-10</v>
      </c>
      <c r="AA1038" s="53" t="s">
        <v>74</v>
      </c>
      <c r="AB1038" s="53">
        <v>2.0407301835265673E-9</v>
      </c>
      <c r="AC1038" s="53" t="s">
        <v>74</v>
      </c>
      <c r="AD1038" s="53" t="s">
        <v>71</v>
      </c>
      <c r="AE1038" s="53" t="s">
        <v>74</v>
      </c>
    </row>
    <row r="1039" spans="1:31" x14ac:dyDescent="0.2">
      <c r="A1039" s="48">
        <v>120365</v>
      </c>
      <c r="B1039" s="49">
        <v>120365</v>
      </c>
      <c r="C1039" s="50" t="s">
        <v>1109</v>
      </c>
      <c r="D1039" s="51">
        <v>0</v>
      </c>
      <c r="E1039" s="51">
        <v>0</v>
      </c>
      <c r="F1039" s="51">
        <v>0</v>
      </c>
      <c r="G1039" s="52">
        <v>0</v>
      </c>
      <c r="H1039" s="52">
        <v>0</v>
      </c>
      <c r="I1039" s="51">
        <v>0</v>
      </c>
      <c r="J1039" s="51">
        <v>0</v>
      </c>
      <c r="K1039" s="53">
        <v>44.327497861986167</v>
      </c>
      <c r="L1039" s="53">
        <v>41.205250291075799</v>
      </c>
      <c r="M1039" s="53">
        <v>423.91847837304363</v>
      </c>
      <c r="N1039" s="53">
        <v>5.6201788124304167E-5</v>
      </c>
      <c r="O1039" s="53">
        <v>88.021856818601364</v>
      </c>
      <c r="P1039" s="53">
        <v>88.021856818601336</v>
      </c>
      <c r="Q1039" s="53" t="s">
        <v>73</v>
      </c>
      <c r="R1039" s="53" t="s">
        <v>74</v>
      </c>
      <c r="S1039" s="53" t="s">
        <v>74</v>
      </c>
      <c r="T1039" s="53" t="s">
        <v>74</v>
      </c>
      <c r="U1039" s="53" t="s">
        <v>74</v>
      </c>
      <c r="V1039" s="53" t="s">
        <v>74</v>
      </c>
      <c r="W1039" s="53" t="s">
        <v>74</v>
      </c>
      <c r="X1039" s="53" t="s">
        <v>74</v>
      </c>
      <c r="Y1039" s="53" t="s">
        <v>74</v>
      </c>
      <c r="Z1039" s="53" t="s">
        <v>74</v>
      </c>
      <c r="AA1039" s="53" t="s">
        <v>74</v>
      </c>
      <c r="AB1039" s="53" t="s">
        <v>74</v>
      </c>
      <c r="AC1039" s="53" t="s">
        <v>74</v>
      </c>
      <c r="AD1039" s="53" t="s">
        <v>74</v>
      </c>
      <c r="AE1039" s="53" t="s">
        <v>74</v>
      </c>
    </row>
    <row r="1040" spans="1:31" x14ac:dyDescent="0.2">
      <c r="A1040" s="48">
        <v>120514</v>
      </c>
      <c r="B1040" s="49">
        <v>120514</v>
      </c>
      <c r="C1040" s="50" t="s">
        <v>1110</v>
      </c>
      <c r="D1040" s="51">
        <v>0</v>
      </c>
      <c r="E1040" s="51">
        <v>0</v>
      </c>
      <c r="F1040" s="51">
        <v>0</v>
      </c>
      <c r="G1040" s="52">
        <v>0</v>
      </c>
      <c r="H1040" s="52">
        <v>0</v>
      </c>
      <c r="I1040" s="51">
        <v>0</v>
      </c>
      <c r="J1040" s="51">
        <v>0</v>
      </c>
      <c r="K1040" s="53">
        <v>43.299935185085459</v>
      </c>
      <c r="L1040" s="53">
        <v>32.837015144150115</v>
      </c>
      <c r="M1040" s="53">
        <v>2214.1370374999328</v>
      </c>
      <c r="N1040" s="53">
        <v>0.18154848960033051</v>
      </c>
      <c r="O1040" s="53">
        <v>7.7767867777799955</v>
      </c>
      <c r="P1040" s="53">
        <v>7.7767867777799964</v>
      </c>
      <c r="Q1040" s="53" t="s">
        <v>73</v>
      </c>
      <c r="R1040" s="53" t="s">
        <v>74</v>
      </c>
      <c r="S1040" s="53" t="s">
        <v>74</v>
      </c>
      <c r="T1040" s="53" t="s">
        <v>74</v>
      </c>
      <c r="U1040" s="53" t="s">
        <v>74</v>
      </c>
      <c r="V1040" s="53" t="s">
        <v>74</v>
      </c>
      <c r="W1040" s="53" t="s">
        <v>74</v>
      </c>
      <c r="X1040" s="53" t="s">
        <v>74</v>
      </c>
      <c r="Y1040" s="53" t="s">
        <v>74</v>
      </c>
      <c r="Z1040" s="53" t="s">
        <v>74</v>
      </c>
      <c r="AA1040" s="53" t="s">
        <v>74</v>
      </c>
      <c r="AB1040" s="53" t="s">
        <v>74</v>
      </c>
      <c r="AC1040" s="53" t="s">
        <v>74</v>
      </c>
      <c r="AD1040" s="53" t="s">
        <v>74</v>
      </c>
      <c r="AE1040" s="53" t="s">
        <v>74</v>
      </c>
    </row>
    <row r="1041" spans="1:31" x14ac:dyDescent="0.2">
      <c r="A1041" s="48">
        <v>120616</v>
      </c>
      <c r="B1041" s="49">
        <v>120616</v>
      </c>
      <c r="C1041" s="50" t="s">
        <v>1111</v>
      </c>
      <c r="D1041" s="51">
        <v>0</v>
      </c>
      <c r="E1041" s="51">
        <v>0</v>
      </c>
      <c r="F1041" s="51">
        <v>0</v>
      </c>
      <c r="G1041" s="52">
        <v>0</v>
      </c>
      <c r="H1041" s="52">
        <v>0</v>
      </c>
      <c r="I1041" s="51">
        <v>0</v>
      </c>
      <c r="J1041" s="51">
        <v>0</v>
      </c>
      <c r="K1041" s="53">
        <v>5.3080332560141672</v>
      </c>
      <c r="L1041" s="53">
        <v>5.29682196851798</v>
      </c>
      <c r="M1041" s="53">
        <v>211.66966035832439</v>
      </c>
      <c r="N1041" s="53">
        <v>0.30251428934335495</v>
      </c>
      <c r="O1041" s="53">
        <v>20.484658525198924</v>
      </c>
      <c r="P1041" s="53">
        <v>20.48465852519892</v>
      </c>
      <c r="Q1041" s="53" t="s">
        <v>71</v>
      </c>
      <c r="R1041" s="53" t="s">
        <v>74</v>
      </c>
      <c r="S1041" s="53">
        <v>1.3962924178692933E-7</v>
      </c>
      <c r="T1041" s="53" t="s">
        <v>74</v>
      </c>
      <c r="U1041" s="53">
        <v>4.1217903368027925E-8</v>
      </c>
      <c r="V1041" s="53" t="s">
        <v>74</v>
      </c>
      <c r="W1041" s="53">
        <v>7.9887283347584973E-8</v>
      </c>
      <c r="X1041" s="53" t="s">
        <v>74</v>
      </c>
      <c r="Y1041" s="53">
        <v>2.4786143984517364E-9</v>
      </c>
      <c r="Z1041" s="53" t="s">
        <v>74</v>
      </c>
      <c r="AA1041" s="53">
        <v>2.3710792168838359E-8</v>
      </c>
      <c r="AB1041" s="53" t="s">
        <v>74</v>
      </c>
      <c r="AC1041" s="53">
        <v>4.3055076589936685E-8</v>
      </c>
      <c r="AD1041" s="53" t="s">
        <v>74</v>
      </c>
      <c r="AE1041" s="53" t="s">
        <v>71</v>
      </c>
    </row>
    <row r="1042" spans="1:31" x14ac:dyDescent="0.2">
      <c r="A1042" s="48">
        <v>120627</v>
      </c>
      <c r="B1042" s="49">
        <v>120627</v>
      </c>
      <c r="C1042" s="50" t="s">
        <v>1112</v>
      </c>
      <c r="D1042" s="51">
        <v>0</v>
      </c>
      <c r="E1042" s="51">
        <v>0</v>
      </c>
      <c r="F1042" s="51">
        <v>0</v>
      </c>
      <c r="G1042" s="52">
        <v>0</v>
      </c>
      <c r="H1042" s="52">
        <v>0</v>
      </c>
      <c r="I1042" s="51">
        <v>0</v>
      </c>
      <c r="J1042" s="51">
        <v>0</v>
      </c>
      <c r="K1042" s="53">
        <v>756.32344861112438</v>
      </c>
      <c r="L1042" s="53">
        <v>130.43183567494026</v>
      </c>
      <c r="M1042" s="53">
        <v>47473.63609913837</v>
      </c>
      <c r="N1042" s="53">
        <v>2.058083261508941E-2</v>
      </c>
      <c r="O1042" s="53">
        <v>220.34430853522136</v>
      </c>
      <c r="P1042" s="53">
        <v>220.34430853522136</v>
      </c>
      <c r="Q1042" s="53" t="s">
        <v>73</v>
      </c>
      <c r="R1042" s="53">
        <v>9.1241521078321299E-7</v>
      </c>
      <c r="S1042" s="53" t="s">
        <v>74</v>
      </c>
      <c r="T1042" s="53">
        <v>2.1134904888230142E-7</v>
      </c>
      <c r="U1042" s="53" t="s">
        <v>74</v>
      </c>
      <c r="V1042" s="53">
        <v>1.8951598858856786E-5</v>
      </c>
      <c r="W1042" s="53" t="s">
        <v>74</v>
      </c>
      <c r="X1042" s="53">
        <v>4.2286953111368873E-7</v>
      </c>
      <c r="Y1042" s="53" t="s">
        <v>74</v>
      </c>
      <c r="Z1042" s="53">
        <v>8.8113823013676522E-8</v>
      </c>
      <c r="AA1042" s="53" t="s">
        <v>74</v>
      </c>
      <c r="AB1042" s="53">
        <v>6.8087120176407438E-7</v>
      </c>
      <c r="AC1042" s="53" t="s">
        <v>74</v>
      </c>
      <c r="AD1042" s="53" t="s">
        <v>71</v>
      </c>
      <c r="AE1042" s="53" t="s">
        <v>74</v>
      </c>
    </row>
    <row r="1043" spans="1:31" x14ac:dyDescent="0.2">
      <c r="A1043" s="48">
        <v>120718</v>
      </c>
      <c r="B1043" s="49">
        <v>120718</v>
      </c>
      <c r="C1043" s="50" t="s">
        <v>1113</v>
      </c>
      <c r="D1043" s="51">
        <v>0</v>
      </c>
      <c r="E1043" s="51">
        <v>0</v>
      </c>
      <c r="F1043" s="51">
        <v>0</v>
      </c>
      <c r="G1043" s="52">
        <v>0</v>
      </c>
      <c r="H1043" s="52">
        <v>0</v>
      </c>
      <c r="I1043" s="51">
        <v>0</v>
      </c>
      <c r="J1043" s="51">
        <v>0</v>
      </c>
      <c r="K1043" s="53" t="s">
        <v>74</v>
      </c>
      <c r="L1043" s="53" t="s">
        <v>74</v>
      </c>
      <c r="M1043" s="53" t="s">
        <v>74</v>
      </c>
      <c r="N1043" s="53" t="s">
        <v>74</v>
      </c>
      <c r="O1043" s="53" t="s">
        <v>74</v>
      </c>
      <c r="P1043" s="53" t="s">
        <v>74</v>
      </c>
      <c r="Q1043" s="53" t="s">
        <v>74</v>
      </c>
      <c r="R1043" s="53">
        <v>5.4581189631325617E-7</v>
      </c>
      <c r="S1043" s="53" t="s">
        <v>74</v>
      </c>
      <c r="T1043" s="53">
        <v>1.2002959045182066E-8</v>
      </c>
      <c r="U1043" s="53" t="s">
        <v>74</v>
      </c>
      <c r="V1043" s="53">
        <v>2.5102333901929633E-6</v>
      </c>
      <c r="W1043" s="53" t="s">
        <v>74</v>
      </c>
      <c r="X1043" s="53">
        <v>2.3428931050816171E-9</v>
      </c>
      <c r="Y1043" s="53" t="s">
        <v>74</v>
      </c>
      <c r="Z1043" s="53">
        <v>3.3974272303737774E-7</v>
      </c>
      <c r="AA1043" s="53" t="s">
        <v>74</v>
      </c>
      <c r="AB1043" s="53">
        <v>5.1575918209409419E-7</v>
      </c>
      <c r="AC1043" s="53" t="s">
        <v>74</v>
      </c>
      <c r="AD1043" s="53" t="s">
        <v>71</v>
      </c>
      <c r="AE1043" s="53" t="s">
        <v>74</v>
      </c>
    </row>
    <row r="1044" spans="1:31" x14ac:dyDescent="0.2">
      <c r="A1044" s="48">
        <v>120729</v>
      </c>
      <c r="B1044" s="49">
        <v>120729</v>
      </c>
      <c r="C1044" s="50" t="s">
        <v>1114</v>
      </c>
      <c r="D1044" s="51">
        <v>0</v>
      </c>
      <c r="E1044" s="51">
        <v>0</v>
      </c>
      <c r="F1044" s="51">
        <v>0</v>
      </c>
      <c r="G1044" s="52">
        <v>0</v>
      </c>
      <c r="H1044" s="52">
        <v>0</v>
      </c>
      <c r="I1044" s="51">
        <v>0</v>
      </c>
      <c r="J1044" s="51">
        <v>0</v>
      </c>
      <c r="K1044" s="53">
        <v>55.375343141175556</v>
      </c>
      <c r="L1044" s="53">
        <v>9.6093757872779797</v>
      </c>
      <c r="M1044" s="53">
        <v>5840.0556413720687</v>
      </c>
      <c r="N1044" s="53">
        <v>8.9673243973382374E-3</v>
      </c>
      <c r="O1044" s="53">
        <v>53.052956324881691</v>
      </c>
      <c r="P1044" s="53">
        <v>53.052956324881684</v>
      </c>
      <c r="Q1044" s="53" t="s">
        <v>73</v>
      </c>
      <c r="R1044" s="53" t="s">
        <v>74</v>
      </c>
      <c r="S1044" s="53" t="s">
        <v>74</v>
      </c>
      <c r="T1044" s="53" t="s">
        <v>74</v>
      </c>
      <c r="U1044" s="53" t="s">
        <v>74</v>
      </c>
      <c r="V1044" s="53" t="s">
        <v>74</v>
      </c>
      <c r="W1044" s="53" t="s">
        <v>74</v>
      </c>
      <c r="X1044" s="53" t="s">
        <v>74</v>
      </c>
      <c r="Y1044" s="53" t="s">
        <v>74</v>
      </c>
      <c r="Z1044" s="53" t="s">
        <v>74</v>
      </c>
      <c r="AA1044" s="53" t="s">
        <v>74</v>
      </c>
      <c r="AB1044" s="53" t="s">
        <v>74</v>
      </c>
      <c r="AC1044" s="53" t="s">
        <v>74</v>
      </c>
      <c r="AD1044" s="53" t="s">
        <v>74</v>
      </c>
      <c r="AE1044" s="53" t="s">
        <v>74</v>
      </c>
    </row>
    <row r="1045" spans="1:31" x14ac:dyDescent="0.2">
      <c r="A1045" s="48">
        <v>120809</v>
      </c>
      <c r="B1045" s="49">
        <v>120809</v>
      </c>
      <c r="C1045" s="50" t="s">
        <v>1115</v>
      </c>
      <c r="D1045" s="51">
        <v>0</v>
      </c>
      <c r="E1045" s="51">
        <v>0</v>
      </c>
      <c r="F1045" s="51">
        <v>0</v>
      </c>
      <c r="G1045" s="52">
        <v>0</v>
      </c>
      <c r="H1045" s="52">
        <v>0</v>
      </c>
      <c r="I1045" s="51">
        <v>0</v>
      </c>
      <c r="J1045" s="51">
        <v>0</v>
      </c>
      <c r="K1045" s="53">
        <v>25.23922391550672</v>
      </c>
      <c r="L1045" s="53">
        <v>9.0791733662906928</v>
      </c>
      <c r="M1045" s="53">
        <v>1265.9858183204274</v>
      </c>
      <c r="N1045" s="53">
        <v>1.9877695974067511E-5</v>
      </c>
      <c r="O1045" s="53">
        <v>37.59487508878572</v>
      </c>
      <c r="P1045" s="53">
        <v>37.594875088785713</v>
      </c>
      <c r="Q1045" s="53" t="s">
        <v>71</v>
      </c>
      <c r="R1045" s="53">
        <v>3.1569124900092355E-7</v>
      </c>
      <c r="S1045" s="53" t="s">
        <v>74</v>
      </c>
      <c r="T1045" s="53">
        <v>4.7709213704847752E-8</v>
      </c>
      <c r="U1045" s="53" t="s">
        <v>74</v>
      </c>
      <c r="V1045" s="53">
        <v>6.2587458331729508E-7</v>
      </c>
      <c r="W1045" s="53" t="s">
        <v>74</v>
      </c>
      <c r="X1045" s="53">
        <v>1.3835441274301163E-10</v>
      </c>
      <c r="Y1045" s="53" t="s">
        <v>74</v>
      </c>
      <c r="Z1045" s="53">
        <v>1.8592105466719901E-8</v>
      </c>
      <c r="AA1045" s="53" t="s">
        <v>74</v>
      </c>
      <c r="AB1045" s="53">
        <v>3.5960054106076321E-8</v>
      </c>
      <c r="AC1045" s="53" t="s">
        <v>74</v>
      </c>
      <c r="AD1045" s="53" t="s">
        <v>73</v>
      </c>
      <c r="AE1045" s="53" t="s">
        <v>74</v>
      </c>
    </row>
    <row r="1046" spans="1:31" x14ac:dyDescent="0.2">
      <c r="A1046" s="48">
        <v>120821</v>
      </c>
      <c r="B1046" s="49">
        <v>120821</v>
      </c>
      <c r="C1046" s="50" t="s">
        <v>1116</v>
      </c>
      <c r="D1046" s="51">
        <v>0</v>
      </c>
      <c r="E1046" s="51">
        <v>0</v>
      </c>
      <c r="F1046" s="51">
        <v>0</v>
      </c>
      <c r="G1046" s="52">
        <v>0</v>
      </c>
      <c r="H1046" s="52">
        <v>0</v>
      </c>
      <c r="I1046" s="51">
        <v>0</v>
      </c>
      <c r="J1046" s="51">
        <v>0</v>
      </c>
      <c r="K1046" s="53">
        <v>10.83707472068386</v>
      </c>
      <c r="L1046" s="53">
        <v>10.743022058459511</v>
      </c>
      <c r="M1046" s="53">
        <v>2201.4919794662683</v>
      </c>
      <c r="N1046" s="53">
        <v>2.5357495058142594</v>
      </c>
      <c r="O1046" s="53">
        <v>32.417980848607741</v>
      </c>
      <c r="P1046" s="53">
        <v>32.417980848607741</v>
      </c>
      <c r="Q1046" s="53" t="s">
        <v>71</v>
      </c>
      <c r="R1046" s="53" t="s">
        <v>74</v>
      </c>
      <c r="S1046" s="53">
        <v>3.4286651484905E-7</v>
      </c>
      <c r="T1046" s="53" t="s">
        <v>74</v>
      </c>
      <c r="U1046" s="53">
        <v>1.3500565635807882E-7</v>
      </c>
      <c r="V1046" s="53" t="s">
        <v>74</v>
      </c>
      <c r="W1046" s="53">
        <v>2.0585247959489748E-6</v>
      </c>
      <c r="X1046" s="53" t="s">
        <v>74</v>
      </c>
      <c r="Y1046" s="53">
        <v>3.8221379776837015E-7</v>
      </c>
      <c r="Z1046" s="53" t="s">
        <v>74</v>
      </c>
      <c r="AA1046" s="53">
        <v>9.1351686839811788E-8</v>
      </c>
      <c r="AB1046" s="53" t="s">
        <v>74</v>
      </c>
      <c r="AC1046" s="53">
        <v>1.8218994400956475E-7</v>
      </c>
      <c r="AD1046" s="53" t="s">
        <v>74</v>
      </c>
      <c r="AE1046" s="53" t="s">
        <v>71</v>
      </c>
    </row>
    <row r="1047" spans="1:31" x14ac:dyDescent="0.2">
      <c r="A1047" s="48">
        <v>120832</v>
      </c>
      <c r="B1047" s="49">
        <v>120832</v>
      </c>
      <c r="C1047" s="50" t="s">
        <v>1117</v>
      </c>
      <c r="D1047" s="51">
        <v>0</v>
      </c>
      <c r="E1047" s="51">
        <v>0</v>
      </c>
      <c r="F1047" s="51">
        <v>0</v>
      </c>
      <c r="G1047" s="52">
        <v>0</v>
      </c>
      <c r="H1047" s="52">
        <v>0</v>
      </c>
      <c r="I1047" s="51">
        <v>0</v>
      </c>
      <c r="J1047" s="51">
        <v>0</v>
      </c>
      <c r="K1047" s="53">
        <v>1194.2369209827264</v>
      </c>
      <c r="L1047" s="53">
        <v>1135.0629303561298</v>
      </c>
      <c r="M1047" s="53">
        <v>24082.938830136078</v>
      </c>
      <c r="N1047" s="53">
        <v>16.560988795168573</v>
      </c>
      <c r="O1047" s="53">
        <v>738.75682387591166</v>
      </c>
      <c r="P1047" s="53">
        <v>738.75682387591166</v>
      </c>
      <c r="Q1047" s="53" t="s">
        <v>71</v>
      </c>
      <c r="R1047" s="53" t="s">
        <v>74</v>
      </c>
      <c r="S1047" s="53">
        <v>2.7209828366210322E-5</v>
      </c>
      <c r="T1047" s="53" t="s">
        <v>74</v>
      </c>
      <c r="U1047" s="53">
        <v>1.7169033960710916E-5</v>
      </c>
      <c r="V1047" s="53" t="s">
        <v>74</v>
      </c>
      <c r="W1047" s="53">
        <v>3.5566013764085057E-5</v>
      </c>
      <c r="X1047" s="53" t="s">
        <v>74</v>
      </c>
      <c r="Y1047" s="53">
        <v>4.8864006687418188E-7</v>
      </c>
      <c r="Z1047" s="53" t="s">
        <v>74</v>
      </c>
      <c r="AA1047" s="53">
        <v>2.6246375043714937E-6</v>
      </c>
      <c r="AB1047" s="53" t="s">
        <v>74</v>
      </c>
      <c r="AC1047" s="53">
        <v>4.5618470776479113E-6</v>
      </c>
      <c r="AD1047" s="53" t="s">
        <v>74</v>
      </c>
      <c r="AE1047" s="53" t="s">
        <v>71</v>
      </c>
    </row>
    <row r="1048" spans="1:31" x14ac:dyDescent="0.2">
      <c r="A1048" s="48">
        <v>120923</v>
      </c>
      <c r="B1048" s="49">
        <v>120923</v>
      </c>
      <c r="C1048" s="50" t="s">
        <v>1118</v>
      </c>
      <c r="D1048" s="51">
        <v>0</v>
      </c>
      <c r="E1048" s="51">
        <v>0</v>
      </c>
      <c r="F1048" s="51">
        <v>0</v>
      </c>
      <c r="G1048" s="52">
        <v>0</v>
      </c>
      <c r="H1048" s="52">
        <v>0</v>
      </c>
      <c r="I1048" s="51">
        <v>0</v>
      </c>
      <c r="J1048" s="51">
        <v>1.1481923076923077</v>
      </c>
      <c r="K1048" s="53">
        <v>0.25668215584877063</v>
      </c>
      <c r="L1048" s="53">
        <v>0.25368222538031032</v>
      </c>
      <c r="M1048" s="53">
        <v>6.5851295245432135</v>
      </c>
      <c r="N1048" s="53">
        <v>4.1833206878268024E-3</v>
      </c>
      <c r="O1048" s="53">
        <v>1.2022181608622384</v>
      </c>
      <c r="P1048" s="53">
        <v>1.2022181608622386</v>
      </c>
      <c r="Q1048" s="53" t="s">
        <v>71</v>
      </c>
      <c r="R1048" s="53" t="s">
        <v>74</v>
      </c>
      <c r="S1048" s="53" t="s">
        <v>74</v>
      </c>
      <c r="T1048" s="53" t="s">
        <v>74</v>
      </c>
      <c r="U1048" s="53" t="s">
        <v>74</v>
      </c>
      <c r="V1048" s="53" t="s">
        <v>74</v>
      </c>
      <c r="W1048" s="53" t="s">
        <v>74</v>
      </c>
      <c r="X1048" s="53" t="s">
        <v>74</v>
      </c>
      <c r="Y1048" s="53" t="s">
        <v>74</v>
      </c>
      <c r="Z1048" s="53" t="s">
        <v>74</v>
      </c>
      <c r="AA1048" s="53" t="s">
        <v>74</v>
      </c>
      <c r="AB1048" s="53" t="s">
        <v>74</v>
      </c>
      <c r="AC1048" s="53" t="s">
        <v>74</v>
      </c>
      <c r="AD1048" s="53" t="s">
        <v>74</v>
      </c>
      <c r="AE1048" s="53" t="s">
        <v>74</v>
      </c>
    </row>
    <row r="1049" spans="1:31" x14ac:dyDescent="0.2">
      <c r="A1049" s="48">
        <v>120934</v>
      </c>
      <c r="B1049" s="49">
        <v>120934</v>
      </c>
      <c r="C1049" s="50" t="s">
        <v>1119</v>
      </c>
      <c r="D1049" s="51">
        <v>0</v>
      </c>
      <c r="E1049" s="51">
        <v>0</v>
      </c>
      <c r="F1049" s="51">
        <v>0</v>
      </c>
      <c r="G1049" s="52">
        <v>0</v>
      </c>
      <c r="H1049" s="52">
        <v>0</v>
      </c>
      <c r="I1049" s="51">
        <v>0</v>
      </c>
      <c r="J1049" s="51">
        <v>0</v>
      </c>
      <c r="K1049" s="53">
        <v>1.5253964505629387</v>
      </c>
      <c r="L1049" s="53">
        <v>1.4709945880324087</v>
      </c>
      <c r="M1049" s="53">
        <v>10.867740380393574</v>
      </c>
      <c r="N1049" s="53">
        <v>1.6113372141533992E-4</v>
      </c>
      <c r="O1049" s="53">
        <v>2.9726362377190476</v>
      </c>
      <c r="P1049" s="53">
        <v>2.9726362377190485</v>
      </c>
      <c r="Q1049" s="53" t="s">
        <v>71</v>
      </c>
      <c r="R1049" s="53" t="s">
        <v>74</v>
      </c>
      <c r="S1049" s="53" t="s">
        <v>74</v>
      </c>
      <c r="T1049" s="53" t="s">
        <v>74</v>
      </c>
      <c r="U1049" s="53" t="s">
        <v>74</v>
      </c>
      <c r="V1049" s="53" t="s">
        <v>74</v>
      </c>
      <c r="W1049" s="53" t="s">
        <v>74</v>
      </c>
      <c r="X1049" s="53" t="s">
        <v>74</v>
      </c>
      <c r="Y1049" s="53" t="s">
        <v>74</v>
      </c>
      <c r="Z1049" s="53" t="s">
        <v>74</v>
      </c>
      <c r="AA1049" s="53" t="s">
        <v>74</v>
      </c>
      <c r="AB1049" s="53" t="s">
        <v>74</v>
      </c>
      <c r="AC1049" s="53" t="s">
        <v>74</v>
      </c>
      <c r="AD1049" s="53" t="s">
        <v>74</v>
      </c>
      <c r="AE1049" s="53" t="s">
        <v>74</v>
      </c>
    </row>
    <row r="1050" spans="1:31" x14ac:dyDescent="0.2">
      <c r="A1050" s="48">
        <v>120945</v>
      </c>
      <c r="B1050" s="49">
        <v>120945</v>
      </c>
      <c r="C1050" s="50" t="s">
        <v>1120</v>
      </c>
      <c r="D1050" s="51">
        <v>0</v>
      </c>
      <c r="E1050" s="51">
        <v>0</v>
      </c>
      <c r="F1050" s="51">
        <v>0</v>
      </c>
      <c r="G1050" s="52">
        <v>0</v>
      </c>
      <c r="H1050" s="52">
        <v>0</v>
      </c>
      <c r="I1050" s="51">
        <v>0</v>
      </c>
      <c r="J1050" s="51">
        <v>0</v>
      </c>
      <c r="K1050" s="53">
        <v>1.1206524374625595</v>
      </c>
      <c r="L1050" s="53">
        <v>1.1517051930817717</v>
      </c>
      <c r="M1050" s="53">
        <v>737.36862952469744</v>
      </c>
      <c r="N1050" s="53">
        <v>4.2449334080803425E-2</v>
      </c>
      <c r="O1050" s="53">
        <v>76.420989863616882</v>
      </c>
      <c r="P1050" s="53">
        <v>76.420989863616867</v>
      </c>
      <c r="Q1050" s="53" t="s">
        <v>73</v>
      </c>
      <c r="R1050" s="53" t="s">
        <v>74</v>
      </c>
      <c r="S1050" s="53" t="s">
        <v>74</v>
      </c>
      <c r="T1050" s="53" t="s">
        <v>74</v>
      </c>
      <c r="U1050" s="53" t="s">
        <v>74</v>
      </c>
      <c r="V1050" s="53" t="s">
        <v>74</v>
      </c>
      <c r="W1050" s="53" t="s">
        <v>74</v>
      </c>
      <c r="X1050" s="53" t="s">
        <v>74</v>
      </c>
      <c r="Y1050" s="53" t="s">
        <v>74</v>
      </c>
      <c r="Z1050" s="53" t="s">
        <v>74</v>
      </c>
      <c r="AA1050" s="53" t="s">
        <v>74</v>
      </c>
      <c r="AB1050" s="53" t="s">
        <v>74</v>
      </c>
      <c r="AC1050" s="53" t="s">
        <v>74</v>
      </c>
      <c r="AD1050" s="53" t="s">
        <v>74</v>
      </c>
      <c r="AE1050" s="53" t="s">
        <v>74</v>
      </c>
    </row>
    <row r="1051" spans="1:31" x14ac:dyDescent="0.2">
      <c r="A1051" s="48">
        <v>121142</v>
      </c>
      <c r="B1051" s="49">
        <v>121142</v>
      </c>
      <c r="C1051" s="50" t="s">
        <v>1121</v>
      </c>
      <c r="D1051" s="51">
        <v>0</v>
      </c>
      <c r="E1051" s="51">
        <v>0</v>
      </c>
      <c r="F1051" s="51">
        <v>0</v>
      </c>
      <c r="G1051" s="52">
        <v>0</v>
      </c>
      <c r="H1051" s="52">
        <v>0</v>
      </c>
      <c r="I1051" s="51">
        <v>0</v>
      </c>
      <c r="J1051" s="51">
        <v>0</v>
      </c>
      <c r="K1051" s="53">
        <v>754.84110851989419</v>
      </c>
      <c r="L1051" s="53">
        <v>606.35121637480108</v>
      </c>
      <c r="M1051" s="53">
        <v>10850.08546638907</v>
      </c>
      <c r="N1051" s="53">
        <v>0.11766659770341296</v>
      </c>
      <c r="O1051" s="53">
        <v>349.99161138351894</v>
      </c>
      <c r="P1051" s="53">
        <v>349.99161138351877</v>
      </c>
      <c r="Q1051" s="53" t="s">
        <v>71</v>
      </c>
      <c r="R1051" s="53" t="s">
        <v>74</v>
      </c>
      <c r="S1051" s="53">
        <v>1.4352158007636059E-5</v>
      </c>
      <c r="T1051" s="53" t="s">
        <v>74</v>
      </c>
      <c r="U1051" s="53">
        <v>9.2248790053095104E-6</v>
      </c>
      <c r="V1051" s="53" t="s">
        <v>74</v>
      </c>
      <c r="W1051" s="53">
        <v>1.9747419256805033E-5</v>
      </c>
      <c r="X1051" s="53" t="s">
        <v>74</v>
      </c>
      <c r="Y1051" s="53">
        <v>3.7273956360031876E-8</v>
      </c>
      <c r="Z1051" s="53" t="s">
        <v>74</v>
      </c>
      <c r="AA1051" s="53">
        <v>6.8924285763029112E-7</v>
      </c>
      <c r="AB1051" s="53" t="s">
        <v>74</v>
      </c>
      <c r="AC1051" s="53">
        <v>1.2020580513233998E-6</v>
      </c>
      <c r="AD1051" s="53" t="s">
        <v>74</v>
      </c>
      <c r="AE1051" s="53" t="s">
        <v>71</v>
      </c>
    </row>
    <row r="1052" spans="1:31" x14ac:dyDescent="0.2">
      <c r="A1052" s="48">
        <v>121211</v>
      </c>
      <c r="B1052" s="49">
        <v>121211</v>
      </c>
      <c r="C1052" s="50" t="s">
        <v>1122</v>
      </c>
      <c r="D1052" s="51">
        <v>0</v>
      </c>
      <c r="E1052" s="51">
        <v>0</v>
      </c>
      <c r="F1052" s="51">
        <v>0</v>
      </c>
      <c r="G1052" s="52">
        <v>0</v>
      </c>
      <c r="H1052" s="52">
        <v>0</v>
      </c>
      <c r="I1052" s="51">
        <v>0</v>
      </c>
      <c r="J1052" s="51">
        <v>0</v>
      </c>
      <c r="K1052" s="53">
        <v>544.46042269867178</v>
      </c>
      <c r="L1052" s="53">
        <v>46.374110519315046</v>
      </c>
      <c r="M1052" s="53">
        <v>80989.403206103176</v>
      </c>
      <c r="N1052" s="53">
        <v>9.7635419707358229E-2</v>
      </c>
      <c r="O1052" s="53">
        <v>163.68356207345551</v>
      </c>
      <c r="P1052" s="53">
        <v>163.68356207345551</v>
      </c>
      <c r="Q1052" s="53" t="s">
        <v>73</v>
      </c>
      <c r="R1052" s="53" t="s">
        <v>74</v>
      </c>
      <c r="S1052" s="53" t="s">
        <v>74</v>
      </c>
      <c r="T1052" s="53" t="s">
        <v>74</v>
      </c>
      <c r="U1052" s="53" t="s">
        <v>74</v>
      </c>
      <c r="V1052" s="53" t="s">
        <v>74</v>
      </c>
      <c r="W1052" s="53" t="s">
        <v>74</v>
      </c>
      <c r="X1052" s="53" t="s">
        <v>74</v>
      </c>
      <c r="Y1052" s="53" t="s">
        <v>74</v>
      </c>
      <c r="Z1052" s="53" t="s">
        <v>74</v>
      </c>
      <c r="AA1052" s="53" t="s">
        <v>74</v>
      </c>
      <c r="AB1052" s="53" t="s">
        <v>74</v>
      </c>
      <c r="AC1052" s="53" t="s">
        <v>74</v>
      </c>
      <c r="AD1052" s="53" t="s">
        <v>74</v>
      </c>
      <c r="AE1052" s="53" t="s">
        <v>74</v>
      </c>
    </row>
    <row r="1053" spans="1:31" x14ac:dyDescent="0.2">
      <c r="A1053" s="48">
        <v>121255</v>
      </c>
      <c r="B1053" s="49">
        <v>121255</v>
      </c>
      <c r="C1053" s="50" t="s">
        <v>1123</v>
      </c>
      <c r="D1053" s="51">
        <v>0</v>
      </c>
      <c r="E1053" s="51">
        <v>0</v>
      </c>
      <c r="F1053" s="51">
        <v>0</v>
      </c>
      <c r="G1053" s="52">
        <v>0</v>
      </c>
      <c r="H1053" s="52">
        <v>0</v>
      </c>
      <c r="I1053" s="51">
        <v>0</v>
      </c>
      <c r="J1053" s="51">
        <v>0</v>
      </c>
      <c r="K1053" s="53">
        <v>2.2442190076036899</v>
      </c>
      <c r="L1053" s="53">
        <v>1.1433805374267592</v>
      </c>
      <c r="M1053" s="53">
        <v>82.23590396950658</v>
      </c>
      <c r="N1053" s="53">
        <v>2.9427847280930905E-10</v>
      </c>
      <c r="O1053" s="53">
        <v>0.21743459741440105</v>
      </c>
      <c r="P1053" s="53">
        <v>0.21743459741440105</v>
      </c>
      <c r="Q1053" s="53" t="s">
        <v>71</v>
      </c>
      <c r="R1053" s="53" t="s">
        <v>74</v>
      </c>
      <c r="S1053" s="53" t="s">
        <v>74</v>
      </c>
      <c r="T1053" s="53" t="s">
        <v>74</v>
      </c>
      <c r="U1053" s="53" t="s">
        <v>74</v>
      </c>
      <c r="V1053" s="53" t="s">
        <v>74</v>
      </c>
      <c r="W1053" s="53" t="s">
        <v>74</v>
      </c>
      <c r="X1053" s="53" t="s">
        <v>74</v>
      </c>
      <c r="Y1053" s="53" t="s">
        <v>74</v>
      </c>
      <c r="Z1053" s="53" t="s">
        <v>74</v>
      </c>
      <c r="AA1053" s="53" t="s">
        <v>74</v>
      </c>
      <c r="AB1053" s="53" t="s">
        <v>74</v>
      </c>
      <c r="AC1053" s="53" t="s">
        <v>74</v>
      </c>
      <c r="AD1053" s="53" t="s">
        <v>74</v>
      </c>
      <c r="AE1053" s="53" t="s">
        <v>74</v>
      </c>
    </row>
    <row r="1054" spans="1:31" x14ac:dyDescent="0.2">
      <c r="A1054" s="48">
        <v>121299</v>
      </c>
      <c r="B1054" s="49">
        <v>121299</v>
      </c>
      <c r="C1054" s="50" t="s">
        <v>1124</v>
      </c>
      <c r="D1054" s="51">
        <v>0</v>
      </c>
      <c r="E1054" s="51">
        <v>0</v>
      </c>
      <c r="F1054" s="51">
        <v>0</v>
      </c>
      <c r="G1054" s="52">
        <v>0</v>
      </c>
      <c r="H1054" s="52">
        <v>0</v>
      </c>
      <c r="I1054" s="51">
        <v>0</v>
      </c>
      <c r="J1054" s="51">
        <v>0</v>
      </c>
      <c r="K1054" s="53">
        <v>79925.673710568648</v>
      </c>
      <c r="L1054" s="53">
        <v>11855.230172738149</v>
      </c>
      <c r="M1054" s="53">
        <v>4801166.8185637565</v>
      </c>
      <c r="N1054" s="53">
        <v>0.73386667895067237</v>
      </c>
      <c r="O1054" s="53">
        <v>32480.455635005157</v>
      </c>
      <c r="P1054" s="53">
        <v>32480.45563500515</v>
      </c>
      <c r="Q1054" s="53" t="s">
        <v>73</v>
      </c>
      <c r="R1054" s="53" t="s">
        <v>74</v>
      </c>
      <c r="S1054" s="53" t="s">
        <v>74</v>
      </c>
      <c r="T1054" s="53" t="s">
        <v>74</v>
      </c>
      <c r="U1054" s="53" t="s">
        <v>74</v>
      </c>
      <c r="V1054" s="53" t="s">
        <v>74</v>
      </c>
      <c r="W1054" s="53" t="s">
        <v>74</v>
      </c>
      <c r="X1054" s="53" t="s">
        <v>74</v>
      </c>
      <c r="Y1054" s="53" t="s">
        <v>74</v>
      </c>
      <c r="Z1054" s="53" t="s">
        <v>74</v>
      </c>
      <c r="AA1054" s="53" t="s">
        <v>74</v>
      </c>
      <c r="AB1054" s="53" t="s">
        <v>74</v>
      </c>
      <c r="AC1054" s="53" t="s">
        <v>74</v>
      </c>
      <c r="AD1054" s="53" t="s">
        <v>74</v>
      </c>
      <c r="AE1054" s="53" t="s">
        <v>74</v>
      </c>
    </row>
    <row r="1055" spans="1:31" x14ac:dyDescent="0.2">
      <c r="A1055" s="48">
        <v>121324</v>
      </c>
      <c r="B1055" s="49">
        <v>121324</v>
      </c>
      <c r="C1055" s="50" t="s">
        <v>1125</v>
      </c>
      <c r="D1055" s="51">
        <v>0</v>
      </c>
      <c r="E1055" s="51">
        <v>0</v>
      </c>
      <c r="F1055" s="51">
        <v>0</v>
      </c>
      <c r="G1055" s="52">
        <v>0</v>
      </c>
      <c r="H1055" s="52">
        <v>0</v>
      </c>
      <c r="I1055" s="51">
        <v>0</v>
      </c>
      <c r="J1055" s="51">
        <v>0</v>
      </c>
      <c r="K1055" s="53">
        <v>11.281818856271292</v>
      </c>
      <c r="L1055" s="53">
        <v>9.6749962276978465</v>
      </c>
      <c r="M1055" s="53">
        <v>208.4923529620622</v>
      </c>
      <c r="N1055" s="53">
        <v>1.244273880941418E-5</v>
      </c>
      <c r="O1055" s="53">
        <v>40.950924488929154</v>
      </c>
      <c r="P1055" s="53">
        <v>40.950924488929147</v>
      </c>
      <c r="Q1055" s="53" t="s">
        <v>73</v>
      </c>
      <c r="R1055" s="53" t="s">
        <v>74</v>
      </c>
      <c r="S1055" s="53" t="s">
        <v>74</v>
      </c>
      <c r="T1055" s="53" t="s">
        <v>74</v>
      </c>
      <c r="U1055" s="53" t="s">
        <v>74</v>
      </c>
      <c r="V1055" s="53" t="s">
        <v>74</v>
      </c>
      <c r="W1055" s="53" t="s">
        <v>74</v>
      </c>
      <c r="X1055" s="53" t="s">
        <v>74</v>
      </c>
      <c r="Y1055" s="53" t="s">
        <v>74</v>
      </c>
      <c r="Z1055" s="53" t="s">
        <v>74</v>
      </c>
      <c r="AA1055" s="53" t="s">
        <v>74</v>
      </c>
      <c r="AB1055" s="53" t="s">
        <v>74</v>
      </c>
      <c r="AC1055" s="53" t="s">
        <v>74</v>
      </c>
      <c r="AD1055" s="53" t="s">
        <v>74</v>
      </c>
      <c r="AE1055" s="53" t="s">
        <v>74</v>
      </c>
    </row>
    <row r="1056" spans="1:31" x14ac:dyDescent="0.2">
      <c r="A1056" s="48">
        <v>121335</v>
      </c>
      <c r="B1056" s="49">
        <v>121335</v>
      </c>
      <c r="C1056" s="50" t="s">
        <v>1126</v>
      </c>
      <c r="D1056" s="51">
        <v>0</v>
      </c>
      <c r="E1056" s="51">
        <v>0</v>
      </c>
      <c r="F1056" s="51">
        <v>0</v>
      </c>
      <c r="G1056" s="52">
        <v>0</v>
      </c>
      <c r="H1056" s="52">
        <v>0</v>
      </c>
      <c r="I1056" s="51">
        <v>0</v>
      </c>
      <c r="J1056" s="51">
        <v>0</v>
      </c>
      <c r="K1056" s="53">
        <v>35.340358479771737</v>
      </c>
      <c r="L1056" s="53">
        <v>31.893579191654723</v>
      </c>
      <c r="M1056" s="53">
        <v>524.13304407785415</v>
      </c>
      <c r="N1056" s="53">
        <v>1.1225761961823632E-4</v>
      </c>
      <c r="O1056" s="53">
        <v>124.12747314969702</v>
      </c>
      <c r="P1056" s="53">
        <v>124.12747314969702</v>
      </c>
      <c r="Q1056" s="53" t="s">
        <v>71</v>
      </c>
      <c r="R1056" s="53" t="s">
        <v>74</v>
      </c>
      <c r="S1056" s="53" t="s">
        <v>74</v>
      </c>
      <c r="T1056" s="53" t="s">
        <v>74</v>
      </c>
      <c r="U1056" s="53" t="s">
        <v>74</v>
      </c>
      <c r="V1056" s="53" t="s">
        <v>74</v>
      </c>
      <c r="W1056" s="53" t="s">
        <v>74</v>
      </c>
      <c r="X1056" s="53" t="s">
        <v>74</v>
      </c>
      <c r="Y1056" s="53" t="s">
        <v>74</v>
      </c>
      <c r="Z1056" s="53" t="s">
        <v>74</v>
      </c>
      <c r="AA1056" s="53" t="s">
        <v>74</v>
      </c>
      <c r="AB1056" s="53" t="s">
        <v>74</v>
      </c>
      <c r="AC1056" s="53" t="s">
        <v>74</v>
      </c>
      <c r="AD1056" s="53" t="s">
        <v>74</v>
      </c>
      <c r="AE1056" s="53" t="s">
        <v>74</v>
      </c>
    </row>
    <row r="1057" spans="1:31" x14ac:dyDescent="0.2">
      <c r="A1057" s="48">
        <v>121346</v>
      </c>
      <c r="B1057" s="49">
        <v>121346</v>
      </c>
      <c r="C1057" s="50" t="s">
        <v>1127</v>
      </c>
      <c r="D1057" s="51">
        <v>0</v>
      </c>
      <c r="E1057" s="51">
        <v>0</v>
      </c>
      <c r="F1057" s="51">
        <v>0</v>
      </c>
      <c r="G1057" s="52">
        <v>0</v>
      </c>
      <c r="H1057" s="52">
        <v>0</v>
      </c>
      <c r="I1057" s="51">
        <v>0</v>
      </c>
      <c r="J1057" s="51">
        <v>0</v>
      </c>
      <c r="K1057" s="53">
        <v>38.471382778712588</v>
      </c>
      <c r="L1057" s="53">
        <v>35.692641760395482</v>
      </c>
      <c r="M1057" s="53">
        <v>385.7961309394442</v>
      </c>
      <c r="N1057" s="53">
        <v>1.2373366996452046E-5</v>
      </c>
      <c r="O1057" s="53">
        <v>81.993982946570284</v>
      </c>
      <c r="P1057" s="53">
        <v>81.993982946570284</v>
      </c>
      <c r="Q1057" s="53" t="s">
        <v>73</v>
      </c>
      <c r="R1057" s="53" t="s">
        <v>74</v>
      </c>
      <c r="S1057" s="53" t="s">
        <v>74</v>
      </c>
      <c r="T1057" s="53" t="s">
        <v>74</v>
      </c>
      <c r="U1057" s="53" t="s">
        <v>74</v>
      </c>
      <c r="V1057" s="53" t="s">
        <v>74</v>
      </c>
      <c r="W1057" s="53" t="s">
        <v>74</v>
      </c>
      <c r="X1057" s="53" t="s">
        <v>74</v>
      </c>
      <c r="Y1057" s="53" t="s">
        <v>74</v>
      </c>
      <c r="Z1057" s="53" t="s">
        <v>74</v>
      </c>
      <c r="AA1057" s="53" t="s">
        <v>74</v>
      </c>
      <c r="AB1057" s="53" t="s">
        <v>74</v>
      </c>
      <c r="AC1057" s="53" t="s">
        <v>74</v>
      </c>
      <c r="AD1057" s="53" t="s">
        <v>74</v>
      </c>
      <c r="AE1057" s="53" t="s">
        <v>74</v>
      </c>
    </row>
    <row r="1058" spans="1:31" x14ac:dyDescent="0.2">
      <c r="A1058" s="48">
        <v>121448</v>
      </c>
      <c r="B1058" s="49">
        <v>121448</v>
      </c>
      <c r="C1058" s="50" t="s">
        <v>1128</v>
      </c>
      <c r="D1058" s="51">
        <v>0</v>
      </c>
      <c r="E1058" s="51">
        <v>0</v>
      </c>
      <c r="F1058" s="51">
        <v>0</v>
      </c>
      <c r="G1058" s="52">
        <v>0</v>
      </c>
      <c r="H1058" s="52">
        <v>0</v>
      </c>
      <c r="I1058" s="51">
        <v>0</v>
      </c>
      <c r="J1058" s="51">
        <v>3.8405384615384626</v>
      </c>
      <c r="K1058" s="53">
        <v>1.272925815788066E-2</v>
      </c>
      <c r="L1058" s="53">
        <v>1.4237887772594264E-2</v>
      </c>
      <c r="M1058" s="53">
        <v>26.4132594491061</v>
      </c>
      <c r="N1058" s="53">
        <v>2.117159020454608E-3</v>
      </c>
      <c r="O1058" s="53">
        <v>2.7891382341725901</v>
      </c>
      <c r="P1058" s="53">
        <v>2.7891382341725905</v>
      </c>
      <c r="Q1058" s="53" t="s">
        <v>73</v>
      </c>
      <c r="R1058" s="53" t="s">
        <v>74</v>
      </c>
      <c r="S1058" s="53">
        <v>3.1776370132944975E-7</v>
      </c>
      <c r="T1058" s="53" t="s">
        <v>74</v>
      </c>
      <c r="U1058" s="53">
        <v>3.8219348809044778E-9</v>
      </c>
      <c r="V1058" s="53" t="s">
        <v>74</v>
      </c>
      <c r="W1058" s="53">
        <v>2.2112706098252293E-7</v>
      </c>
      <c r="X1058" s="53" t="s">
        <v>74</v>
      </c>
      <c r="Y1058" s="53">
        <v>1.7819286456087445E-9</v>
      </c>
      <c r="Z1058" s="53" t="s">
        <v>74</v>
      </c>
      <c r="AA1058" s="53">
        <v>2.5129454930405836E-8</v>
      </c>
      <c r="AB1058" s="53" t="s">
        <v>74</v>
      </c>
      <c r="AC1058" s="53">
        <v>7.4266563024544079E-8</v>
      </c>
      <c r="AD1058" s="53" t="s">
        <v>74</v>
      </c>
      <c r="AE1058" s="53" t="s">
        <v>73</v>
      </c>
    </row>
    <row r="1059" spans="1:31" x14ac:dyDescent="0.2">
      <c r="A1059" s="48">
        <v>121460</v>
      </c>
      <c r="B1059" s="49">
        <v>121460</v>
      </c>
      <c r="C1059" s="50" t="s">
        <v>1129</v>
      </c>
      <c r="D1059" s="51">
        <v>0</v>
      </c>
      <c r="E1059" s="51">
        <v>0</v>
      </c>
      <c r="F1059" s="51">
        <v>0</v>
      </c>
      <c r="G1059" s="52">
        <v>0</v>
      </c>
      <c r="H1059" s="52">
        <v>0</v>
      </c>
      <c r="I1059" s="51">
        <v>0</v>
      </c>
      <c r="J1059" s="51">
        <v>0</v>
      </c>
      <c r="K1059" s="53">
        <v>6.9076076295450535E-4</v>
      </c>
      <c r="L1059" s="53">
        <v>1.702624066228971E-4</v>
      </c>
      <c r="M1059" s="53">
        <v>85.284957175500438</v>
      </c>
      <c r="N1059" s="53">
        <v>1.6022909741649692E-5</v>
      </c>
      <c r="O1059" s="53">
        <v>0.31809767255647425</v>
      </c>
      <c r="P1059" s="53">
        <v>0.3180976725564742</v>
      </c>
      <c r="Q1059" s="53" t="s">
        <v>73</v>
      </c>
      <c r="R1059" s="53" t="s">
        <v>74</v>
      </c>
      <c r="S1059" s="53" t="s">
        <v>74</v>
      </c>
      <c r="T1059" s="53" t="s">
        <v>74</v>
      </c>
      <c r="U1059" s="53" t="s">
        <v>74</v>
      </c>
      <c r="V1059" s="53" t="s">
        <v>74</v>
      </c>
      <c r="W1059" s="53" t="s">
        <v>74</v>
      </c>
      <c r="X1059" s="53" t="s">
        <v>74</v>
      </c>
      <c r="Y1059" s="53" t="s">
        <v>74</v>
      </c>
      <c r="Z1059" s="53" t="s">
        <v>74</v>
      </c>
      <c r="AA1059" s="53" t="s">
        <v>74</v>
      </c>
      <c r="AB1059" s="53" t="s">
        <v>74</v>
      </c>
      <c r="AC1059" s="53" t="s">
        <v>74</v>
      </c>
      <c r="AD1059" s="53" t="s">
        <v>74</v>
      </c>
      <c r="AE1059" s="53" t="s">
        <v>74</v>
      </c>
    </row>
    <row r="1060" spans="1:31" x14ac:dyDescent="0.2">
      <c r="A1060" s="48">
        <v>121540</v>
      </c>
      <c r="B1060" s="49">
        <v>121540</v>
      </c>
      <c r="C1060" s="50" t="s">
        <v>1130</v>
      </c>
      <c r="D1060" s="51">
        <v>0</v>
      </c>
      <c r="E1060" s="51">
        <v>0</v>
      </c>
      <c r="F1060" s="51">
        <v>0</v>
      </c>
      <c r="G1060" s="52">
        <v>0</v>
      </c>
      <c r="H1060" s="52">
        <v>0</v>
      </c>
      <c r="I1060" s="51">
        <v>0</v>
      </c>
      <c r="J1060" s="51">
        <v>0</v>
      </c>
      <c r="K1060" s="53">
        <v>51.80118689354984</v>
      </c>
      <c r="L1060" s="53">
        <v>32.171499280280415</v>
      </c>
      <c r="M1060" s="53">
        <v>1350.836953226396</v>
      </c>
      <c r="N1060" s="53">
        <v>8.4038517123567758E-9</v>
      </c>
      <c r="O1060" s="53">
        <v>0.88675560111329776</v>
      </c>
      <c r="P1060" s="53">
        <v>0.88675560111329776</v>
      </c>
      <c r="Q1060" s="53" t="s">
        <v>73</v>
      </c>
      <c r="R1060" s="53" t="s">
        <v>74</v>
      </c>
      <c r="S1060" s="53" t="s">
        <v>74</v>
      </c>
      <c r="T1060" s="53" t="s">
        <v>74</v>
      </c>
      <c r="U1060" s="53" t="s">
        <v>74</v>
      </c>
      <c r="V1060" s="53" t="s">
        <v>74</v>
      </c>
      <c r="W1060" s="53" t="s">
        <v>74</v>
      </c>
      <c r="X1060" s="53" t="s">
        <v>74</v>
      </c>
      <c r="Y1060" s="53" t="s">
        <v>74</v>
      </c>
      <c r="Z1060" s="53" t="s">
        <v>74</v>
      </c>
      <c r="AA1060" s="53" t="s">
        <v>74</v>
      </c>
      <c r="AB1060" s="53" t="s">
        <v>74</v>
      </c>
      <c r="AC1060" s="53" t="s">
        <v>74</v>
      </c>
      <c r="AD1060" s="53" t="s">
        <v>74</v>
      </c>
      <c r="AE1060" s="53" t="s">
        <v>74</v>
      </c>
    </row>
    <row r="1061" spans="1:31" x14ac:dyDescent="0.2">
      <c r="A1061" s="48">
        <v>121573</v>
      </c>
      <c r="B1061" s="49">
        <v>121573</v>
      </c>
      <c r="C1061" s="50" t="s">
        <v>1131</v>
      </c>
      <c r="D1061" s="51">
        <v>0</v>
      </c>
      <c r="E1061" s="51">
        <v>0</v>
      </c>
      <c r="F1061" s="51">
        <v>0</v>
      </c>
      <c r="G1061" s="52">
        <v>0</v>
      </c>
      <c r="H1061" s="52">
        <v>0</v>
      </c>
      <c r="I1061" s="51">
        <v>0</v>
      </c>
      <c r="J1061" s="51">
        <v>0</v>
      </c>
      <c r="K1061" s="53">
        <v>10.978215966795769</v>
      </c>
      <c r="L1061" s="53">
        <v>10.013161259832213</v>
      </c>
      <c r="M1061" s="53">
        <v>146.87292874534558</v>
      </c>
      <c r="N1061" s="53">
        <v>8.7062076694445784E-10</v>
      </c>
      <c r="O1061" s="53">
        <v>34.8346758610097</v>
      </c>
      <c r="P1061" s="53">
        <v>34.8346758610097</v>
      </c>
      <c r="Q1061" s="53" t="s">
        <v>73</v>
      </c>
      <c r="R1061" s="53" t="s">
        <v>74</v>
      </c>
      <c r="S1061" s="53" t="s">
        <v>74</v>
      </c>
      <c r="T1061" s="53" t="s">
        <v>74</v>
      </c>
      <c r="U1061" s="53" t="s">
        <v>74</v>
      </c>
      <c r="V1061" s="53" t="s">
        <v>74</v>
      </c>
      <c r="W1061" s="53" t="s">
        <v>74</v>
      </c>
      <c r="X1061" s="53" t="s">
        <v>74</v>
      </c>
      <c r="Y1061" s="53" t="s">
        <v>74</v>
      </c>
      <c r="Z1061" s="53" t="s">
        <v>74</v>
      </c>
      <c r="AA1061" s="53" t="s">
        <v>74</v>
      </c>
      <c r="AB1061" s="53" t="s">
        <v>74</v>
      </c>
      <c r="AC1061" s="53" t="s">
        <v>74</v>
      </c>
      <c r="AD1061" s="53" t="s">
        <v>74</v>
      </c>
      <c r="AE1061" s="53" t="s">
        <v>74</v>
      </c>
    </row>
    <row r="1062" spans="1:31" x14ac:dyDescent="0.2">
      <c r="A1062" s="48">
        <v>121664</v>
      </c>
      <c r="B1062" s="49">
        <v>121664</v>
      </c>
      <c r="C1062" s="50" t="s">
        <v>1132</v>
      </c>
      <c r="D1062" s="51">
        <v>0</v>
      </c>
      <c r="E1062" s="51">
        <v>0</v>
      </c>
      <c r="F1062" s="51">
        <v>0</v>
      </c>
      <c r="G1062" s="52">
        <v>0</v>
      </c>
      <c r="H1062" s="52">
        <v>0</v>
      </c>
      <c r="I1062" s="51">
        <v>0</v>
      </c>
      <c r="J1062" s="51">
        <v>0</v>
      </c>
      <c r="K1062" s="53" t="s">
        <v>74</v>
      </c>
      <c r="L1062" s="53" t="s">
        <v>74</v>
      </c>
      <c r="M1062" s="53" t="s">
        <v>74</v>
      </c>
      <c r="N1062" s="53" t="s">
        <v>74</v>
      </c>
      <c r="O1062" s="53" t="s">
        <v>74</v>
      </c>
      <c r="P1062" s="53" t="s">
        <v>74</v>
      </c>
      <c r="Q1062" s="53" t="s">
        <v>74</v>
      </c>
      <c r="R1062" s="53">
        <v>2.1707289559792407E-6</v>
      </c>
      <c r="S1062" s="53" t="s">
        <v>74</v>
      </c>
      <c r="T1062" s="53">
        <v>1.6266638961317608E-6</v>
      </c>
      <c r="U1062" s="53" t="s">
        <v>74</v>
      </c>
      <c r="V1062" s="53">
        <v>2.1022118162672076E-6</v>
      </c>
      <c r="W1062" s="53" t="s">
        <v>74</v>
      </c>
      <c r="X1062" s="53">
        <v>4.6747807948640578E-10</v>
      </c>
      <c r="Y1062" s="53" t="s">
        <v>74</v>
      </c>
      <c r="Z1062" s="53">
        <v>3.919065438239563E-7</v>
      </c>
      <c r="AA1062" s="53" t="s">
        <v>74</v>
      </c>
      <c r="AB1062" s="53">
        <v>6.3368977086867169E-7</v>
      </c>
      <c r="AC1062" s="53" t="s">
        <v>74</v>
      </c>
      <c r="AD1062" s="53" t="s">
        <v>71</v>
      </c>
      <c r="AE1062" s="53" t="s">
        <v>74</v>
      </c>
    </row>
    <row r="1063" spans="1:31" x14ac:dyDescent="0.2">
      <c r="A1063" s="48">
        <v>121697</v>
      </c>
      <c r="B1063" s="49">
        <v>121697</v>
      </c>
      <c r="C1063" s="50" t="s">
        <v>1133</v>
      </c>
      <c r="D1063" s="51">
        <v>0</v>
      </c>
      <c r="E1063" s="51">
        <v>0</v>
      </c>
      <c r="F1063" s="51">
        <v>0</v>
      </c>
      <c r="G1063" s="52">
        <v>0</v>
      </c>
      <c r="H1063" s="52">
        <v>0</v>
      </c>
      <c r="I1063" s="51">
        <v>0</v>
      </c>
      <c r="J1063" s="51">
        <v>0</v>
      </c>
      <c r="K1063" s="53">
        <v>0.16995385577029484</v>
      </c>
      <c r="L1063" s="53">
        <v>0.17673892878119407</v>
      </c>
      <c r="M1063" s="53">
        <v>300.73541839560892</v>
      </c>
      <c r="N1063" s="53">
        <v>1.8313855525599727E-2</v>
      </c>
      <c r="O1063" s="53">
        <v>18.355389504760456</v>
      </c>
      <c r="P1063" s="53">
        <v>18.355389504760456</v>
      </c>
      <c r="Q1063" s="53" t="s">
        <v>71</v>
      </c>
      <c r="R1063" s="53">
        <v>1.4779927219562572E-7</v>
      </c>
      <c r="S1063" s="53">
        <v>1.3053929019233921E-6</v>
      </c>
      <c r="T1063" s="53">
        <v>1.4720999905401879E-9</v>
      </c>
      <c r="U1063" s="53">
        <v>1.3001883230041559E-8</v>
      </c>
      <c r="V1063" s="53">
        <v>1.6878125534568005E-7</v>
      </c>
      <c r="W1063" s="53">
        <v>1.4907099976402395E-6</v>
      </c>
      <c r="X1063" s="53">
        <v>1.2717976859229038E-9</v>
      </c>
      <c r="Y1063" s="53">
        <v>1.1232772984760947E-8</v>
      </c>
      <c r="Z1063" s="53">
        <v>1.0713988641681941E-8</v>
      </c>
      <c r="AA1063" s="53">
        <v>9.46281028070812E-8</v>
      </c>
      <c r="AB1063" s="53">
        <v>4.3696641893717326E-8</v>
      </c>
      <c r="AC1063" s="53">
        <v>3.8593753080493945E-7</v>
      </c>
      <c r="AD1063" s="53" t="s">
        <v>71</v>
      </c>
      <c r="AE1063" s="53" t="s">
        <v>71</v>
      </c>
    </row>
    <row r="1064" spans="1:31" x14ac:dyDescent="0.2">
      <c r="A1064" s="48">
        <v>121733</v>
      </c>
      <c r="B1064" s="49">
        <v>121733</v>
      </c>
      <c r="C1064" s="50" t="s">
        <v>1134</v>
      </c>
      <c r="D1064" s="51">
        <v>0</v>
      </c>
      <c r="E1064" s="51">
        <v>0</v>
      </c>
      <c r="F1064" s="51">
        <v>0</v>
      </c>
      <c r="G1064" s="52">
        <v>0</v>
      </c>
      <c r="H1064" s="52">
        <v>0</v>
      </c>
      <c r="I1064" s="51">
        <v>0</v>
      </c>
      <c r="J1064" s="51">
        <v>0</v>
      </c>
      <c r="K1064" s="53">
        <v>171.32108004943149</v>
      </c>
      <c r="L1064" s="53">
        <v>169.20755094996599</v>
      </c>
      <c r="M1064" s="53">
        <v>2692.5359281443107</v>
      </c>
      <c r="N1064" s="53">
        <v>6.6406630548118475</v>
      </c>
      <c r="O1064" s="53">
        <v>137.07034296645918</v>
      </c>
      <c r="P1064" s="53">
        <v>137.07034296645918</v>
      </c>
      <c r="Q1064" s="53" t="s">
        <v>71</v>
      </c>
      <c r="R1064" s="53" t="s">
        <v>74</v>
      </c>
      <c r="S1064" s="53" t="s">
        <v>74</v>
      </c>
      <c r="T1064" s="53" t="s">
        <v>74</v>
      </c>
      <c r="U1064" s="53" t="s">
        <v>74</v>
      </c>
      <c r="V1064" s="53" t="s">
        <v>74</v>
      </c>
      <c r="W1064" s="53" t="s">
        <v>74</v>
      </c>
      <c r="X1064" s="53" t="s">
        <v>74</v>
      </c>
      <c r="Y1064" s="53" t="s">
        <v>74</v>
      </c>
      <c r="Z1064" s="53" t="s">
        <v>74</v>
      </c>
      <c r="AA1064" s="53" t="s">
        <v>74</v>
      </c>
      <c r="AB1064" s="53" t="s">
        <v>74</v>
      </c>
      <c r="AC1064" s="53" t="s">
        <v>74</v>
      </c>
      <c r="AD1064" s="53" t="s">
        <v>74</v>
      </c>
      <c r="AE1064" s="53" t="s">
        <v>74</v>
      </c>
    </row>
    <row r="1065" spans="1:31" x14ac:dyDescent="0.2">
      <c r="A1065" s="48">
        <v>121755</v>
      </c>
      <c r="B1065" s="49">
        <v>121755</v>
      </c>
      <c r="C1065" s="50" t="s">
        <v>1135</v>
      </c>
      <c r="D1065" s="51">
        <v>0</v>
      </c>
      <c r="E1065" s="51">
        <v>0</v>
      </c>
      <c r="F1065" s="51">
        <v>0</v>
      </c>
      <c r="G1065" s="52">
        <v>0</v>
      </c>
      <c r="H1065" s="52">
        <v>0</v>
      </c>
      <c r="I1065" s="51">
        <v>0</v>
      </c>
      <c r="J1065" s="51">
        <v>0</v>
      </c>
      <c r="K1065" s="53">
        <v>1278.9491628939656</v>
      </c>
      <c r="L1065" s="53">
        <v>498.52377487725767</v>
      </c>
      <c r="M1065" s="53">
        <v>62238.395336109286</v>
      </c>
      <c r="N1065" s="53">
        <v>3.0780874376369655E-3</v>
      </c>
      <c r="O1065" s="53">
        <v>1966.8156679341478</v>
      </c>
      <c r="P1065" s="53">
        <v>1966.8156679341473</v>
      </c>
      <c r="Q1065" s="53" t="s">
        <v>71</v>
      </c>
      <c r="R1065" s="53" t="s">
        <v>74</v>
      </c>
      <c r="S1065" s="53">
        <v>9.6651910252238698E-8</v>
      </c>
      <c r="T1065" s="53" t="s">
        <v>74</v>
      </c>
      <c r="U1065" s="53">
        <v>1.7677686145177411E-8</v>
      </c>
      <c r="V1065" s="53" t="s">
        <v>74</v>
      </c>
      <c r="W1065" s="53">
        <v>2.2010827324188486E-7</v>
      </c>
      <c r="X1065" s="53" t="s">
        <v>74</v>
      </c>
      <c r="Y1065" s="53">
        <v>1.072701756042203E-9</v>
      </c>
      <c r="Z1065" s="53" t="s">
        <v>74</v>
      </c>
      <c r="AA1065" s="53">
        <v>6.9653324812823254E-9</v>
      </c>
      <c r="AB1065" s="53" t="s">
        <v>74</v>
      </c>
      <c r="AC1065" s="53">
        <v>1.8169120046396899E-8</v>
      </c>
      <c r="AD1065" s="53" t="s">
        <v>74</v>
      </c>
      <c r="AE1065" s="53" t="s">
        <v>71</v>
      </c>
    </row>
    <row r="1066" spans="1:31" x14ac:dyDescent="0.2">
      <c r="A1066" s="48">
        <v>121799</v>
      </c>
      <c r="B1066" s="49">
        <v>121799</v>
      </c>
      <c r="C1066" s="50" t="s">
        <v>1136</v>
      </c>
      <c r="D1066" s="51">
        <v>0</v>
      </c>
      <c r="E1066" s="51">
        <v>0</v>
      </c>
      <c r="F1066" s="51">
        <v>0</v>
      </c>
      <c r="G1066" s="52">
        <v>0</v>
      </c>
      <c r="H1066" s="52">
        <v>0</v>
      </c>
      <c r="I1066" s="51">
        <v>0</v>
      </c>
      <c r="J1066" s="51">
        <v>0</v>
      </c>
      <c r="K1066" s="53">
        <v>19.953738871580669</v>
      </c>
      <c r="L1066" s="53">
        <v>6.2085620196143489</v>
      </c>
      <c r="M1066" s="53">
        <v>1045.8398546526537</v>
      </c>
      <c r="N1066" s="53">
        <v>2.9687359390695772E-7</v>
      </c>
      <c r="O1066" s="53">
        <v>16.217013911791934</v>
      </c>
      <c r="P1066" s="53">
        <v>16.217013911791934</v>
      </c>
      <c r="Q1066" s="53" t="s">
        <v>73</v>
      </c>
      <c r="R1066" s="53" t="s">
        <v>74</v>
      </c>
      <c r="S1066" s="53" t="s">
        <v>74</v>
      </c>
      <c r="T1066" s="53" t="s">
        <v>74</v>
      </c>
      <c r="U1066" s="53" t="s">
        <v>74</v>
      </c>
      <c r="V1066" s="53" t="s">
        <v>74</v>
      </c>
      <c r="W1066" s="53" t="s">
        <v>74</v>
      </c>
      <c r="X1066" s="53" t="s">
        <v>74</v>
      </c>
      <c r="Y1066" s="53" t="s">
        <v>74</v>
      </c>
      <c r="Z1066" s="53" t="s">
        <v>74</v>
      </c>
      <c r="AA1066" s="53" t="s">
        <v>74</v>
      </c>
      <c r="AB1066" s="53" t="s">
        <v>74</v>
      </c>
      <c r="AC1066" s="53" t="s">
        <v>74</v>
      </c>
      <c r="AD1066" s="53" t="s">
        <v>74</v>
      </c>
      <c r="AE1066" s="53" t="s">
        <v>74</v>
      </c>
    </row>
    <row r="1067" spans="1:31" x14ac:dyDescent="0.2">
      <c r="A1067" s="48">
        <v>121824</v>
      </c>
      <c r="B1067" s="49">
        <v>121824</v>
      </c>
      <c r="C1067" s="50" t="s">
        <v>1137</v>
      </c>
      <c r="D1067" s="51">
        <v>0</v>
      </c>
      <c r="E1067" s="51">
        <v>0</v>
      </c>
      <c r="F1067" s="51">
        <v>0</v>
      </c>
      <c r="G1067" s="52">
        <v>0</v>
      </c>
      <c r="H1067" s="52">
        <v>0</v>
      </c>
      <c r="I1067" s="51">
        <v>0</v>
      </c>
      <c r="J1067" s="51">
        <v>0</v>
      </c>
      <c r="K1067" s="53">
        <v>118.89772833256514</v>
      </c>
      <c r="L1067" s="53">
        <v>67.833838708144768</v>
      </c>
      <c r="M1067" s="53">
        <v>5171.1810048261596</v>
      </c>
      <c r="N1067" s="53">
        <v>4.6027014029096666E-6</v>
      </c>
      <c r="O1067" s="53">
        <v>755.35904157699781</v>
      </c>
      <c r="P1067" s="53">
        <v>755.35904157699781</v>
      </c>
      <c r="Q1067" s="53" t="s">
        <v>73</v>
      </c>
      <c r="R1067" s="53">
        <v>6.043077932113563E-7</v>
      </c>
      <c r="S1067" s="53" t="s">
        <v>74</v>
      </c>
      <c r="T1067" s="53">
        <v>1.443916642875534E-7</v>
      </c>
      <c r="U1067" s="53" t="s">
        <v>74</v>
      </c>
      <c r="V1067" s="53">
        <v>3.1692398994384137E-6</v>
      </c>
      <c r="W1067" s="53" t="s">
        <v>74</v>
      </c>
      <c r="X1067" s="53">
        <v>1.3077869112060682E-9</v>
      </c>
      <c r="Y1067" s="53" t="s">
        <v>74</v>
      </c>
      <c r="Z1067" s="53">
        <v>4.6293490010348595E-7</v>
      </c>
      <c r="AA1067" s="53" t="s">
        <v>74</v>
      </c>
      <c r="AB1067" s="53">
        <v>7.6000077729327774E-7</v>
      </c>
      <c r="AC1067" s="53" t="s">
        <v>74</v>
      </c>
      <c r="AD1067" s="53" t="s">
        <v>71</v>
      </c>
      <c r="AE1067" s="53" t="s">
        <v>74</v>
      </c>
    </row>
    <row r="1068" spans="1:31" x14ac:dyDescent="0.2">
      <c r="A1068" s="48">
        <v>121868</v>
      </c>
      <c r="B1068" s="49">
        <v>121868</v>
      </c>
      <c r="C1068" s="50" t="s">
        <v>1138</v>
      </c>
      <c r="D1068" s="51">
        <v>0</v>
      </c>
      <c r="E1068" s="51">
        <v>0</v>
      </c>
      <c r="F1068" s="51">
        <v>0</v>
      </c>
      <c r="G1068" s="52">
        <v>0</v>
      </c>
      <c r="H1068" s="52">
        <v>0</v>
      </c>
      <c r="I1068" s="51">
        <v>0</v>
      </c>
      <c r="J1068" s="51">
        <v>0</v>
      </c>
      <c r="K1068" s="53">
        <v>111.06111238510248</v>
      </c>
      <c r="L1068" s="53">
        <v>109.82560853311858</v>
      </c>
      <c r="M1068" s="53">
        <v>2110.0411648005602</v>
      </c>
      <c r="N1068" s="53">
        <v>5.9798551936505246</v>
      </c>
      <c r="O1068" s="53">
        <v>72.409763128391404</v>
      </c>
      <c r="P1068" s="53">
        <v>72.409763128391432</v>
      </c>
      <c r="Q1068" s="53" t="s">
        <v>73</v>
      </c>
      <c r="R1068" s="53" t="s">
        <v>74</v>
      </c>
      <c r="S1068" s="53" t="s">
        <v>74</v>
      </c>
      <c r="T1068" s="53" t="s">
        <v>74</v>
      </c>
      <c r="U1068" s="53" t="s">
        <v>74</v>
      </c>
      <c r="V1068" s="53" t="s">
        <v>74</v>
      </c>
      <c r="W1068" s="53" t="s">
        <v>74</v>
      </c>
      <c r="X1068" s="53" t="s">
        <v>74</v>
      </c>
      <c r="Y1068" s="53" t="s">
        <v>74</v>
      </c>
      <c r="Z1068" s="53" t="s">
        <v>74</v>
      </c>
      <c r="AA1068" s="53" t="s">
        <v>74</v>
      </c>
      <c r="AB1068" s="53" t="s">
        <v>74</v>
      </c>
      <c r="AC1068" s="53" t="s">
        <v>74</v>
      </c>
      <c r="AD1068" s="53" t="s">
        <v>74</v>
      </c>
      <c r="AE1068" s="53" t="s">
        <v>74</v>
      </c>
    </row>
    <row r="1069" spans="1:31" x14ac:dyDescent="0.2">
      <c r="A1069" s="48">
        <v>121879</v>
      </c>
      <c r="B1069" s="49">
        <v>121879</v>
      </c>
      <c r="C1069" s="50" t="s">
        <v>1139</v>
      </c>
      <c r="D1069" s="51">
        <v>0</v>
      </c>
      <c r="E1069" s="51">
        <v>0</v>
      </c>
      <c r="F1069" s="51">
        <v>0</v>
      </c>
      <c r="G1069" s="52">
        <v>0</v>
      </c>
      <c r="H1069" s="52">
        <v>0</v>
      </c>
      <c r="I1069" s="51">
        <v>0</v>
      </c>
      <c r="J1069" s="51">
        <v>0</v>
      </c>
      <c r="K1069" s="53">
        <v>433.81651969585209</v>
      </c>
      <c r="L1069" s="53">
        <v>376.57547011261443</v>
      </c>
      <c r="M1069" s="53">
        <v>5028.9586723816947</v>
      </c>
      <c r="N1069" s="53">
        <v>1.3166337421804527E-2</v>
      </c>
      <c r="O1069" s="53">
        <v>443.84668278957895</v>
      </c>
      <c r="P1069" s="53">
        <v>443.84668278957895</v>
      </c>
      <c r="Q1069" s="53" t="s">
        <v>71</v>
      </c>
      <c r="R1069" s="53" t="s">
        <v>74</v>
      </c>
      <c r="S1069" s="53" t="s">
        <v>74</v>
      </c>
      <c r="T1069" s="53" t="s">
        <v>74</v>
      </c>
      <c r="U1069" s="53" t="s">
        <v>74</v>
      </c>
      <c r="V1069" s="53" t="s">
        <v>74</v>
      </c>
      <c r="W1069" s="53" t="s">
        <v>74</v>
      </c>
      <c r="X1069" s="53" t="s">
        <v>74</v>
      </c>
      <c r="Y1069" s="53" t="s">
        <v>74</v>
      </c>
      <c r="Z1069" s="53" t="s">
        <v>74</v>
      </c>
      <c r="AA1069" s="53" t="s">
        <v>74</v>
      </c>
      <c r="AB1069" s="53" t="s">
        <v>74</v>
      </c>
      <c r="AC1069" s="53" t="s">
        <v>74</v>
      </c>
      <c r="AD1069" s="53" t="s">
        <v>74</v>
      </c>
      <c r="AE1069" s="53" t="s">
        <v>74</v>
      </c>
    </row>
    <row r="1070" spans="1:31" x14ac:dyDescent="0.2">
      <c r="A1070" s="48">
        <v>121880</v>
      </c>
      <c r="B1070" s="49">
        <v>121880</v>
      </c>
      <c r="C1070" s="50" t="s">
        <v>1140</v>
      </c>
      <c r="D1070" s="51">
        <v>0</v>
      </c>
      <c r="E1070" s="51">
        <v>0</v>
      </c>
      <c r="F1070" s="51">
        <v>0</v>
      </c>
      <c r="G1070" s="52">
        <v>0</v>
      </c>
      <c r="H1070" s="52">
        <v>0</v>
      </c>
      <c r="I1070" s="51">
        <v>0</v>
      </c>
      <c r="J1070" s="51">
        <v>0</v>
      </c>
      <c r="K1070" s="53" t="s">
        <v>74</v>
      </c>
      <c r="L1070" s="53" t="s">
        <v>74</v>
      </c>
      <c r="M1070" s="53" t="s">
        <v>74</v>
      </c>
      <c r="N1070" s="53" t="s">
        <v>74</v>
      </c>
      <c r="O1070" s="53" t="s">
        <v>74</v>
      </c>
      <c r="P1070" s="53" t="s">
        <v>74</v>
      </c>
      <c r="Q1070" s="53" t="s">
        <v>74</v>
      </c>
      <c r="R1070" s="53">
        <v>5.9389506263951657E-7</v>
      </c>
      <c r="S1070" s="53" t="s">
        <v>74</v>
      </c>
      <c r="T1070" s="53">
        <v>3.7778248443892072E-7</v>
      </c>
      <c r="U1070" s="53" t="s">
        <v>74</v>
      </c>
      <c r="V1070" s="53">
        <v>8.591203132056748E-7</v>
      </c>
      <c r="W1070" s="53" t="s">
        <v>74</v>
      </c>
      <c r="X1070" s="53">
        <v>5.5550529655067135E-10</v>
      </c>
      <c r="Y1070" s="53" t="s">
        <v>74</v>
      </c>
      <c r="Z1070" s="53">
        <v>9.0030844612194026E-8</v>
      </c>
      <c r="AA1070" s="53" t="s">
        <v>74</v>
      </c>
      <c r="AB1070" s="53">
        <v>1.5101310001481529E-7</v>
      </c>
      <c r="AC1070" s="53" t="s">
        <v>74</v>
      </c>
      <c r="AD1070" s="53" t="s">
        <v>73</v>
      </c>
      <c r="AE1070" s="53" t="s">
        <v>74</v>
      </c>
    </row>
    <row r="1071" spans="1:31" x14ac:dyDescent="0.2">
      <c r="A1071" s="48">
        <v>122032</v>
      </c>
      <c r="B1071" s="49">
        <v>122032</v>
      </c>
      <c r="C1071" s="50" t="s">
        <v>1141</v>
      </c>
      <c r="D1071" s="51">
        <v>0</v>
      </c>
      <c r="E1071" s="51">
        <v>0</v>
      </c>
      <c r="F1071" s="51">
        <v>0</v>
      </c>
      <c r="G1071" s="52">
        <v>0</v>
      </c>
      <c r="H1071" s="52">
        <v>0</v>
      </c>
      <c r="I1071" s="51">
        <v>0</v>
      </c>
      <c r="J1071" s="51">
        <v>0</v>
      </c>
      <c r="K1071" s="53">
        <v>0.631172174980969</v>
      </c>
      <c r="L1071" s="53">
        <v>0.63753101688303637</v>
      </c>
      <c r="M1071" s="53">
        <v>197.81397865167273</v>
      </c>
      <c r="N1071" s="53">
        <v>3.2062389598188842E-2</v>
      </c>
      <c r="O1071" s="53">
        <v>13.972815811475616</v>
      </c>
      <c r="P1071" s="53">
        <v>13.972815811475613</v>
      </c>
      <c r="Q1071" s="53" t="s">
        <v>73</v>
      </c>
      <c r="R1071" s="53" t="s">
        <v>74</v>
      </c>
      <c r="S1071" s="53" t="s">
        <v>74</v>
      </c>
      <c r="T1071" s="53" t="s">
        <v>74</v>
      </c>
      <c r="U1071" s="53" t="s">
        <v>74</v>
      </c>
      <c r="V1071" s="53" t="s">
        <v>74</v>
      </c>
      <c r="W1071" s="53" t="s">
        <v>74</v>
      </c>
      <c r="X1071" s="53" t="s">
        <v>74</v>
      </c>
      <c r="Y1071" s="53" t="s">
        <v>74</v>
      </c>
      <c r="Z1071" s="53" t="s">
        <v>74</v>
      </c>
      <c r="AA1071" s="53" t="s">
        <v>74</v>
      </c>
      <c r="AB1071" s="53" t="s">
        <v>74</v>
      </c>
      <c r="AC1071" s="53" t="s">
        <v>74</v>
      </c>
      <c r="AD1071" s="53" t="s">
        <v>74</v>
      </c>
      <c r="AE1071" s="53" t="s">
        <v>74</v>
      </c>
    </row>
    <row r="1072" spans="1:31" x14ac:dyDescent="0.2">
      <c r="A1072" s="48">
        <v>122101</v>
      </c>
      <c r="B1072" s="49">
        <v>122101</v>
      </c>
      <c r="C1072" s="50" t="s">
        <v>1142</v>
      </c>
      <c r="D1072" s="51">
        <v>0</v>
      </c>
      <c r="E1072" s="51">
        <v>0</v>
      </c>
      <c r="F1072" s="51">
        <v>0</v>
      </c>
      <c r="G1072" s="52">
        <v>0</v>
      </c>
      <c r="H1072" s="52">
        <v>0</v>
      </c>
      <c r="I1072" s="51">
        <v>0</v>
      </c>
      <c r="J1072" s="51">
        <v>0</v>
      </c>
      <c r="K1072" s="53">
        <v>3933.1479580087239</v>
      </c>
      <c r="L1072" s="53">
        <v>3465.7827983382554</v>
      </c>
      <c r="M1072" s="53">
        <v>69930.748820175475</v>
      </c>
      <c r="N1072" s="53">
        <v>1.200144098658998E-2</v>
      </c>
      <c r="O1072" s="53">
        <v>16554.318840862245</v>
      </c>
      <c r="P1072" s="53">
        <v>16554.318840862245</v>
      </c>
      <c r="Q1072" s="53" t="s">
        <v>73</v>
      </c>
      <c r="R1072" s="53" t="s">
        <v>74</v>
      </c>
      <c r="S1072" s="53" t="s">
        <v>74</v>
      </c>
      <c r="T1072" s="53" t="s">
        <v>74</v>
      </c>
      <c r="U1072" s="53" t="s">
        <v>74</v>
      </c>
      <c r="V1072" s="53" t="s">
        <v>74</v>
      </c>
      <c r="W1072" s="53" t="s">
        <v>74</v>
      </c>
      <c r="X1072" s="53" t="s">
        <v>74</v>
      </c>
      <c r="Y1072" s="53" t="s">
        <v>74</v>
      </c>
      <c r="Z1072" s="53" t="s">
        <v>74</v>
      </c>
      <c r="AA1072" s="53" t="s">
        <v>74</v>
      </c>
      <c r="AB1072" s="53" t="s">
        <v>74</v>
      </c>
      <c r="AC1072" s="53" t="s">
        <v>74</v>
      </c>
      <c r="AD1072" s="53" t="s">
        <v>74</v>
      </c>
      <c r="AE1072" s="53" t="s">
        <v>74</v>
      </c>
    </row>
    <row r="1073" spans="1:31" x14ac:dyDescent="0.2">
      <c r="A1073" s="48">
        <v>122145</v>
      </c>
      <c r="B1073" s="49">
        <v>122145</v>
      </c>
      <c r="C1073" s="50" t="s">
        <v>1143</v>
      </c>
      <c r="D1073" s="51">
        <v>0</v>
      </c>
      <c r="E1073" s="51">
        <v>0</v>
      </c>
      <c r="F1073" s="51">
        <v>0</v>
      </c>
      <c r="G1073" s="52">
        <v>0</v>
      </c>
      <c r="H1073" s="52">
        <v>0</v>
      </c>
      <c r="I1073" s="51">
        <v>0</v>
      </c>
      <c r="J1073" s="51">
        <v>0</v>
      </c>
      <c r="K1073" s="53">
        <v>1897.6958416992336</v>
      </c>
      <c r="L1073" s="53">
        <v>731.55894594903953</v>
      </c>
      <c r="M1073" s="53">
        <v>197583.66275927995</v>
      </c>
      <c r="N1073" s="53">
        <v>2.0911881471018403</v>
      </c>
      <c r="O1073" s="53">
        <v>7814.4004506496867</v>
      </c>
      <c r="P1073" s="53">
        <v>7814.4004506496894</v>
      </c>
      <c r="Q1073" s="53" t="s">
        <v>71</v>
      </c>
      <c r="R1073" s="53" t="s">
        <v>74</v>
      </c>
      <c r="S1073" s="53">
        <v>6.7368961062602457E-6</v>
      </c>
      <c r="T1073" s="53" t="s">
        <v>74</v>
      </c>
      <c r="U1073" s="53">
        <v>1.8594986498548655E-6</v>
      </c>
      <c r="V1073" s="53" t="s">
        <v>74</v>
      </c>
      <c r="W1073" s="53">
        <v>3.4120056655496543E-5</v>
      </c>
      <c r="X1073" s="53" t="s">
        <v>74</v>
      </c>
      <c r="Y1073" s="53">
        <v>3.9336819563568653E-7</v>
      </c>
      <c r="Z1073" s="53" t="s">
        <v>74</v>
      </c>
      <c r="AA1073" s="53">
        <v>1.4672226606183118E-6</v>
      </c>
      <c r="AB1073" s="53" t="s">
        <v>74</v>
      </c>
      <c r="AC1073" s="53">
        <v>4.106090218171466E-6</v>
      </c>
      <c r="AD1073" s="53" t="s">
        <v>74</v>
      </c>
      <c r="AE1073" s="53" t="s">
        <v>71</v>
      </c>
    </row>
    <row r="1074" spans="1:31" x14ac:dyDescent="0.2">
      <c r="A1074" s="48">
        <v>122203</v>
      </c>
      <c r="B1074" s="49">
        <v>122203</v>
      </c>
      <c r="C1074" s="50" t="s">
        <v>1144</v>
      </c>
      <c r="D1074" s="51">
        <v>0</v>
      </c>
      <c r="E1074" s="51">
        <v>0</v>
      </c>
      <c r="F1074" s="51">
        <v>0</v>
      </c>
      <c r="G1074" s="52">
        <v>0</v>
      </c>
      <c r="H1074" s="52">
        <v>0</v>
      </c>
      <c r="I1074" s="51">
        <v>0</v>
      </c>
      <c r="J1074" s="51">
        <v>2.7012564102564096</v>
      </c>
      <c r="K1074" s="53" t="s">
        <v>74</v>
      </c>
      <c r="L1074" s="53" t="s">
        <v>74</v>
      </c>
      <c r="M1074" s="53" t="s">
        <v>74</v>
      </c>
      <c r="N1074" s="53" t="s">
        <v>74</v>
      </c>
      <c r="O1074" s="53" t="s">
        <v>74</v>
      </c>
      <c r="P1074" s="53" t="s">
        <v>74</v>
      </c>
      <c r="Q1074" s="53" t="s">
        <v>74</v>
      </c>
      <c r="R1074" s="53" t="s">
        <v>74</v>
      </c>
      <c r="S1074" s="53" t="s">
        <v>74</v>
      </c>
      <c r="T1074" s="53" t="s">
        <v>74</v>
      </c>
      <c r="U1074" s="53" t="s">
        <v>74</v>
      </c>
      <c r="V1074" s="53" t="s">
        <v>74</v>
      </c>
      <c r="W1074" s="53" t="s">
        <v>74</v>
      </c>
      <c r="X1074" s="53" t="s">
        <v>74</v>
      </c>
      <c r="Y1074" s="53" t="s">
        <v>74</v>
      </c>
      <c r="Z1074" s="53" t="s">
        <v>74</v>
      </c>
      <c r="AA1074" s="53" t="s">
        <v>74</v>
      </c>
      <c r="AB1074" s="53" t="s">
        <v>74</v>
      </c>
      <c r="AC1074" s="53" t="s">
        <v>74</v>
      </c>
      <c r="AD1074" s="53" t="s">
        <v>74</v>
      </c>
      <c r="AE1074" s="53" t="s">
        <v>74</v>
      </c>
    </row>
    <row r="1075" spans="1:31" x14ac:dyDescent="0.2">
      <c r="A1075" s="48">
        <v>122349</v>
      </c>
      <c r="B1075" s="49">
        <v>122349</v>
      </c>
      <c r="C1075" s="50" t="s">
        <v>1145</v>
      </c>
      <c r="D1075" s="51">
        <v>0</v>
      </c>
      <c r="E1075" s="51">
        <v>0</v>
      </c>
      <c r="F1075" s="51">
        <v>0</v>
      </c>
      <c r="G1075" s="52">
        <v>0</v>
      </c>
      <c r="H1075" s="52">
        <v>0</v>
      </c>
      <c r="I1075" s="51">
        <v>0</v>
      </c>
      <c r="J1075" s="51">
        <v>0</v>
      </c>
      <c r="K1075" s="53">
        <v>6787.896797715106</v>
      </c>
      <c r="L1075" s="53">
        <v>6103.6386624802308</v>
      </c>
      <c r="M1075" s="53">
        <v>78114.001688333374</v>
      </c>
      <c r="N1075" s="53">
        <v>3.0136041944011437E-2</v>
      </c>
      <c r="O1075" s="53">
        <v>12634.639981766879</v>
      </c>
      <c r="P1075" s="53">
        <v>12634.639981766879</v>
      </c>
      <c r="Q1075" s="53" t="s">
        <v>71</v>
      </c>
      <c r="R1075" s="53" t="s">
        <v>74</v>
      </c>
      <c r="S1075" s="53">
        <v>1.7257263796663151E-5</v>
      </c>
      <c r="T1075" s="53" t="s">
        <v>74</v>
      </c>
      <c r="U1075" s="53">
        <v>1.2371795040292902E-5</v>
      </c>
      <c r="V1075" s="53" t="s">
        <v>74</v>
      </c>
      <c r="W1075" s="53">
        <v>2.8079598919161342E-5</v>
      </c>
      <c r="X1075" s="53" t="s">
        <v>74</v>
      </c>
      <c r="Y1075" s="53">
        <v>2.2725057141303021E-8</v>
      </c>
      <c r="Z1075" s="53" t="s">
        <v>74</v>
      </c>
      <c r="AA1075" s="53">
        <v>4.547858321258661E-6</v>
      </c>
      <c r="AB1075" s="53" t="s">
        <v>74</v>
      </c>
      <c r="AC1075" s="53">
        <v>8.7728334905924371E-6</v>
      </c>
      <c r="AD1075" s="53" t="s">
        <v>74</v>
      </c>
      <c r="AE1075" s="53" t="s">
        <v>71</v>
      </c>
    </row>
    <row r="1076" spans="1:31" x14ac:dyDescent="0.2">
      <c r="A1076" s="48">
        <v>122394</v>
      </c>
      <c r="B1076" s="49">
        <v>122394</v>
      </c>
      <c r="C1076" s="50" t="s">
        <v>1146</v>
      </c>
      <c r="D1076" s="51">
        <v>0</v>
      </c>
      <c r="E1076" s="51">
        <v>0</v>
      </c>
      <c r="F1076" s="51">
        <v>0</v>
      </c>
      <c r="G1076" s="52">
        <v>0</v>
      </c>
      <c r="H1076" s="52">
        <v>0</v>
      </c>
      <c r="I1076" s="51">
        <v>0</v>
      </c>
      <c r="J1076" s="51">
        <v>0</v>
      </c>
      <c r="K1076" s="53">
        <v>85.532334843851601</v>
      </c>
      <c r="L1076" s="53">
        <v>25.592372035052495</v>
      </c>
      <c r="M1076" s="53">
        <v>27503.88550259874</v>
      </c>
      <c r="N1076" s="53">
        <v>0.24049976810622073</v>
      </c>
      <c r="O1076" s="53">
        <v>773.69359686302528</v>
      </c>
      <c r="P1076" s="53">
        <v>773.69359686302528</v>
      </c>
      <c r="Q1076" s="53" t="s">
        <v>71</v>
      </c>
      <c r="R1076" s="53" t="s">
        <v>74</v>
      </c>
      <c r="S1076" s="53">
        <v>2.6842911466958515E-7</v>
      </c>
      <c r="T1076" s="53" t="s">
        <v>74</v>
      </c>
      <c r="U1076" s="53">
        <v>3.1370033040322841E-8</v>
      </c>
      <c r="V1076" s="53" t="s">
        <v>74</v>
      </c>
      <c r="W1076" s="53">
        <v>2.4724022178190141E-6</v>
      </c>
      <c r="X1076" s="53" t="s">
        <v>74</v>
      </c>
      <c r="Y1076" s="53">
        <v>4.3441074988234513E-8</v>
      </c>
      <c r="Z1076" s="53" t="s">
        <v>74</v>
      </c>
      <c r="AA1076" s="53">
        <v>7.2125607251588953E-8</v>
      </c>
      <c r="AB1076" s="53" t="s">
        <v>74</v>
      </c>
      <c r="AC1076" s="53">
        <v>2.4292366354692706E-7</v>
      </c>
      <c r="AD1076" s="53" t="s">
        <v>74</v>
      </c>
      <c r="AE1076" s="53" t="s">
        <v>71</v>
      </c>
    </row>
    <row r="1077" spans="1:31" x14ac:dyDescent="0.2">
      <c r="A1077" s="48">
        <v>122407</v>
      </c>
      <c r="B1077" s="49">
        <v>122407</v>
      </c>
      <c r="C1077" s="57" t="s">
        <v>1147</v>
      </c>
      <c r="D1077" s="51">
        <v>0</v>
      </c>
      <c r="E1077" s="51">
        <v>0</v>
      </c>
      <c r="F1077" s="51">
        <v>0</v>
      </c>
      <c r="G1077" s="52">
        <v>0</v>
      </c>
      <c r="H1077" s="52">
        <v>0</v>
      </c>
      <c r="I1077" s="51">
        <v>0</v>
      </c>
      <c r="J1077" s="51">
        <v>3.16</v>
      </c>
      <c r="K1077" s="53" t="s">
        <v>74</v>
      </c>
      <c r="L1077" s="53" t="s">
        <v>74</v>
      </c>
      <c r="M1077" s="53" t="s">
        <v>74</v>
      </c>
      <c r="N1077" s="53" t="s">
        <v>74</v>
      </c>
      <c r="O1077" s="53" t="s">
        <v>74</v>
      </c>
      <c r="P1077" s="53" t="s">
        <v>74</v>
      </c>
      <c r="Q1077" s="53" t="s">
        <v>74</v>
      </c>
      <c r="R1077" s="53" t="s">
        <v>74</v>
      </c>
      <c r="S1077" s="53" t="s">
        <v>74</v>
      </c>
      <c r="T1077" s="53" t="s">
        <v>74</v>
      </c>
      <c r="U1077" s="53" t="s">
        <v>74</v>
      </c>
      <c r="V1077" s="53" t="s">
        <v>74</v>
      </c>
      <c r="W1077" s="53" t="s">
        <v>74</v>
      </c>
      <c r="X1077" s="53" t="s">
        <v>74</v>
      </c>
      <c r="Y1077" s="53" t="s">
        <v>74</v>
      </c>
      <c r="Z1077" s="53" t="s">
        <v>74</v>
      </c>
      <c r="AA1077" s="53" t="s">
        <v>74</v>
      </c>
      <c r="AB1077" s="53" t="s">
        <v>74</v>
      </c>
      <c r="AC1077" s="53" t="s">
        <v>74</v>
      </c>
      <c r="AD1077" s="53" t="s">
        <v>74</v>
      </c>
      <c r="AE1077" s="53" t="s">
        <v>74</v>
      </c>
    </row>
    <row r="1078" spans="1:31" x14ac:dyDescent="0.2">
      <c r="A1078" s="48">
        <v>122429</v>
      </c>
      <c r="B1078" s="49">
        <v>122429</v>
      </c>
      <c r="C1078" s="50" t="s">
        <v>1148</v>
      </c>
      <c r="D1078" s="51">
        <v>0</v>
      </c>
      <c r="E1078" s="51">
        <v>0</v>
      </c>
      <c r="F1078" s="51">
        <v>0</v>
      </c>
      <c r="G1078" s="52">
        <v>0</v>
      </c>
      <c r="H1078" s="52">
        <v>0</v>
      </c>
      <c r="I1078" s="51">
        <v>0</v>
      </c>
      <c r="J1078" s="51">
        <v>0</v>
      </c>
      <c r="K1078" s="53">
        <v>22.01361536823353</v>
      </c>
      <c r="L1078" s="53">
        <v>12.293649686439126</v>
      </c>
      <c r="M1078" s="53">
        <v>1050.6444393265863</v>
      </c>
      <c r="N1078" s="53">
        <v>3.4932138256791568E-3</v>
      </c>
      <c r="O1078" s="53">
        <v>88.436199990281992</v>
      </c>
      <c r="P1078" s="53">
        <v>88.436199990281963</v>
      </c>
      <c r="Q1078" s="53" t="s">
        <v>71</v>
      </c>
      <c r="R1078" s="53" t="s">
        <v>74</v>
      </c>
      <c r="S1078" s="53">
        <v>1.2496083017851942E-7</v>
      </c>
      <c r="T1078" s="53" t="s">
        <v>74</v>
      </c>
      <c r="U1078" s="53">
        <v>2.6549841209722938E-8</v>
      </c>
      <c r="V1078" s="53" t="s">
        <v>74</v>
      </c>
      <c r="W1078" s="53">
        <v>2.1589389945151577E-7</v>
      </c>
      <c r="X1078" s="53" t="s">
        <v>74</v>
      </c>
      <c r="Y1078" s="53">
        <v>4.4505538781373476E-10</v>
      </c>
      <c r="Z1078" s="53" t="s">
        <v>74</v>
      </c>
      <c r="AA1078" s="53">
        <v>1.9223945043591154E-8</v>
      </c>
      <c r="AB1078" s="53" t="s">
        <v>74</v>
      </c>
      <c r="AC1078" s="53">
        <v>6.1437031527989361E-8</v>
      </c>
      <c r="AD1078" s="53" t="s">
        <v>74</v>
      </c>
      <c r="AE1078" s="53" t="s">
        <v>71</v>
      </c>
    </row>
    <row r="1079" spans="1:31" x14ac:dyDescent="0.2">
      <c r="A1079" s="48">
        <v>122601</v>
      </c>
      <c r="B1079" s="49">
        <v>122601</v>
      </c>
      <c r="C1079" s="50" t="s">
        <v>1149</v>
      </c>
      <c r="D1079" s="51">
        <v>0</v>
      </c>
      <c r="E1079" s="51">
        <v>0</v>
      </c>
      <c r="F1079" s="51">
        <v>0</v>
      </c>
      <c r="G1079" s="52">
        <v>0</v>
      </c>
      <c r="H1079" s="52">
        <v>0</v>
      </c>
      <c r="I1079" s="51">
        <v>0</v>
      </c>
      <c r="J1079" s="51">
        <v>0</v>
      </c>
      <c r="K1079" s="53">
        <v>5.2647284383616624</v>
      </c>
      <c r="L1079" s="53">
        <v>3.3081807315321252</v>
      </c>
      <c r="M1079" s="53">
        <v>328.50184531290864</v>
      </c>
      <c r="N1079" s="53">
        <v>4.4046516885415605E-3</v>
      </c>
      <c r="O1079" s="53">
        <v>23.847265898624588</v>
      </c>
      <c r="P1079" s="53">
        <v>23.847265898624588</v>
      </c>
      <c r="Q1079" s="53" t="s">
        <v>73</v>
      </c>
      <c r="R1079" s="53">
        <v>6.25482996347272E-7</v>
      </c>
      <c r="S1079" s="53" t="s">
        <v>74</v>
      </c>
      <c r="T1079" s="53">
        <v>6.3180095155960604E-8</v>
      </c>
      <c r="U1079" s="53" t="s">
        <v>74</v>
      </c>
      <c r="V1079" s="53">
        <v>1.0005877350173024E-6</v>
      </c>
      <c r="W1079" s="53" t="s">
        <v>74</v>
      </c>
      <c r="X1079" s="53">
        <v>8.4486361522467589E-10</v>
      </c>
      <c r="Y1079" s="53" t="s">
        <v>74</v>
      </c>
      <c r="Z1079" s="53">
        <v>7.7470566343143999E-8</v>
      </c>
      <c r="AA1079" s="53" t="s">
        <v>74</v>
      </c>
      <c r="AB1079" s="53">
        <v>1.3951340204129552E-7</v>
      </c>
      <c r="AC1079" s="53" t="s">
        <v>74</v>
      </c>
      <c r="AD1079" s="53" t="s">
        <v>73</v>
      </c>
      <c r="AE1079" s="53" t="s">
        <v>74</v>
      </c>
    </row>
    <row r="1080" spans="1:31" x14ac:dyDescent="0.2">
      <c r="A1080" s="48">
        <v>122667</v>
      </c>
      <c r="B1080" s="49">
        <v>122667</v>
      </c>
      <c r="C1080" s="50" t="s">
        <v>1150</v>
      </c>
      <c r="D1080" s="51">
        <v>0</v>
      </c>
      <c r="E1080" s="51">
        <v>0</v>
      </c>
      <c r="F1080" s="51">
        <v>0</v>
      </c>
      <c r="G1080" s="52">
        <v>0</v>
      </c>
      <c r="H1080" s="52">
        <v>0</v>
      </c>
      <c r="I1080" s="51">
        <v>0</v>
      </c>
      <c r="J1080" s="51">
        <v>0</v>
      </c>
      <c r="K1080" s="53">
        <v>95.205946654007349</v>
      </c>
      <c r="L1080" s="53">
        <v>20.403698525830045</v>
      </c>
      <c r="M1080" s="53">
        <v>8009.3191277995129</v>
      </c>
      <c r="N1080" s="53">
        <v>1.4825027082647452E-2</v>
      </c>
      <c r="O1080" s="53">
        <v>41.922099423937588</v>
      </c>
      <c r="P1080" s="53">
        <v>41.922099423937588</v>
      </c>
      <c r="Q1080" s="53" t="s">
        <v>73</v>
      </c>
      <c r="R1080" s="53">
        <v>4.2818257401428411E-6</v>
      </c>
      <c r="S1080" s="53" t="s">
        <v>74</v>
      </c>
      <c r="T1080" s="53">
        <v>5.9751502337894969E-7</v>
      </c>
      <c r="U1080" s="53" t="s">
        <v>74</v>
      </c>
      <c r="V1080" s="53">
        <v>1.1266360944115312E-5</v>
      </c>
      <c r="W1080" s="53" t="s">
        <v>74</v>
      </c>
      <c r="X1080" s="53">
        <v>8.0863966351170289E-8</v>
      </c>
      <c r="Y1080" s="53" t="s">
        <v>74</v>
      </c>
      <c r="Z1080" s="53">
        <v>6.3841441544601416E-8</v>
      </c>
      <c r="AA1080" s="53" t="s">
        <v>74</v>
      </c>
      <c r="AB1080" s="53">
        <v>2.2523747753865795E-7</v>
      </c>
      <c r="AC1080" s="53" t="s">
        <v>74</v>
      </c>
      <c r="AD1080" s="53" t="s">
        <v>71</v>
      </c>
      <c r="AE1080" s="53" t="s">
        <v>74</v>
      </c>
    </row>
    <row r="1081" spans="1:31" x14ac:dyDescent="0.2">
      <c r="A1081" s="48">
        <v>122792</v>
      </c>
      <c r="B1081" s="49">
        <v>122792</v>
      </c>
      <c r="C1081" s="50" t="s">
        <v>1151</v>
      </c>
      <c r="D1081" s="51">
        <v>0</v>
      </c>
      <c r="E1081" s="51">
        <v>0</v>
      </c>
      <c r="F1081" s="51">
        <v>0</v>
      </c>
      <c r="G1081" s="52">
        <v>0</v>
      </c>
      <c r="H1081" s="52">
        <v>0</v>
      </c>
      <c r="I1081" s="51">
        <v>0</v>
      </c>
      <c r="J1081" s="51">
        <v>0</v>
      </c>
      <c r="K1081" s="53">
        <v>6.1608175884543028</v>
      </c>
      <c r="L1081" s="53">
        <v>6.0872332855160707</v>
      </c>
      <c r="M1081" s="53">
        <v>173.14086346862422</v>
      </c>
      <c r="N1081" s="53">
        <v>0.12203452121504778</v>
      </c>
      <c r="O1081" s="53">
        <v>13.912916890346454</v>
      </c>
      <c r="P1081" s="53">
        <v>13.912916890346457</v>
      </c>
      <c r="Q1081" s="53" t="s">
        <v>73</v>
      </c>
      <c r="R1081" s="53" t="s">
        <v>74</v>
      </c>
      <c r="S1081" s="53" t="s">
        <v>74</v>
      </c>
      <c r="T1081" s="53" t="s">
        <v>74</v>
      </c>
      <c r="U1081" s="53" t="s">
        <v>74</v>
      </c>
      <c r="V1081" s="53" t="s">
        <v>74</v>
      </c>
      <c r="W1081" s="53" t="s">
        <v>74</v>
      </c>
      <c r="X1081" s="53" t="s">
        <v>74</v>
      </c>
      <c r="Y1081" s="53" t="s">
        <v>74</v>
      </c>
      <c r="Z1081" s="53" t="s">
        <v>74</v>
      </c>
      <c r="AA1081" s="53" t="s">
        <v>74</v>
      </c>
      <c r="AB1081" s="53" t="s">
        <v>74</v>
      </c>
      <c r="AC1081" s="53" t="s">
        <v>74</v>
      </c>
      <c r="AD1081" s="53" t="s">
        <v>74</v>
      </c>
      <c r="AE1081" s="53" t="s">
        <v>74</v>
      </c>
    </row>
    <row r="1082" spans="1:31" x14ac:dyDescent="0.2">
      <c r="A1082" s="48">
        <v>122883</v>
      </c>
      <c r="B1082" s="49">
        <v>122883</v>
      </c>
      <c r="C1082" s="50" t="s">
        <v>1152</v>
      </c>
      <c r="D1082" s="51">
        <v>0</v>
      </c>
      <c r="E1082" s="51">
        <v>0</v>
      </c>
      <c r="F1082" s="51">
        <v>0</v>
      </c>
      <c r="G1082" s="52">
        <v>0</v>
      </c>
      <c r="H1082" s="52">
        <v>0</v>
      </c>
      <c r="I1082" s="51">
        <v>0</v>
      </c>
      <c r="J1082" s="51">
        <v>0</v>
      </c>
      <c r="K1082" s="53">
        <v>11.952332412515512</v>
      </c>
      <c r="L1082" s="53">
        <v>10.97866394930406</v>
      </c>
      <c r="M1082" s="53">
        <v>125.10543802046956</v>
      </c>
      <c r="N1082" s="53">
        <v>2.1073692681334666E-4</v>
      </c>
      <c r="O1082" s="53">
        <v>23.802059326069994</v>
      </c>
      <c r="P1082" s="53">
        <v>23.802059326069994</v>
      </c>
      <c r="Q1082" s="53" t="s">
        <v>73</v>
      </c>
      <c r="R1082" s="53" t="s">
        <v>74</v>
      </c>
      <c r="S1082" s="53" t="s">
        <v>74</v>
      </c>
      <c r="T1082" s="53" t="s">
        <v>74</v>
      </c>
      <c r="U1082" s="53" t="s">
        <v>74</v>
      </c>
      <c r="V1082" s="53" t="s">
        <v>74</v>
      </c>
      <c r="W1082" s="53" t="s">
        <v>74</v>
      </c>
      <c r="X1082" s="53" t="s">
        <v>74</v>
      </c>
      <c r="Y1082" s="53" t="s">
        <v>74</v>
      </c>
      <c r="Z1082" s="53" t="s">
        <v>74</v>
      </c>
      <c r="AA1082" s="53" t="s">
        <v>74</v>
      </c>
      <c r="AB1082" s="53" t="s">
        <v>74</v>
      </c>
      <c r="AC1082" s="53" t="s">
        <v>74</v>
      </c>
      <c r="AD1082" s="53" t="s">
        <v>74</v>
      </c>
      <c r="AE1082" s="53" t="s">
        <v>74</v>
      </c>
    </row>
    <row r="1083" spans="1:31" x14ac:dyDescent="0.2">
      <c r="A1083" s="48">
        <v>122996</v>
      </c>
      <c r="B1083" s="49">
        <v>122996</v>
      </c>
      <c r="C1083" s="50" t="s">
        <v>1153</v>
      </c>
      <c r="D1083" s="51">
        <v>0</v>
      </c>
      <c r="E1083" s="51">
        <v>0</v>
      </c>
      <c r="F1083" s="51">
        <v>0</v>
      </c>
      <c r="G1083" s="52">
        <v>0</v>
      </c>
      <c r="H1083" s="52">
        <v>0</v>
      </c>
      <c r="I1083" s="51">
        <v>0</v>
      </c>
      <c r="J1083" s="51">
        <v>4.4864358974358973</v>
      </c>
      <c r="K1083" s="53">
        <v>2.8009631306256546</v>
      </c>
      <c r="L1083" s="53">
        <v>2.3947996327157024</v>
      </c>
      <c r="M1083" s="53">
        <v>55.525403624542534</v>
      </c>
      <c r="N1083" s="53">
        <v>1.9093864002182927E-4</v>
      </c>
      <c r="O1083" s="53">
        <v>11.192212023975378</v>
      </c>
      <c r="P1083" s="53">
        <v>11.192212023975378</v>
      </c>
      <c r="Q1083" s="53" t="s">
        <v>71</v>
      </c>
      <c r="R1083" s="53" t="s">
        <v>74</v>
      </c>
      <c r="S1083" s="53" t="s">
        <v>74</v>
      </c>
      <c r="T1083" s="53" t="s">
        <v>74</v>
      </c>
      <c r="U1083" s="53" t="s">
        <v>74</v>
      </c>
      <c r="V1083" s="53" t="s">
        <v>74</v>
      </c>
      <c r="W1083" s="53" t="s">
        <v>74</v>
      </c>
      <c r="X1083" s="53" t="s">
        <v>74</v>
      </c>
      <c r="Y1083" s="53" t="s">
        <v>74</v>
      </c>
      <c r="Z1083" s="53" t="s">
        <v>74</v>
      </c>
      <c r="AA1083" s="53" t="s">
        <v>74</v>
      </c>
      <c r="AB1083" s="53" t="s">
        <v>74</v>
      </c>
      <c r="AC1083" s="53" t="s">
        <v>74</v>
      </c>
      <c r="AD1083" s="53" t="s">
        <v>74</v>
      </c>
      <c r="AE1083" s="53" t="s">
        <v>74</v>
      </c>
    </row>
    <row r="1084" spans="1:31" x14ac:dyDescent="0.2">
      <c r="A1084" s="48">
        <v>123013</v>
      </c>
      <c r="B1084" s="49">
        <v>123013</v>
      </c>
      <c r="C1084" s="50" t="s">
        <v>1154</v>
      </c>
      <c r="D1084" s="51">
        <v>0</v>
      </c>
      <c r="E1084" s="51">
        <v>0</v>
      </c>
      <c r="F1084" s="51">
        <v>0</v>
      </c>
      <c r="G1084" s="52">
        <v>0</v>
      </c>
      <c r="H1084" s="52">
        <v>0</v>
      </c>
      <c r="I1084" s="51">
        <v>0</v>
      </c>
      <c r="J1084" s="51">
        <v>0</v>
      </c>
      <c r="K1084" s="53">
        <v>2.0987215726373919E-3</v>
      </c>
      <c r="L1084" s="53">
        <v>3.1493967235490122E-4</v>
      </c>
      <c r="M1084" s="53">
        <v>1.2858294408125843</v>
      </c>
      <c r="N1084" s="53">
        <v>6.6655783169232328E-6</v>
      </c>
      <c r="O1084" s="53">
        <v>1.1467051317923978E-4</v>
      </c>
      <c r="P1084" s="53">
        <v>1.1467051317923981E-4</v>
      </c>
      <c r="Q1084" s="53" t="s">
        <v>73</v>
      </c>
      <c r="R1084" s="53" t="s">
        <v>74</v>
      </c>
      <c r="S1084" s="53" t="s">
        <v>74</v>
      </c>
      <c r="T1084" s="53" t="s">
        <v>74</v>
      </c>
      <c r="U1084" s="53" t="s">
        <v>74</v>
      </c>
      <c r="V1084" s="53" t="s">
        <v>74</v>
      </c>
      <c r="W1084" s="53" t="s">
        <v>74</v>
      </c>
      <c r="X1084" s="53" t="s">
        <v>74</v>
      </c>
      <c r="Y1084" s="53" t="s">
        <v>74</v>
      </c>
      <c r="Z1084" s="53" t="s">
        <v>74</v>
      </c>
      <c r="AA1084" s="53" t="s">
        <v>74</v>
      </c>
      <c r="AB1084" s="53" t="s">
        <v>74</v>
      </c>
      <c r="AC1084" s="53" t="s">
        <v>74</v>
      </c>
      <c r="AD1084" s="53" t="s">
        <v>74</v>
      </c>
      <c r="AE1084" s="53" t="s">
        <v>74</v>
      </c>
    </row>
    <row r="1085" spans="1:31" x14ac:dyDescent="0.2">
      <c r="A1085" s="48">
        <v>123035</v>
      </c>
      <c r="B1085" s="49">
        <v>123035</v>
      </c>
      <c r="C1085" s="50" t="s">
        <v>1155</v>
      </c>
      <c r="D1085" s="51">
        <v>0</v>
      </c>
      <c r="E1085" s="51">
        <v>0</v>
      </c>
      <c r="F1085" s="51">
        <v>0</v>
      </c>
      <c r="G1085" s="52">
        <v>0</v>
      </c>
      <c r="H1085" s="52">
        <v>0</v>
      </c>
      <c r="I1085" s="51">
        <v>0</v>
      </c>
      <c r="J1085" s="51">
        <v>0</v>
      </c>
      <c r="K1085" s="53">
        <v>37.717042439601478</v>
      </c>
      <c r="L1085" s="53">
        <v>14.388045501599064</v>
      </c>
      <c r="M1085" s="53">
        <v>1779.0714475263826</v>
      </c>
      <c r="N1085" s="53">
        <v>1.3231724414231594E-4</v>
      </c>
      <c r="O1085" s="53">
        <v>0.18244442127665822</v>
      </c>
      <c r="P1085" s="53">
        <v>0.18244442127665822</v>
      </c>
      <c r="Q1085" s="53" t="s">
        <v>73</v>
      </c>
      <c r="R1085" s="53" t="s">
        <v>74</v>
      </c>
      <c r="S1085" s="53" t="s">
        <v>74</v>
      </c>
      <c r="T1085" s="53" t="s">
        <v>74</v>
      </c>
      <c r="U1085" s="53" t="s">
        <v>74</v>
      </c>
      <c r="V1085" s="53" t="s">
        <v>74</v>
      </c>
      <c r="W1085" s="53" t="s">
        <v>74</v>
      </c>
      <c r="X1085" s="53" t="s">
        <v>74</v>
      </c>
      <c r="Y1085" s="53" t="s">
        <v>74</v>
      </c>
      <c r="Z1085" s="53" t="s">
        <v>74</v>
      </c>
      <c r="AA1085" s="53" t="s">
        <v>74</v>
      </c>
      <c r="AB1085" s="53" t="s">
        <v>74</v>
      </c>
      <c r="AC1085" s="53" t="s">
        <v>74</v>
      </c>
      <c r="AD1085" s="53" t="s">
        <v>74</v>
      </c>
      <c r="AE1085" s="53" t="s">
        <v>74</v>
      </c>
    </row>
    <row r="1086" spans="1:31" x14ac:dyDescent="0.2">
      <c r="A1086" s="48">
        <v>123046</v>
      </c>
      <c r="B1086" s="49">
        <v>123046</v>
      </c>
      <c r="C1086" s="57" t="s">
        <v>1156</v>
      </c>
      <c r="D1086" s="51">
        <v>0</v>
      </c>
      <c r="E1086" s="51">
        <v>0</v>
      </c>
      <c r="F1086" s="51">
        <v>0</v>
      </c>
      <c r="G1086" s="52">
        <v>0</v>
      </c>
      <c r="H1086" s="52">
        <v>0</v>
      </c>
      <c r="I1086" s="51">
        <v>0</v>
      </c>
      <c r="J1086" s="51">
        <v>0.95196410256410247</v>
      </c>
      <c r="K1086" s="53" t="s">
        <v>74</v>
      </c>
      <c r="L1086" s="53" t="s">
        <v>74</v>
      </c>
      <c r="M1086" s="53" t="s">
        <v>74</v>
      </c>
      <c r="N1086" s="53" t="s">
        <v>74</v>
      </c>
      <c r="O1086" s="53" t="s">
        <v>74</v>
      </c>
      <c r="P1086" s="53" t="s">
        <v>74</v>
      </c>
      <c r="Q1086" s="53" t="s">
        <v>74</v>
      </c>
      <c r="R1086" s="53" t="s">
        <v>74</v>
      </c>
      <c r="S1086" s="53" t="s">
        <v>74</v>
      </c>
      <c r="T1086" s="53" t="s">
        <v>74</v>
      </c>
      <c r="U1086" s="53" t="s">
        <v>74</v>
      </c>
      <c r="V1086" s="53" t="s">
        <v>74</v>
      </c>
      <c r="W1086" s="53" t="s">
        <v>74</v>
      </c>
      <c r="X1086" s="53" t="s">
        <v>74</v>
      </c>
      <c r="Y1086" s="53" t="s">
        <v>74</v>
      </c>
      <c r="Z1086" s="53" t="s">
        <v>74</v>
      </c>
      <c r="AA1086" s="53" t="s">
        <v>74</v>
      </c>
      <c r="AB1086" s="53" t="s">
        <v>74</v>
      </c>
      <c r="AC1086" s="53" t="s">
        <v>74</v>
      </c>
      <c r="AD1086" s="53" t="s">
        <v>74</v>
      </c>
      <c r="AE1086" s="53" t="s">
        <v>74</v>
      </c>
    </row>
    <row r="1087" spans="1:31" x14ac:dyDescent="0.2">
      <c r="A1087" s="48">
        <v>123057</v>
      </c>
      <c r="B1087" s="49">
        <v>123057</v>
      </c>
      <c r="C1087" s="50" t="s">
        <v>1157</v>
      </c>
      <c r="D1087" s="51">
        <v>0</v>
      </c>
      <c r="E1087" s="51">
        <v>0</v>
      </c>
      <c r="F1087" s="51">
        <v>0</v>
      </c>
      <c r="G1087" s="52">
        <v>0</v>
      </c>
      <c r="H1087" s="52">
        <v>0</v>
      </c>
      <c r="I1087" s="51">
        <v>0</v>
      </c>
      <c r="J1087" s="51">
        <v>0</v>
      </c>
      <c r="K1087" s="53">
        <v>9.9695514363092666E-2</v>
      </c>
      <c r="L1087" s="53">
        <v>0.10225763677916599</v>
      </c>
      <c r="M1087" s="53">
        <v>303.89641630846245</v>
      </c>
      <c r="N1087" s="53">
        <v>8.3832932009667519E-3</v>
      </c>
      <c r="O1087" s="53">
        <v>20.69398633938852</v>
      </c>
      <c r="P1087" s="53">
        <v>20.69398633938853</v>
      </c>
      <c r="Q1087" s="53" t="s">
        <v>71</v>
      </c>
      <c r="R1087" s="53" t="s">
        <v>74</v>
      </c>
      <c r="S1087" s="53" t="s">
        <v>74</v>
      </c>
      <c r="T1087" s="53" t="s">
        <v>74</v>
      </c>
      <c r="U1087" s="53" t="s">
        <v>74</v>
      </c>
      <c r="V1087" s="53" t="s">
        <v>74</v>
      </c>
      <c r="W1087" s="53" t="s">
        <v>74</v>
      </c>
      <c r="X1087" s="53" t="s">
        <v>74</v>
      </c>
      <c r="Y1087" s="53" t="s">
        <v>74</v>
      </c>
      <c r="Z1087" s="53" t="s">
        <v>74</v>
      </c>
      <c r="AA1087" s="53" t="s">
        <v>74</v>
      </c>
      <c r="AB1087" s="53" t="s">
        <v>74</v>
      </c>
      <c r="AC1087" s="53" t="s">
        <v>74</v>
      </c>
      <c r="AD1087" s="53" t="s">
        <v>74</v>
      </c>
      <c r="AE1087" s="53" t="s">
        <v>74</v>
      </c>
    </row>
    <row r="1088" spans="1:31" x14ac:dyDescent="0.2">
      <c r="A1088" s="48">
        <v>123079</v>
      </c>
      <c r="B1088" s="49">
        <v>123079</v>
      </c>
      <c r="C1088" s="50" t="s">
        <v>1158</v>
      </c>
      <c r="D1088" s="51">
        <v>0</v>
      </c>
      <c r="E1088" s="51">
        <v>0</v>
      </c>
      <c r="F1088" s="51">
        <v>0</v>
      </c>
      <c r="G1088" s="52">
        <v>0</v>
      </c>
      <c r="H1088" s="52">
        <v>0</v>
      </c>
      <c r="I1088" s="51">
        <v>0</v>
      </c>
      <c r="J1088" s="51">
        <v>0</v>
      </c>
      <c r="K1088" s="53">
        <v>12.703004474876117</v>
      </c>
      <c r="L1088" s="53">
        <v>5.1165787313689881</v>
      </c>
      <c r="M1088" s="53">
        <v>977.61380501491828</v>
      </c>
      <c r="N1088" s="53">
        <v>6.8591220388245179E-3</v>
      </c>
      <c r="O1088" s="53">
        <v>12.896334666887716</v>
      </c>
      <c r="P1088" s="53">
        <v>12.896334666887716</v>
      </c>
      <c r="Q1088" s="53" t="s">
        <v>71</v>
      </c>
      <c r="R1088" s="53" t="s">
        <v>74</v>
      </c>
      <c r="S1088" s="53" t="s">
        <v>74</v>
      </c>
      <c r="T1088" s="53" t="s">
        <v>74</v>
      </c>
      <c r="U1088" s="53" t="s">
        <v>74</v>
      </c>
      <c r="V1088" s="53" t="s">
        <v>74</v>
      </c>
      <c r="W1088" s="53" t="s">
        <v>74</v>
      </c>
      <c r="X1088" s="53" t="s">
        <v>74</v>
      </c>
      <c r="Y1088" s="53" t="s">
        <v>74</v>
      </c>
      <c r="Z1088" s="53" t="s">
        <v>74</v>
      </c>
      <c r="AA1088" s="53" t="s">
        <v>74</v>
      </c>
      <c r="AB1088" s="53" t="s">
        <v>74</v>
      </c>
      <c r="AC1088" s="53" t="s">
        <v>74</v>
      </c>
      <c r="AD1088" s="53" t="s">
        <v>74</v>
      </c>
      <c r="AE1088" s="53" t="s">
        <v>74</v>
      </c>
    </row>
    <row r="1089" spans="1:31" x14ac:dyDescent="0.2">
      <c r="A1089" s="48">
        <v>123159</v>
      </c>
      <c r="B1089" s="49">
        <v>123159</v>
      </c>
      <c r="C1089" s="50" t="s">
        <v>1159</v>
      </c>
      <c r="D1089" s="51">
        <v>0</v>
      </c>
      <c r="E1089" s="51">
        <v>0</v>
      </c>
      <c r="F1089" s="51">
        <v>0</v>
      </c>
      <c r="G1089" s="52">
        <v>0</v>
      </c>
      <c r="H1089" s="52">
        <v>0</v>
      </c>
      <c r="I1089" s="51">
        <v>0</v>
      </c>
      <c r="J1089" s="51">
        <v>0</v>
      </c>
      <c r="K1089" s="53">
        <v>0.1210887185318288</v>
      </c>
      <c r="L1089" s="53">
        <v>0.12611446365198486</v>
      </c>
      <c r="M1089" s="53">
        <v>227.97573037777519</v>
      </c>
      <c r="N1089" s="53">
        <v>1.0729462005426304E-2</v>
      </c>
      <c r="O1089" s="53">
        <v>22.954159943180525</v>
      </c>
      <c r="P1089" s="53">
        <v>22.954159943180532</v>
      </c>
      <c r="Q1089" s="53" t="s">
        <v>73</v>
      </c>
      <c r="R1089" s="53" t="s">
        <v>74</v>
      </c>
      <c r="S1089" s="53" t="s">
        <v>74</v>
      </c>
      <c r="T1089" s="53" t="s">
        <v>74</v>
      </c>
      <c r="U1089" s="53" t="s">
        <v>74</v>
      </c>
      <c r="V1089" s="53" t="s">
        <v>74</v>
      </c>
      <c r="W1089" s="53" t="s">
        <v>74</v>
      </c>
      <c r="X1089" s="53" t="s">
        <v>74</v>
      </c>
      <c r="Y1089" s="53" t="s">
        <v>74</v>
      </c>
      <c r="Z1089" s="53" t="s">
        <v>74</v>
      </c>
      <c r="AA1089" s="53" t="s">
        <v>74</v>
      </c>
      <c r="AB1089" s="53" t="s">
        <v>74</v>
      </c>
      <c r="AC1089" s="53" t="s">
        <v>74</v>
      </c>
      <c r="AD1089" s="53" t="s">
        <v>74</v>
      </c>
      <c r="AE1089" s="53" t="s">
        <v>74</v>
      </c>
    </row>
    <row r="1090" spans="1:31" x14ac:dyDescent="0.2">
      <c r="A1090" s="48">
        <v>123171</v>
      </c>
      <c r="B1090" s="49">
        <v>123171</v>
      </c>
      <c r="C1090" s="57" t="s">
        <v>1160</v>
      </c>
      <c r="D1090" s="51">
        <v>0</v>
      </c>
      <c r="E1090" s="51">
        <v>0</v>
      </c>
      <c r="F1090" s="51">
        <v>0</v>
      </c>
      <c r="G1090" s="52">
        <v>0</v>
      </c>
      <c r="H1090" s="52">
        <v>0</v>
      </c>
      <c r="I1090" s="51">
        <v>0</v>
      </c>
      <c r="J1090" s="51">
        <v>1.3282717948717948</v>
      </c>
      <c r="K1090" s="53" t="s">
        <v>74</v>
      </c>
      <c r="L1090" s="53" t="s">
        <v>74</v>
      </c>
      <c r="M1090" s="53" t="s">
        <v>74</v>
      </c>
      <c r="N1090" s="53" t="s">
        <v>74</v>
      </c>
      <c r="O1090" s="53" t="s">
        <v>74</v>
      </c>
      <c r="P1090" s="53" t="s">
        <v>74</v>
      </c>
      <c r="Q1090" s="53" t="s">
        <v>74</v>
      </c>
      <c r="R1090" s="53" t="s">
        <v>74</v>
      </c>
      <c r="S1090" s="53" t="s">
        <v>74</v>
      </c>
      <c r="T1090" s="53" t="s">
        <v>74</v>
      </c>
      <c r="U1090" s="53" t="s">
        <v>74</v>
      </c>
      <c r="V1090" s="53" t="s">
        <v>74</v>
      </c>
      <c r="W1090" s="53" t="s">
        <v>74</v>
      </c>
      <c r="X1090" s="53" t="s">
        <v>74</v>
      </c>
      <c r="Y1090" s="53" t="s">
        <v>74</v>
      </c>
      <c r="Z1090" s="53" t="s">
        <v>74</v>
      </c>
      <c r="AA1090" s="53" t="s">
        <v>74</v>
      </c>
      <c r="AB1090" s="53" t="s">
        <v>74</v>
      </c>
      <c r="AC1090" s="53" t="s">
        <v>74</v>
      </c>
      <c r="AD1090" s="53" t="s">
        <v>74</v>
      </c>
      <c r="AE1090" s="53" t="s">
        <v>74</v>
      </c>
    </row>
    <row r="1091" spans="1:31" x14ac:dyDescent="0.2">
      <c r="A1091" s="48">
        <v>123182</v>
      </c>
      <c r="B1091" s="49">
        <v>123182</v>
      </c>
      <c r="C1091" s="57" t="s">
        <v>1161</v>
      </c>
      <c r="D1091" s="51">
        <v>0</v>
      </c>
      <c r="E1091" s="51">
        <v>0</v>
      </c>
      <c r="F1091" s="51">
        <v>0</v>
      </c>
      <c r="G1091" s="52">
        <v>0</v>
      </c>
      <c r="H1091" s="52">
        <v>0</v>
      </c>
      <c r="I1091" s="51">
        <v>0</v>
      </c>
      <c r="J1091" s="51">
        <v>1.6568076923076922</v>
      </c>
      <c r="K1091" s="53" t="s">
        <v>74</v>
      </c>
      <c r="L1091" s="53" t="s">
        <v>74</v>
      </c>
      <c r="M1091" s="53" t="s">
        <v>74</v>
      </c>
      <c r="N1091" s="53" t="s">
        <v>74</v>
      </c>
      <c r="O1091" s="53" t="s">
        <v>74</v>
      </c>
      <c r="P1091" s="53" t="s">
        <v>74</v>
      </c>
      <c r="Q1091" s="53" t="s">
        <v>74</v>
      </c>
      <c r="R1091" s="53" t="s">
        <v>74</v>
      </c>
      <c r="S1091" s="53" t="s">
        <v>74</v>
      </c>
      <c r="T1091" s="53" t="s">
        <v>74</v>
      </c>
      <c r="U1091" s="53" t="s">
        <v>74</v>
      </c>
      <c r="V1091" s="53" t="s">
        <v>74</v>
      </c>
      <c r="W1091" s="53" t="s">
        <v>74</v>
      </c>
      <c r="X1091" s="53" t="s">
        <v>74</v>
      </c>
      <c r="Y1091" s="53" t="s">
        <v>74</v>
      </c>
      <c r="Z1091" s="53" t="s">
        <v>74</v>
      </c>
      <c r="AA1091" s="53" t="s">
        <v>74</v>
      </c>
      <c r="AB1091" s="53" t="s">
        <v>74</v>
      </c>
      <c r="AC1091" s="53" t="s">
        <v>74</v>
      </c>
      <c r="AD1091" s="53" t="s">
        <v>74</v>
      </c>
      <c r="AE1091" s="53" t="s">
        <v>74</v>
      </c>
    </row>
    <row r="1092" spans="1:31" x14ac:dyDescent="0.2">
      <c r="A1092" s="48">
        <v>123251</v>
      </c>
      <c r="B1092" s="49">
        <v>123251</v>
      </c>
      <c r="C1092" s="50" t="s">
        <v>1162</v>
      </c>
      <c r="D1092" s="51">
        <v>0</v>
      </c>
      <c r="E1092" s="51">
        <v>0</v>
      </c>
      <c r="F1092" s="51">
        <v>0</v>
      </c>
      <c r="G1092" s="52">
        <v>0</v>
      </c>
      <c r="H1092" s="52">
        <v>0</v>
      </c>
      <c r="I1092" s="51">
        <v>0</v>
      </c>
      <c r="J1092" s="51">
        <v>0</v>
      </c>
      <c r="K1092" s="53">
        <v>12.319608154729812</v>
      </c>
      <c r="L1092" s="53">
        <v>11.48473187141327</v>
      </c>
      <c r="M1092" s="53">
        <v>130.61809944662451</v>
      </c>
      <c r="N1092" s="53">
        <v>9.3598070933487865E-3</v>
      </c>
      <c r="O1092" s="53">
        <v>27.903488209822964</v>
      </c>
      <c r="P1092" s="53">
        <v>27.903488209822957</v>
      </c>
      <c r="Q1092" s="53" t="s">
        <v>73</v>
      </c>
      <c r="R1092" s="53" t="s">
        <v>74</v>
      </c>
      <c r="S1092" s="53" t="s">
        <v>74</v>
      </c>
      <c r="T1092" s="53" t="s">
        <v>74</v>
      </c>
      <c r="U1092" s="53" t="s">
        <v>74</v>
      </c>
      <c r="V1092" s="53" t="s">
        <v>74</v>
      </c>
      <c r="W1092" s="53" t="s">
        <v>74</v>
      </c>
      <c r="X1092" s="53" t="s">
        <v>74</v>
      </c>
      <c r="Y1092" s="53" t="s">
        <v>74</v>
      </c>
      <c r="Z1092" s="53" t="s">
        <v>74</v>
      </c>
      <c r="AA1092" s="53" t="s">
        <v>74</v>
      </c>
      <c r="AB1092" s="53" t="s">
        <v>74</v>
      </c>
      <c r="AC1092" s="53" t="s">
        <v>74</v>
      </c>
      <c r="AD1092" s="53" t="s">
        <v>74</v>
      </c>
      <c r="AE1092" s="53" t="s">
        <v>74</v>
      </c>
    </row>
    <row r="1093" spans="1:31" x14ac:dyDescent="0.2">
      <c r="A1093" s="48">
        <v>123308</v>
      </c>
      <c r="B1093" s="49">
        <v>123308</v>
      </c>
      <c r="C1093" s="50" t="s">
        <v>1163</v>
      </c>
      <c r="D1093" s="51">
        <v>0</v>
      </c>
      <c r="E1093" s="51">
        <v>0</v>
      </c>
      <c r="F1093" s="51">
        <v>0</v>
      </c>
      <c r="G1093" s="52">
        <v>0</v>
      </c>
      <c r="H1093" s="52">
        <v>0</v>
      </c>
      <c r="I1093" s="51">
        <v>0</v>
      </c>
      <c r="J1093" s="51">
        <v>0</v>
      </c>
      <c r="K1093" s="53">
        <v>939.82720594625357</v>
      </c>
      <c r="L1093" s="53">
        <v>511.03671300744406</v>
      </c>
      <c r="M1093" s="53">
        <v>37873.804994704995</v>
      </c>
      <c r="N1093" s="53">
        <v>3.3576835995775074E-4</v>
      </c>
      <c r="O1093" s="53">
        <v>2656.1979341870283</v>
      </c>
      <c r="P1093" s="53">
        <v>2656.1979341870274</v>
      </c>
      <c r="Q1093" s="53" t="s">
        <v>71</v>
      </c>
      <c r="R1093" s="53" t="s">
        <v>74</v>
      </c>
      <c r="S1093" s="53" t="s">
        <v>74</v>
      </c>
      <c r="T1093" s="53" t="s">
        <v>74</v>
      </c>
      <c r="U1093" s="53" t="s">
        <v>74</v>
      </c>
      <c r="V1093" s="53" t="s">
        <v>74</v>
      </c>
      <c r="W1093" s="53" t="s">
        <v>74</v>
      </c>
      <c r="X1093" s="53" t="s">
        <v>74</v>
      </c>
      <c r="Y1093" s="53" t="s">
        <v>74</v>
      </c>
      <c r="Z1093" s="53" t="s">
        <v>74</v>
      </c>
      <c r="AA1093" s="53" t="s">
        <v>74</v>
      </c>
      <c r="AB1093" s="53" t="s">
        <v>74</v>
      </c>
      <c r="AC1093" s="53" t="s">
        <v>74</v>
      </c>
      <c r="AD1093" s="53" t="s">
        <v>74</v>
      </c>
      <c r="AE1093" s="53" t="s">
        <v>74</v>
      </c>
    </row>
    <row r="1094" spans="1:31" x14ac:dyDescent="0.2">
      <c r="A1094" s="48">
        <v>123319</v>
      </c>
      <c r="B1094" s="49">
        <v>123319</v>
      </c>
      <c r="C1094" s="50" t="s">
        <v>1164</v>
      </c>
      <c r="D1094" s="51">
        <v>0</v>
      </c>
      <c r="E1094" s="51">
        <v>0</v>
      </c>
      <c r="F1094" s="51">
        <v>0</v>
      </c>
      <c r="G1094" s="52">
        <v>0</v>
      </c>
      <c r="H1094" s="52">
        <v>0</v>
      </c>
      <c r="I1094" s="51">
        <v>0</v>
      </c>
      <c r="J1094" s="51">
        <v>0</v>
      </c>
      <c r="K1094" s="53">
        <v>1179.8039357512237</v>
      </c>
      <c r="L1094" s="53">
        <v>714.11935539703961</v>
      </c>
      <c r="M1094" s="53">
        <v>38097.457744882857</v>
      </c>
      <c r="N1094" s="53">
        <v>6.1603719922497226E-5</v>
      </c>
      <c r="O1094" s="53">
        <v>1152.5255915426444</v>
      </c>
      <c r="P1094" s="53">
        <v>1152.5255915426446</v>
      </c>
      <c r="Q1094" s="53" t="s">
        <v>71</v>
      </c>
      <c r="R1094" s="53">
        <v>4.2829304307612307E-7</v>
      </c>
      <c r="S1094" s="53">
        <v>6.5504718868839685E-7</v>
      </c>
      <c r="T1094" s="53">
        <v>1.3890352630852022E-7</v>
      </c>
      <c r="U1094" s="53">
        <v>2.1244418016644982E-7</v>
      </c>
      <c r="V1094" s="53">
        <v>5.3981949728171215E-7</v>
      </c>
      <c r="W1094" s="53">
        <v>8.2561986427297748E-7</v>
      </c>
      <c r="X1094" s="53">
        <v>1.0406276758806832E-10</v>
      </c>
      <c r="Y1094" s="53">
        <v>1.5915743778164198E-10</v>
      </c>
      <c r="Z1094" s="53">
        <v>1.6331363226961981E-8</v>
      </c>
      <c r="AA1094" s="53">
        <v>2.4977789721812327E-8</v>
      </c>
      <c r="AB1094" s="53">
        <v>2.9754332736378908E-8</v>
      </c>
      <c r="AC1094" s="53">
        <v>4.5507374741083471E-8</v>
      </c>
      <c r="AD1094" s="53" t="s">
        <v>71</v>
      </c>
      <c r="AE1094" s="53" t="s">
        <v>71</v>
      </c>
    </row>
    <row r="1095" spans="1:31" x14ac:dyDescent="0.2">
      <c r="A1095" s="48">
        <v>123331</v>
      </c>
      <c r="B1095" s="49">
        <v>123331</v>
      </c>
      <c r="C1095" s="50" t="s">
        <v>1165</v>
      </c>
      <c r="D1095" s="51">
        <v>0</v>
      </c>
      <c r="E1095" s="51">
        <v>0</v>
      </c>
      <c r="F1095" s="51">
        <v>0</v>
      </c>
      <c r="G1095" s="52">
        <v>0</v>
      </c>
      <c r="H1095" s="52">
        <v>0</v>
      </c>
      <c r="I1095" s="51">
        <v>0</v>
      </c>
      <c r="J1095" s="51">
        <v>0</v>
      </c>
      <c r="K1095" s="53">
        <v>22.5201390279402</v>
      </c>
      <c r="L1095" s="53">
        <v>21.692535039684827</v>
      </c>
      <c r="M1095" s="53">
        <v>182.35006634014354</v>
      </c>
      <c r="N1095" s="53">
        <v>4.7483227855426844E-8</v>
      </c>
      <c r="O1095" s="53">
        <v>54.978249432492063</v>
      </c>
      <c r="P1095" s="53">
        <v>54.978249432492071</v>
      </c>
      <c r="Q1095" s="53" t="s">
        <v>71</v>
      </c>
      <c r="R1095" s="53" t="s">
        <v>74</v>
      </c>
      <c r="S1095" s="53">
        <v>7.2282822583297304E-8</v>
      </c>
      <c r="T1095" s="53" t="s">
        <v>74</v>
      </c>
      <c r="U1095" s="53">
        <v>3.3639908534342231E-8</v>
      </c>
      <c r="V1095" s="53" t="s">
        <v>74</v>
      </c>
      <c r="W1095" s="53">
        <v>7.1493129190510768E-8</v>
      </c>
      <c r="X1095" s="53" t="s">
        <v>74</v>
      </c>
      <c r="Y1095" s="53">
        <v>1.2096653407389826E-11</v>
      </c>
      <c r="Z1095" s="53" t="s">
        <v>74</v>
      </c>
      <c r="AA1095" s="53">
        <v>2.1555098625191351E-8</v>
      </c>
      <c r="AB1095" s="53" t="s">
        <v>74</v>
      </c>
      <c r="AC1095" s="53">
        <v>3.2427738489886879E-8</v>
      </c>
      <c r="AD1095" s="53" t="s">
        <v>74</v>
      </c>
      <c r="AE1095" s="53" t="s">
        <v>71</v>
      </c>
    </row>
    <row r="1096" spans="1:31" x14ac:dyDescent="0.2">
      <c r="A1096" s="48">
        <v>123386</v>
      </c>
      <c r="B1096" s="49">
        <v>123386</v>
      </c>
      <c r="C1096" s="50" t="s">
        <v>1166</v>
      </c>
      <c r="D1096" s="51">
        <v>0</v>
      </c>
      <c r="E1096" s="51">
        <v>0</v>
      </c>
      <c r="F1096" s="51">
        <v>0</v>
      </c>
      <c r="G1096" s="52">
        <v>0</v>
      </c>
      <c r="H1096" s="52">
        <v>0</v>
      </c>
      <c r="I1096" s="51">
        <v>0</v>
      </c>
      <c r="J1096" s="51">
        <v>7.0810512820512823</v>
      </c>
      <c r="K1096" s="53">
        <v>0.3756669264925559</v>
      </c>
      <c r="L1096" s="53">
        <v>0.38838916140833768</v>
      </c>
      <c r="M1096" s="53">
        <v>85.647833587647369</v>
      </c>
      <c r="N1096" s="53">
        <v>2.4905545800337912E-2</v>
      </c>
      <c r="O1096" s="53">
        <v>15.317647185808209</v>
      </c>
      <c r="P1096" s="53">
        <v>15.317647185808211</v>
      </c>
      <c r="Q1096" s="53" t="s">
        <v>71</v>
      </c>
      <c r="R1096" s="53" t="s">
        <v>74</v>
      </c>
      <c r="S1096" s="53" t="s">
        <v>74</v>
      </c>
      <c r="T1096" s="53" t="s">
        <v>74</v>
      </c>
      <c r="U1096" s="53" t="s">
        <v>74</v>
      </c>
      <c r="V1096" s="53" t="s">
        <v>74</v>
      </c>
      <c r="W1096" s="53" t="s">
        <v>74</v>
      </c>
      <c r="X1096" s="53" t="s">
        <v>74</v>
      </c>
      <c r="Y1096" s="53" t="s">
        <v>74</v>
      </c>
      <c r="Z1096" s="53" t="s">
        <v>74</v>
      </c>
      <c r="AA1096" s="53" t="s">
        <v>74</v>
      </c>
      <c r="AB1096" s="53" t="s">
        <v>74</v>
      </c>
      <c r="AC1096" s="53" t="s">
        <v>74</v>
      </c>
      <c r="AD1096" s="53" t="s">
        <v>74</v>
      </c>
      <c r="AE1096" s="53" t="s">
        <v>74</v>
      </c>
    </row>
    <row r="1097" spans="1:31" x14ac:dyDescent="0.2">
      <c r="A1097" s="48">
        <v>123422</v>
      </c>
      <c r="B1097" s="49">
        <v>123422</v>
      </c>
      <c r="C1097" s="50" t="s">
        <v>1167</v>
      </c>
      <c r="D1097" s="51">
        <v>0</v>
      </c>
      <c r="E1097" s="51">
        <v>0</v>
      </c>
      <c r="F1097" s="51">
        <v>0</v>
      </c>
      <c r="G1097" s="52">
        <v>0</v>
      </c>
      <c r="H1097" s="52">
        <v>0</v>
      </c>
      <c r="I1097" s="51">
        <v>0</v>
      </c>
      <c r="J1097" s="51">
        <v>0.59519487179487163</v>
      </c>
      <c r="K1097" s="53">
        <v>3.4314068271094786</v>
      </c>
      <c r="L1097" s="53">
        <v>3.364613906214923</v>
      </c>
      <c r="M1097" s="53">
        <v>18.969050446592966</v>
      </c>
      <c r="N1097" s="53">
        <v>3.6430934748257087E-3</v>
      </c>
      <c r="O1097" s="53">
        <v>7.0038198584427267</v>
      </c>
      <c r="P1097" s="53">
        <v>7.0038198584427276</v>
      </c>
      <c r="Q1097" s="53" t="s">
        <v>73</v>
      </c>
      <c r="R1097" s="53" t="s">
        <v>74</v>
      </c>
      <c r="S1097" s="53" t="s">
        <v>74</v>
      </c>
      <c r="T1097" s="53" t="s">
        <v>74</v>
      </c>
      <c r="U1097" s="53" t="s">
        <v>74</v>
      </c>
      <c r="V1097" s="53" t="s">
        <v>74</v>
      </c>
      <c r="W1097" s="53" t="s">
        <v>74</v>
      </c>
      <c r="X1097" s="53" t="s">
        <v>74</v>
      </c>
      <c r="Y1097" s="53" t="s">
        <v>74</v>
      </c>
      <c r="Z1097" s="53" t="s">
        <v>74</v>
      </c>
      <c r="AA1097" s="53" t="s">
        <v>74</v>
      </c>
      <c r="AB1097" s="53" t="s">
        <v>74</v>
      </c>
      <c r="AC1097" s="53" t="s">
        <v>74</v>
      </c>
      <c r="AD1097" s="53" t="s">
        <v>74</v>
      </c>
      <c r="AE1097" s="53" t="s">
        <v>74</v>
      </c>
    </row>
    <row r="1098" spans="1:31" x14ac:dyDescent="0.2">
      <c r="A1098" s="48">
        <v>123433</v>
      </c>
      <c r="B1098" s="49">
        <v>123433</v>
      </c>
      <c r="C1098" s="50" t="s">
        <v>1168</v>
      </c>
      <c r="D1098" s="51">
        <v>0</v>
      </c>
      <c r="E1098" s="51">
        <v>0</v>
      </c>
      <c r="F1098" s="51">
        <v>0</v>
      </c>
      <c r="G1098" s="52">
        <v>0</v>
      </c>
      <c r="H1098" s="52">
        <v>0</v>
      </c>
      <c r="I1098" s="51">
        <v>0</v>
      </c>
      <c r="J1098" s="51">
        <v>0</v>
      </c>
      <c r="K1098" s="53">
        <v>2.9976253017809356</v>
      </c>
      <c r="L1098" s="53">
        <v>2.9202636095135421</v>
      </c>
      <c r="M1098" s="53">
        <v>14.20831351155349</v>
      </c>
      <c r="N1098" s="53">
        <v>2.6970885618351839E-8</v>
      </c>
      <c r="O1098" s="53">
        <v>3.6580580378498158</v>
      </c>
      <c r="P1098" s="53">
        <v>3.6580580378498171</v>
      </c>
      <c r="Q1098" s="53" t="s">
        <v>73</v>
      </c>
      <c r="R1098" s="53" t="s">
        <v>74</v>
      </c>
      <c r="S1098" s="53" t="s">
        <v>74</v>
      </c>
      <c r="T1098" s="53" t="s">
        <v>74</v>
      </c>
      <c r="U1098" s="53" t="s">
        <v>74</v>
      </c>
      <c r="V1098" s="53" t="s">
        <v>74</v>
      </c>
      <c r="W1098" s="53" t="s">
        <v>74</v>
      </c>
      <c r="X1098" s="53" t="s">
        <v>74</v>
      </c>
      <c r="Y1098" s="53" t="s">
        <v>74</v>
      </c>
      <c r="Z1098" s="53" t="s">
        <v>74</v>
      </c>
      <c r="AA1098" s="53" t="s">
        <v>74</v>
      </c>
      <c r="AB1098" s="53" t="s">
        <v>74</v>
      </c>
      <c r="AC1098" s="53" t="s">
        <v>74</v>
      </c>
      <c r="AD1098" s="53" t="s">
        <v>74</v>
      </c>
      <c r="AE1098" s="53" t="s">
        <v>74</v>
      </c>
    </row>
    <row r="1099" spans="1:31" x14ac:dyDescent="0.2">
      <c r="A1099" s="48">
        <v>123513</v>
      </c>
      <c r="B1099" s="49">
        <v>123513</v>
      </c>
      <c r="C1099" s="50" t="s">
        <v>1169</v>
      </c>
      <c r="D1099" s="51">
        <v>0</v>
      </c>
      <c r="E1099" s="51">
        <v>0</v>
      </c>
      <c r="F1099" s="51">
        <v>0</v>
      </c>
      <c r="G1099" s="52">
        <v>0</v>
      </c>
      <c r="H1099" s="52">
        <v>0</v>
      </c>
      <c r="I1099" s="51">
        <v>0</v>
      </c>
      <c r="J1099" s="51">
        <v>3.1616666666666666</v>
      </c>
      <c r="K1099" s="53">
        <v>0.25400781865559902</v>
      </c>
      <c r="L1099" s="53">
        <v>0.25154623059143594</v>
      </c>
      <c r="M1099" s="53">
        <v>21.415499907812055</v>
      </c>
      <c r="N1099" s="53">
        <v>5.3944888715347378E-3</v>
      </c>
      <c r="O1099" s="53">
        <v>4.1262031721381422</v>
      </c>
      <c r="P1099" s="53">
        <v>4.1262031721381422</v>
      </c>
      <c r="Q1099" s="53" t="s">
        <v>71</v>
      </c>
      <c r="R1099" s="53" t="s">
        <v>74</v>
      </c>
      <c r="S1099" s="53" t="s">
        <v>74</v>
      </c>
      <c r="T1099" s="53" t="s">
        <v>74</v>
      </c>
      <c r="U1099" s="53" t="s">
        <v>74</v>
      </c>
      <c r="V1099" s="53" t="s">
        <v>74</v>
      </c>
      <c r="W1099" s="53" t="s">
        <v>74</v>
      </c>
      <c r="X1099" s="53" t="s">
        <v>74</v>
      </c>
      <c r="Y1099" s="53" t="s">
        <v>74</v>
      </c>
      <c r="Z1099" s="53" t="s">
        <v>74</v>
      </c>
      <c r="AA1099" s="53" t="s">
        <v>74</v>
      </c>
      <c r="AB1099" s="53" t="s">
        <v>74</v>
      </c>
      <c r="AC1099" s="53" t="s">
        <v>74</v>
      </c>
      <c r="AD1099" s="53" t="s">
        <v>74</v>
      </c>
      <c r="AE1099" s="53" t="s">
        <v>74</v>
      </c>
    </row>
    <row r="1100" spans="1:31" x14ac:dyDescent="0.2">
      <c r="A1100" s="48">
        <v>123546</v>
      </c>
      <c r="B1100" s="49">
        <v>123546</v>
      </c>
      <c r="C1100" s="50" t="s">
        <v>1170</v>
      </c>
      <c r="D1100" s="51">
        <v>0</v>
      </c>
      <c r="E1100" s="51">
        <v>0</v>
      </c>
      <c r="F1100" s="51">
        <v>0</v>
      </c>
      <c r="G1100" s="52">
        <v>0</v>
      </c>
      <c r="H1100" s="52">
        <v>0</v>
      </c>
      <c r="I1100" s="51">
        <v>0</v>
      </c>
      <c r="J1100" s="51">
        <v>1.0062153846153845</v>
      </c>
      <c r="K1100" s="53">
        <v>7.5312589859287389</v>
      </c>
      <c r="L1100" s="53">
        <v>7.3509548726462555</v>
      </c>
      <c r="M1100" s="53">
        <v>80.814694114577293</v>
      </c>
      <c r="N1100" s="53">
        <v>3.0942897965336072E-2</v>
      </c>
      <c r="O1100" s="53">
        <v>21.251847045764798</v>
      </c>
      <c r="P1100" s="53">
        <v>21.251847045764798</v>
      </c>
      <c r="Q1100" s="53" t="s">
        <v>71</v>
      </c>
      <c r="R1100" s="53" t="s">
        <v>74</v>
      </c>
      <c r="S1100" s="53" t="s">
        <v>74</v>
      </c>
      <c r="T1100" s="53" t="s">
        <v>74</v>
      </c>
      <c r="U1100" s="53" t="s">
        <v>74</v>
      </c>
      <c r="V1100" s="53" t="s">
        <v>74</v>
      </c>
      <c r="W1100" s="53" t="s">
        <v>74</v>
      </c>
      <c r="X1100" s="53" t="s">
        <v>74</v>
      </c>
      <c r="Y1100" s="53" t="s">
        <v>74</v>
      </c>
      <c r="Z1100" s="53" t="s">
        <v>74</v>
      </c>
      <c r="AA1100" s="53" t="s">
        <v>74</v>
      </c>
      <c r="AB1100" s="53" t="s">
        <v>74</v>
      </c>
      <c r="AC1100" s="53" t="s">
        <v>74</v>
      </c>
      <c r="AD1100" s="53" t="s">
        <v>74</v>
      </c>
      <c r="AE1100" s="53" t="s">
        <v>74</v>
      </c>
    </row>
    <row r="1101" spans="1:31" x14ac:dyDescent="0.2">
      <c r="A1101" s="48">
        <v>123660</v>
      </c>
      <c r="B1101" s="49">
        <v>123660</v>
      </c>
      <c r="C1101" s="50" t="s">
        <v>1171</v>
      </c>
      <c r="D1101" s="51">
        <v>0</v>
      </c>
      <c r="E1101" s="51">
        <v>0</v>
      </c>
      <c r="F1101" s="51">
        <v>0</v>
      </c>
      <c r="G1101" s="52">
        <v>0</v>
      </c>
      <c r="H1101" s="52">
        <v>0</v>
      </c>
      <c r="I1101" s="51">
        <v>0</v>
      </c>
      <c r="J1101" s="51">
        <v>0</v>
      </c>
      <c r="K1101" s="53">
        <v>0.83369208196870492</v>
      </c>
      <c r="L1101" s="53">
        <v>0.82062296105608645</v>
      </c>
      <c r="M1101" s="53">
        <v>388.80465290059243</v>
      </c>
      <c r="N1101" s="53">
        <v>3.8894833773040115E-2</v>
      </c>
      <c r="O1101" s="53">
        <v>8.1285767387176993</v>
      </c>
      <c r="P1101" s="53">
        <v>8.1285767387176993</v>
      </c>
      <c r="Q1101" s="53" t="s">
        <v>73</v>
      </c>
      <c r="R1101" s="53" t="s">
        <v>74</v>
      </c>
      <c r="S1101" s="53" t="s">
        <v>74</v>
      </c>
      <c r="T1101" s="53" t="s">
        <v>74</v>
      </c>
      <c r="U1101" s="53" t="s">
        <v>74</v>
      </c>
      <c r="V1101" s="53" t="s">
        <v>74</v>
      </c>
      <c r="W1101" s="53" t="s">
        <v>74</v>
      </c>
      <c r="X1101" s="53" t="s">
        <v>74</v>
      </c>
      <c r="Y1101" s="53" t="s">
        <v>74</v>
      </c>
      <c r="Z1101" s="53" t="s">
        <v>74</v>
      </c>
      <c r="AA1101" s="53" t="s">
        <v>74</v>
      </c>
      <c r="AB1101" s="53" t="s">
        <v>74</v>
      </c>
      <c r="AC1101" s="53" t="s">
        <v>74</v>
      </c>
      <c r="AD1101" s="53" t="s">
        <v>74</v>
      </c>
      <c r="AE1101" s="53" t="s">
        <v>74</v>
      </c>
    </row>
    <row r="1102" spans="1:31" x14ac:dyDescent="0.2">
      <c r="A1102" s="48">
        <v>123728</v>
      </c>
      <c r="B1102" s="49">
        <v>123728</v>
      </c>
      <c r="C1102" s="50" t="s">
        <v>1172</v>
      </c>
      <c r="D1102" s="51">
        <v>0</v>
      </c>
      <c r="E1102" s="51">
        <v>0</v>
      </c>
      <c r="F1102" s="51">
        <v>0</v>
      </c>
      <c r="G1102" s="52">
        <v>0</v>
      </c>
      <c r="H1102" s="52">
        <v>0</v>
      </c>
      <c r="I1102" s="51">
        <v>0</v>
      </c>
      <c r="J1102" s="51">
        <v>5.9743333333333331</v>
      </c>
      <c r="K1102" s="53">
        <v>0.11990887261382228</v>
      </c>
      <c r="L1102" s="53">
        <v>0.12493827892822106</v>
      </c>
      <c r="M1102" s="53">
        <v>46.223565758024911</v>
      </c>
      <c r="N1102" s="53">
        <v>8.8131518985004372E-3</v>
      </c>
      <c r="O1102" s="53">
        <v>7.5105359538312264</v>
      </c>
      <c r="P1102" s="53">
        <v>7.5105359538312255</v>
      </c>
      <c r="Q1102" s="53" t="s">
        <v>71</v>
      </c>
      <c r="R1102" s="53" t="s">
        <v>74</v>
      </c>
      <c r="S1102" s="53" t="s">
        <v>74</v>
      </c>
      <c r="T1102" s="53" t="s">
        <v>74</v>
      </c>
      <c r="U1102" s="53" t="s">
        <v>74</v>
      </c>
      <c r="V1102" s="53" t="s">
        <v>74</v>
      </c>
      <c r="W1102" s="53" t="s">
        <v>74</v>
      </c>
      <c r="X1102" s="53" t="s">
        <v>74</v>
      </c>
      <c r="Y1102" s="53" t="s">
        <v>74</v>
      </c>
      <c r="Z1102" s="53" t="s">
        <v>74</v>
      </c>
      <c r="AA1102" s="53" t="s">
        <v>74</v>
      </c>
      <c r="AB1102" s="53" t="s">
        <v>74</v>
      </c>
      <c r="AC1102" s="53" t="s">
        <v>74</v>
      </c>
      <c r="AD1102" s="53" t="s">
        <v>74</v>
      </c>
      <c r="AE1102" s="53" t="s">
        <v>74</v>
      </c>
    </row>
    <row r="1103" spans="1:31" x14ac:dyDescent="0.2">
      <c r="A1103" s="48">
        <v>123739</v>
      </c>
      <c r="B1103" s="49">
        <v>123739</v>
      </c>
      <c r="C1103" s="50" t="s">
        <v>1173</v>
      </c>
      <c r="D1103" s="51">
        <v>0</v>
      </c>
      <c r="E1103" s="51">
        <v>0</v>
      </c>
      <c r="F1103" s="51">
        <v>0</v>
      </c>
      <c r="G1103" s="52">
        <v>0</v>
      </c>
      <c r="H1103" s="52">
        <v>0</v>
      </c>
      <c r="I1103" s="51">
        <v>0</v>
      </c>
      <c r="J1103" s="51">
        <v>0</v>
      </c>
      <c r="K1103" s="53" t="s">
        <v>74</v>
      </c>
      <c r="L1103" s="53" t="s">
        <v>74</v>
      </c>
      <c r="M1103" s="53" t="s">
        <v>74</v>
      </c>
      <c r="N1103" s="53" t="s">
        <v>74</v>
      </c>
      <c r="O1103" s="53" t="s">
        <v>74</v>
      </c>
      <c r="P1103" s="53" t="s">
        <v>74</v>
      </c>
      <c r="Q1103" s="53" t="s">
        <v>74</v>
      </c>
      <c r="R1103" s="53">
        <v>6.0391128315431607E-6</v>
      </c>
      <c r="S1103" s="53" t="s">
        <v>74</v>
      </c>
      <c r="T1103" s="53">
        <v>1.7691183372409135E-7</v>
      </c>
      <c r="U1103" s="53" t="s">
        <v>74</v>
      </c>
      <c r="V1103" s="53">
        <v>5.2081260957342408E-6</v>
      </c>
      <c r="W1103" s="53" t="s">
        <v>74</v>
      </c>
      <c r="X1103" s="53">
        <v>7.5842594678748911E-9</v>
      </c>
      <c r="Y1103" s="53" t="s">
        <v>74</v>
      </c>
      <c r="Z1103" s="53">
        <v>1.1278765624095196E-6</v>
      </c>
      <c r="AA1103" s="53" t="s">
        <v>74</v>
      </c>
      <c r="AB1103" s="53">
        <v>2.2644306045514535E-6</v>
      </c>
      <c r="AC1103" s="53" t="s">
        <v>74</v>
      </c>
      <c r="AD1103" s="53" t="s">
        <v>71</v>
      </c>
      <c r="AE1103" s="53" t="s">
        <v>74</v>
      </c>
    </row>
    <row r="1104" spans="1:31" x14ac:dyDescent="0.2">
      <c r="A1104" s="48">
        <v>123864</v>
      </c>
      <c r="B1104" s="49">
        <v>123864</v>
      </c>
      <c r="C1104" s="50" t="s">
        <v>1174</v>
      </c>
      <c r="D1104" s="51">
        <v>0</v>
      </c>
      <c r="E1104" s="51">
        <v>0</v>
      </c>
      <c r="F1104" s="51">
        <v>0</v>
      </c>
      <c r="G1104" s="52">
        <v>0</v>
      </c>
      <c r="H1104" s="52">
        <v>0</v>
      </c>
      <c r="I1104" s="51">
        <v>0</v>
      </c>
      <c r="J1104" s="51">
        <v>0.83457692307692277</v>
      </c>
      <c r="K1104" s="53">
        <v>0.13618534744088837</v>
      </c>
      <c r="L1104" s="53">
        <v>0.13647746345333911</v>
      </c>
      <c r="M1104" s="53">
        <v>28.373799255462124</v>
      </c>
      <c r="N1104" s="53">
        <v>6.307298171177202E-3</v>
      </c>
      <c r="O1104" s="53">
        <v>1.8874868260733533</v>
      </c>
      <c r="P1104" s="53">
        <v>1.8874868260733528</v>
      </c>
      <c r="Q1104" s="53" t="s">
        <v>71</v>
      </c>
      <c r="R1104" s="53" t="s">
        <v>74</v>
      </c>
      <c r="S1104" s="53" t="s">
        <v>74</v>
      </c>
      <c r="T1104" s="53" t="s">
        <v>74</v>
      </c>
      <c r="U1104" s="53" t="s">
        <v>74</v>
      </c>
      <c r="V1104" s="53" t="s">
        <v>74</v>
      </c>
      <c r="W1104" s="53" t="s">
        <v>74</v>
      </c>
      <c r="X1104" s="53" t="s">
        <v>74</v>
      </c>
      <c r="Y1104" s="53" t="s">
        <v>74</v>
      </c>
      <c r="Z1104" s="53" t="s">
        <v>74</v>
      </c>
      <c r="AA1104" s="53" t="s">
        <v>74</v>
      </c>
      <c r="AB1104" s="53" t="s">
        <v>74</v>
      </c>
      <c r="AC1104" s="53" t="s">
        <v>74</v>
      </c>
      <c r="AD1104" s="53" t="s">
        <v>74</v>
      </c>
      <c r="AE1104" s="53" t="s">
        <v>74</v>
      </c>
    </row>
    <row r="1105" spans="1:31" x14ac:dyDescent="0.2">
      <c r="A1105" s="48">
        <v>123886</v>
      </c>
      <c r="B1105" s="49">
        <v>123886</v>
      </c>
      <c r="C1105" s="50" t="s">
        <v>1175</v>
      </c>
      <c r="D1105" s="51">
        <v>0</v>
      </c>
      <c r="E1105" s="51">
        <v>0</v>
      </c>
      <c r="F1105" s="51">
        <v>0</v>
      </c>
      <c r="G1105" s="52">
        <v>0</v>
      </c>
      <c r="H1105" s="52">
        <v>0</v>
      </c>
      <c r="I1105" s="51">
        <v>0</v>
      </c>
      <c r="J1105" s="51">
        <v>0</v>
      </c>
      <c r="K1105" s="53">
        <v>52.477097495636805</v>
      </c>
      <c r="L1105" s="53">
        <v>26.681083879707224</v>
      </c>
      <c r="M1105" s="53">
        <v>19359.326589162123</v>
      </c>
      <c r="N1105" s="53">
        <v>0.18870756309003933</v>
      </c>
      <c r="O1105" s="53">
        <v>4486.7931601595201</v>
      </c>
      <c r="P1105" s="53">
        <v>4486.7931601595192</v>
      </c>
      <c r="Q1105" s="53" t="s">
        <v>73</v>
      </c>
      <c r="R1105" s="53" t="s">
        <v>74</v>
      </c>
      <c r="S1105" s="53" t="s">
        <v>74</v>
      </c>
      <c r="T1105" s="53" t="s">
        <v>74</v>
      </c>
      <c r="U1105" s="53" t="s">
        <v>74</v>
      </c>
      <c r="V1105" s="53" t="s">
        <v>74</v>
      </c>
      <c r="W1105" s="53" t="s">
        <v>74</v>
      </c>
      <c r="X1105" s="53" t="s">
        <v>74</v>
      </c>
      <c r="Y1105" s="53" t="s">
        <v>74</v>
      </c>
      <c r="Z1105" s="53" t="s">
        <v>74</v>
      </c>
      <c r="AA1105" s="53" t="s">
        <v>74</v>
      </c>
      <c r="AB1105" s="53" t="s">
        <v>74</v>
      </c>
      <c r="AC1105" s="53" t="s">
        <v>74</v>
      </c>
      <c r="AD1105" s="53" t="s">
        <v>74</v>
      </c>
      <c r="AE1105" s="53" t="s">
        <v>74</v>
      </c>
    </row>
    <row r="1106" spans="1:31" x14ac:dyDescent="0.2">
      <c r="A1106" s="48">
        <v>123911</v>
      </c>
      <c r="B1106" s="49">
        <v>123911</v>
      </c>
      <c r="C1106" s="50" t="s">
        <v>1176</v>
      </c>
      <c r="D1106" s="51">
        <v>0</v>
      </c>
      <c r="E1106" s="51">
        <v>0</v>
      </c>
      <c r="F1106" s="51">
        <v>0</v>
      </c>
      <c r="G1106" s="52">
        <v>0</v>
      </c>
      <c r="H1106" s="52">
        <v>0</v>
      </c>
      <c r="I1106" s="51">
        <v>0</v>
      </c>
      <c r="J1106" s="51">
        <v>2.6224871794871794</v>
      </c>
      <c r="K1106" s="53">
        <v>6.3116579056253869E-2</v>
      </c>
      <c r="L1106" s="53">
        <v>6.0228658934521388E-2</v>
      </c>
      <c r="M1106" s="53">
        <v>3.0946811722988761</v>
      </c>
      <c r="N1106" s="53">
        <v>5.1641180833156416E-4</v>
      </c>
      <c r="O1106" s="53">
        <v>0.69460819379989636</v>
      </c>
      <c r="P1106" s="53">
        <v>0.69460819379989647</v>
      </c>
      <c r="Q1106" s="53" t="s">
        <v>71</v>
      </c>
      <c r="R1106" s="53">
        <v>2.5696721093986389E-7</v>
      </c>
      <c r="S1106" s="53" t="s">
        <v>74</v>
      </c>
      <c r="T1106" s="53">
        <v>2.4674691952651409E-8</v>
      </c>
      <c r="U1106" s="53" t="s">
        <v>74</v>
      </c>
      <c r="V1106" s="53">
        <v>3.037143238844939E-7</v>
      </c>
      <c r="W1106" s="53" t="s">
        <v>74</v>
      </c>
      <c r="X1106" s="53">
        <v>2.7812688976019595E-10</v>
      </c>
      <c r="Y1106" s="53" t="s">
        <v>74</v>
      </c>
      <c r="Z1106" s="53">
        <v>7.3396667992686405E-8</v>
      </c>
      <c r="AA1106" s="53" t="s">
        <v>74</v>
      </c>
      <c r="AB1106" s="53">
        <v>1.14599427908153E-7</v>
      </c>
      <c r="AC1106" s="53" t="s">
        <v>74</v>
      </c>
      <c r="AD1106" s="53" t="s">
        <v>71</v>
      </c>
      <c r="AE1106" s="53" t="s">
        <v>74</v>
      </c>
    </row>
    <row r="1107" spans="1:31" x14ac:dyDescent="0.2">
      <c r="A1107" s="48">
        <v>123922</v>
      </c>
      <c r="B1107" s="49">
        <v>123922</v>
      </c>
      <c r="C1107" s="50" t="s">
        <v>1177</v>
      </c>
      <c r="D1107" s="51">
        <v>0</v>
      </c>
      <c r="E1107" s="51">
        <v>0</v>
      </c>
      <c r="F1107" s="51">
        <v>0</v>
      </c>
      <c r="G1107" s="52">
        <v>0</v>
      </c>
      <c r="H1107" s="52">
        <v>0</v>
      </c>
      <c r="I1107" s="51">
        <v>0</v>
      </c>
      <c r="J1107" s="51">
        <v>1.0879153846153846</v>
      </c>
      <c r="K1107" s="53">
        <v>7.9345243005855479E-2</v>
      </c>
      <c r="L1107" s="53">
        <v>7.9489645228889863E-2</v>
      </c>
      <c r="M1107" s="53">
        <v>37.975204353352062</v>
      </c>
      <c r="N1107" s="53">
        <v>6.3830677485366936E-3</v>
      </c>
      <c r="O1107" s="53">
        <v>2.3771349439554266</v>
      </c>
      <c r="P1107" s="53">
        <v>2.3771349439554266</v>
      </c>
      <c r="Q1107" s="53" t="s">
        <v>73</v>
      </c>
      <c r="R1107" s="53" t="s">
        <v>74</v>
      </c>
      <c r="S1107" s="53" t="s">
        <v>74</v>
      </c>
      <c r="T1107" s="53" t="s">
        <v>74</v>
      </c>
      <c r="U1107" s="53" t="s">
        <v>74</v>
      </c>
      <c r="V1107" s="53" t="s">
        <v>74</v>
      </c>
      <c r="W1107" s="53" t="s">
        <v>74</v>
      </c>
      <c r="X1107" s="53" t="s">
        <v>74</v>
      </c>
      <c r="Y1107" s="53" t="s">
        <v>74</v>
      </c>
      <c r="Z1107" s="53" t="s">
        <v>74</v>
      </c>
      <c r="AA1107" s="53" t="s">
        <v>74</v>
      </c>
      <c r="AB1107" s="53" t="s">
        <v>74</v>
      </c>
      <c r="AC1107" s="53" t="s">
        <v>74</v>
      </c>
      <c r="AD1107" s="53" t="s">
        <v>74</v>
      </c>
      <c r="AE1107" s="53" t="s">
        <v>74</v>
      </c>
    </row>
    <row r="1108" spans="1:31" x14ac:dyDescent="0.2">
      <c r="A1108" s="48">
        <v>123966</v>
      </c>
      <c r="B1108" s="49">
        <v>123966</v>
      </c>
      <c r="C1108" s="50" t="s">
        <v>1178</v>
      </c>
      <c r="D1108" s="51">
        <v>0</v>
      </c>
      <c r="E1108" s="51">
        <v>0</v>
      </c>
      <c r="F1108" s="51">
        <v>0</v>
      </c>
      <c r="G1108" s="52">
        <v>0</v>
      </c>
      <c r="H1108" s="52">
        <v>0</v>
      </c>
      <c r="I1108" s="51">
        <v>0</v>
      </c>
      <c r="J1108" s="51">
        <v>1.9676615384615392</v>
      </c>
      <c r="K1108" s="53">
        <v>0.19500215239218138</v>
      </c>
      <c r="L1108" s="53">
        <v>0.1966760259601201</v>
      </c>
      <c r="M1108" s="53">
        <v>62.224965134361753</v>
      </c>
      <c r="N1108" s="53">
        <v>7.3447817496582165E-3</v>
      </c>
      <c r="O1108" s="53">
        <v>3.7210519914242131</v>
      </c>
      <c r="P1108" s="53">
        <v>3.7210519914242122</v>
      </c>
      <c r="Q1108" s="53" t="s">
        <v>73</v>
      </c>
      <c r="R1108" s="53" t="s">
        <v>74</v>
      </c>
      <c r="S1108" s="53" t="s">
        <v>74</v>
      </c>
      <c r="T1108" s="53" t="s">
        <v>74</v>
      </c>
      <c r="U1108" s="53" t="s">
        <v>74</v>
      </c>
      <c r="V1108" s="53" t="s">
        <v>74</v>
      </c>
      <c r="W1108" s="53" t="s">
        <v>74</v>
      </c>
      <c r="X1108" s="53" t="s">
        <v>74</v>
      </c>
      <c r="Y1108" s="53" t="s">
        <v>74</v>
      </c>
      <c r="Z1108" s="53" t="s">
        <v>74</v>
      </c>
      <c r="AA1108" s="53" t="s">
        <v>74</v>
      </c>
      <c r="AB1108" s="53" t="s">
        <v>74</v>
      </c>
      <c r="AC1108" s="53" t="s">
        <v>74</v>
      </c>
      <c r="AD1108" s="53" t="s">
        <v>74</v>
      </c>
      <c r="AE1108" s="53" t="s">
        <v>74</v>
      </c>
    </row>
    <row r="1109" spans="1:31" x14ac:dyDescent="0.2">
      <c r="A1109" s="48">
        <v>124027</v>
      </c>
      <c r="B1109" s="49">
        <v>124027</v>
      </c>
      <c r="C1109" s="50" t="s">
        <v>1179</v>
      </c>
      <c r="D1109" s="51">
        <v>0</v>
      </c>
      <c r="E1109" s="51">
        <v>0</v>
      </c>
      <c r="F1109" s="51">
        <v>0</v>
      </c>
      <c r="G1109" s="52">
        <v>0</v>
      </c>
      <c r="H1109" s="52">
        <v>0</v>
      </c>
      <c r="I1109" s="51">
        <v>0</v>
      </c>
      <c r="J1109" s="51">
        <v>0</v>
      </c>
      <c r="K1109" s="53">
        <v>0.32298223522080266</v>
      </c>
      <c r="L1109" s="53">
        <v>0.3115758938367082</v>
      </c>
      <c r="M1109" s="53">
        <v>337.23250341403389</v>
      </c>
      <c r="N1109" s="53">
        <v>1.1025139386782316E-2</v>
      </c>
      <c r="O1109" s="53">
        <v>18.155492879948891</v>
      </c>
      <c r="P1109" s="53">
        <v>18.155492879948891</v>
      </c>
      <c r="Q1109" s="53" t="s">
        <v>73</v>
      </c>
      <c r="R1109" s="53" t="s">
        <v>74</v>
      </c>
      <c r="S1109" s="53" t="s">
        <v>74</v>
      </c>
      <c r="T1109" s="53" t="s">
        <v>74</v>
      </c>
      <c r="U1109" s="53" t="s">
        <v>74</v>
      </c>
      <c r="V1109" s="53" t="s">
        <v>74</v>
      </c>
      <c r="W1109" s="53" t="s">
        <v>74</v>
      </c>
      <c r="X1109" s="53" t="s">
        <v>74</v>
      </c>
      <c r="Y1109" s="53" t="s">
        <v>74</v>
      </c>
      <c r="Z1109" s="53" t="s">
        <v>74</v>
      </c>
      <c r="AA1109" s="53" t="s">
        <v>74</v>
      </c>
      <c r="AB1109" s="53" t="s">
        <v>74</v>
      </c>
      <c r="AC1109" s="53" t="s">
        <v>74</v>
      </c>
      <c r="AD1109" s="53" t="s">
        <v>74</v>
      </c>
      <c r="AE1109" s="53" t="s">
        <v>74</v>
      </c>
    </row>
    <row r="1110" spans="1:31" x14ac:dyDescent="0.2">
      <c r="A1110" s="48">
        <v>124049</v>
      </c>
      <c r="B1110" s="49">
        <v>124049</v>
      </c>
      <c r="C1110" s="50" t="s">
        <v>1180</v>
      </c>
      <c r="D1110" s="51">
        <v>0</v>
      </c>
      <c r="E1110" s="51">
        <v>0</v>
      </c>
      <c r="F1110" s="51">
        <v>0</v>
      </c>
      <c r="G1110" s="52">
        <v>0</v>
      </c>
      <c r="H1110" s="52">
        <v>0</v>
      </c>
      <c r="I1110" s="51">
        <v>0</v>
      </c>
      <c r="J1110" s="51">
        <v>3.0797948717948724</v>
      </c>
      <c r="K1110" s="53">
        <v>2.253536609580447</v>
      </c>
      <c r="L1110" s="53">
        <v>1.9916287290695511</v>
      </c>
      <c r="M1110" s="53">
        <v>24.895087648198643</v>
      </c>
      <c r="N1110" s="53">
        <v>9.1755116670930666E-9</v>
      </c>
      <c r="O1110" s="53">
        <v>2.7838533193270569</v>
      </c>
      <c r="P1110" s="53">
        <v>2.7838533193270569</v>
      </c>
      <c r="Q1110" s="53" t="s">
        <v>73</v>
      </c>
      <c r="R1110" s="53" t="s">
        <v>74</v>
      </c>
      <c r="S1110" s="53" t="s">
        <v>74</v>
      </c>
      <c r="T1110" s="53" t="s">
        <v>74</v>
      </c>
      <c r="U1110" s="53" t="s">
        <v>74</v>
      </c>
      <c r="V1110" s="53" t="s">
        <v>74</v>
      </c>
      <c r="W1110" s="53" t="s">
        <v>74</v>
      </c>
      <c r="X1110" s="53" t="s">
        <v>74</v>
      </c>
      <c r="Y1110" s="53" t="s">
        <v>74</v>
      </c>
      <c r="Z1110" s="53" t="s">
        <v>74</v>
      </c>
      <c r="AA1110" s="53" t="s">
        <v>74</v>
      </c>
      <c r="AB1110" s="53" t="s">
        <v>74</v>
      </c>
      <c r="AC1110" s="53" t="s">
        <v>74</v>
      </c>
      <c r="AD1110" s="53" t="s">
        <v>74</v>
      </c>
      <c r="AE1110" s="53" t="s">
        <v>74</v>
      </c>
    </row>
    <row r="1111" spans="1:31" x14ac:dyDescent="0.2">
      <c r="A1111" s="48">
        <v>124072</v>
      </c>
      <c r="B1111" s="49">
        <v>124072</v>
      </c>
      <c r="C1111" s="50" t="s">
        <v>1181</v>
      </c>
      <c r="D1111" s="51">
        <v>0</v>
      </c>
      <c r="E1111" s="51">
        <v>0</v>
      </c>
      <c r="F1111" s="51">
        <v>0</v>
      </c>
      <c r="G1111" s="52">
        <v>0</v>
      </c>
      <c r="H1111" s="52">
        <v>0</v>
      </c>
      <c r="I1111" s="51">
        <v>0</v>
      </c>
      <c r="J1111" s="51">
        <v>0</v>
      </c>
      <c r="K1111" s="53">
        <v>2.5460406563368041</v>
      </c>
      <c r="L1111" s="53">
        <v>2.1071933156933311</v>
      </c>
      <c r="M1111" s="53">
        <v>71.327503531484368</v>
      </c>
      <c r="N1111" s="53">
        <v>1.8152378775581877E-3</v>
      </c>
      <c r="O1111" s="53">
        <v>6.6272399282867429</v>
      </c>
      <c r="P1111" s="53">
        <v>6.6272399282867465</v>
      </c>
      <c r="Q1111" s="53" t="s">
        <v>73</v>
      </c>
      <c r="R1111" s="53" t="s">
        <v>74</v>
      </c>
      <c r="S1111" s="53" t="s">
        <v>74</v>
      </c>
      <c r="T1111" s="53" t="s">
        <v>74</v>
      </c>
      <c r="U1111" s="53" t="s">
        <v>74</v>
      </c>
      <c r="V1111" s="53" t="s">
        <v>74</v>
      </c>
      <c r="W1111" s="53" t="s">
        <v>74</v>
      </c>
      <c r="X1111" s="53" t="s">
        <v>74</v>
      </c>
      <c r="Y1111" s="53" t="s">
        <v>74</v>
      </c>
      <c r="Z1111" s="53" t="s">
        <v>74</v>
      </c>
      <c r="AA1111" s="53" t="s">
        <v>74</v>
      </c>
      <c r="AB1111" s="53" t="s">
        <v>74</v>
      </c>
      <c r="AC1111" s="53" t="s">
        <v>74</v>
      </c>
      <c r="AD1111" s="53" t="s">
        <v>74</v>
      </c>
      <c r="AE1111" s="53" t="s">
        <v>74</v>
      </c>
    </row>
    <row r="1112" spans="1:31" x14ac:dyDescent="0.2">
      <c r="A1112" s="48">
        <v>124094</v>
      </c>
      <c r="B1112" s="49">
        <v>124094</v>
      </c>
      <c r="C1112" s="50" t="s">
        <v>1182</v>
      </c>
      <c r="D1112" s="51">
        <v>0</v>
      </c>
      <c r="E1112" s="51">
        <v>0</v>
      </c>
      <c r="F1112" s="51">
        <v>0</v>
      </c>
      <c r="G1112" s="52">
        <v>0</v>
      </c>
      <c r="H1112" s="52">
        <v>0</v>
      </c>
      <c r="I1112" s="51">
        <v>0</v>
      </c>
      <c r="J1112" s="51">
        <v>0</v>
      </c>
      <c r="K1112" s="53">
        <v>4.8887823130929329</v>
      </c>
      <c r="L1112" s="53">
        <v>2.2718714709678243</v>
      </c>
      <c r="M1112" s="53">
        <v>218.22020775142707</v>
      </c>
      <c r="N1112" s="53">
        <v>2.9952866179746496E-5</v>
      </c>
      <c r="O1112" s="53">
        <v>9.2816101163942513</v>
      </c>
      <c r="P1112" s="53">
        <v>9.2816101163942513</v>
      </c>
      <c r="Q1112" s="53" t="s">
        <v>73</v>
      </c>
      <c r="R1112" s="53" t="s">
        <v>74</v>
      </c>
      <c r="S1112" s="53" t="s">
        <v>74</v>
      </c>
      <c r="T1112" s="53" t="s">
        <v>74</v>
      </c>
      <c r="U1112" s="53" t="s">
        <v>74</v>
      </c>
      <c r="V1112" s="53" t="s">
        <v>74</v>
      </c>
      <c r="W1112" s="53" t="s">
        <v>74</v>
      </c>
      <c r="X1112" s="53" t="s">
        <v>74</v>
      </c>
      <c r="Y1112" s="53" t="s">
        <v>74</v>
      </c>
      <c r="Z1112" s="53" t="s">
        <v>74</v>
      </c>
      <c r="AA1112" s="53" t="s">
        <v>74</v>
      </c>
      <c r="AB1112" s="53" t="s">
        <v>74</v>
      </c>
      <c r="AC1112" s="53" t="s">
        <v>74</v>
      </c>
      <c r="AD1112" s="53" t="s">
        <v>74</v>
      </c>
      <c r="AE1112" s="53" t="s">
        <v>74</v>
      </c>
    </row>
    <row r="1113" spans="1:31" x14ac:dyDescent="0.2">
      <c r="A1113" s="48">
        <v>124107</v>
      </c>
      <c r="B1113" s="49">
        <v>124107</v>
      </c>
      <c r="C1113" s="57" t="s">
        <v>1183</v>
      </c>
      <c r="D1113" s="51">
        <v>0</v>
      </c>
      <c r="E1113" s="51">
        <v>0</v>
      </c>
      <c r="F1113" s="51">
        <v>0</v>
      </c>
      <c r="G1113" s="52">
        <v>0</v>
      </c>
      <c r="H1113" s="52">
        <v>0</v>
      </c>
      <c r="I1113" s="51">
        <v>0</v>
      </c>
      <c r="J1113" s="51">
        <v>0.430748717948718</v>
      </c>
      <c r="K1113" s="53" t="s">
        <v>74</v>
      </c>
      <c r="L1113" s="53" t="s">
        <v>74</v>
      </c>
      <c r="M1113" s="53" t="s">
        <v>74</v>
      </c>
      <c r="N1113" s="53" t="s">
        <v>74</v>
      </c>
      <c r="O1113" s="53" t="s">
        <v>74</v>
      </c>
      <c r="P1113" s="53" t="s">
        <v>74</v>
      </c>
      <c r="Q1113" s="53" t="s">
        <v>74</v>
      </c>
      <c r="R1113" s="53" t="s">
        <v>74</v>
      </c>
      <c r="S1113" s="53" t="s">
        <v>74</v>
      </c>
      <c r="T1113" s="53" t="s">
        <v>74</v>
      </c>
      <c r="U1113" s="53" t="s">
        <v>74</v>
      </c>
      <c r="V1113" s="53" t="s">
        <v>74</v>
      </c>
      <c r="W1113" s="53" t="s">
        <v>74</v>
      </c>
      <c r="X1113" s="53" t="s">
        <v>74</v>
      </c>
      <c r="Y1113" s="53" t="s">
        <v>74</v>
      </c>
      <c r="Z1113" s="53" t="s">
        <v>74</v>
      </c>
      <c r="AA1113" s="53" t="s">
        <v>74</v>
      </c>
      <c r="AB1113" s="53" t="s">
        <v>74</v>
      </c>
      <c r="AC1113" s="53" t="s">
        <v>74</v>
      </c>
      <c r="AD1113" s="53" t="s">
        <v>74</v>
      </c>
      <c r="AE1113" s="53" t="s">
        <v>74</v>
      </c>
    </row>
    <row r="1114" spans="1:31" x14ac:dyDescent="0.2">
      <c r="A1114" s="48">
        <v>124118</v>
      </c>
      <c r="B1114" s="49">
        <v>124118</v>
      </c>
      <c r="C1114" s="57" t="s">
        <v>1184</v>
      </c>
      <c r="D1114" s="51">
        <v>0</v>
      </c>
      <c r="E1114" s="51">
        <v>0</v>
      </c>
      <c r="F1114" s="51">
        <v>0</v>
      </c>
      <c r="G1114" s="52">
        <v>0</v>
      </c>
      <c r="H1114" s="52">
        <v>0</v>
      </c>
      <c r="I1114" s="51">
        <v>0</v>
      </c>
      <c r="J1114" s="51">
        <v>2.6001282051282049</v>
      </c>
      <c r="K1114" s="53" t="s">
        <v>74</v>
      </c>
      <c r="L1114" s="53" t="s">
        <v>74</v>
      </c>
      <c r="M1114" s="53" t="s">
        <v>74</v>
      </c>
      <c r="N1114" s="53" t="s">
        <v>74</v>
      </c>
      <c r="O1114" s="53" t="s">
        <v>74</v>
      </c>
      <c r="P1114" s="53" t="s">
        <v>74</v>
      </c>
      <c r="Q1114" s="53" t="s">
        <v>74</v>
      </c>
      <c r="R1114" s="53" t="s">
        <v>74</v>
      </c>
      <c r="S1114" s="53" t="s">
        <v>74</v>
      </c>
      <c r="T1114" s="53" t="s">
        <v>74</v>
      </c>
      <c r="U1114" s="53" t="s">
        <v>74</v>
      </c>
      <c r="V1114" s="53" t="s">
        <v>74</v>
      </c>
      <c r="W1114" s="53" t="s">
        <v>74</v>
      </c>
      <c r="X1114" s="53" t="s">
        <v>74</v>
      </c>
      <c r="Y1114" s="53" t="s">
        <v>74</v>
      </c>
      <c r="Z1114" s="53" t="s">
        <v>74</v>
      </c>
      <c r="AA1114" s="53" t="s">
        <v>74</v>
      </c>
      <c r="AB1114" s="53" t="s">
        <v>74</v>
      </c>
      <c r="AC1114" s="53" t="s">
        <v>74</v>
      </c>
      <c r="AD1114" s="53" t="s">
        <v>74</v>
      </c>
      <c r="AE1114" s="53" t="s">
        <v>74</v>
      </c>
    </row>
    <row r="1115" spans="1:31" x14ac:dyDescent="0.2">
      <c r="A1115" s="48">
        <v>124130</v>
      </c>
      <c r="B1115" s="49">
        <v>124130</v>
      </c>
      <c r="C1115" s="57" t="s">
        <v>1185</v>
      </c>
      <c r="D1115" s="51">
        <v>0</v>
      </c>
      <c r="E1115" s="51">
        <v>0</v>
      </c>
      <c r="F1115" s="51">
        <v>0</v>
      </c>
      <c r="G1115" s="52">
        <v>0</v>
      </c>
      <c r="H1115" s="52">
        <v>0</v>
      </c>
      <c r="I1115" s="51">
        <v>0</v>
      </c>
      <c r="J1115" s="51">
        <v>3.1575384615384623</v>
      </c>
      <c r="K1115" s="53" t="s">
        <v>74</v>
      </c>
      <c r="L1115" s="53" t="s">
        <v>74</v>
      </c>
      <c r="M1115" s="53" t="s">
        <v>74</v>
      </c>
      <c r="N1115" s="53" t="s">
        <v>74</v>
      </c>
      <c r="O1115" s="53" t="s">
        <v>74</v>
      </c>
      <c r="P1115" s="53" t="s">
        <v>74</v>
      </c>
      <c r="Q1115" s="53" t="s">
        <v>74</v>
      </c>
      <c r="R1115" s="53" t="s">
        <v>74</v>
      </c>
      <c r="S1115" s="53" t="s">
        <v>74</v>
      </c>
      <c r="T1115" s="53" t="s">
        <v>74</v>
      </c>
      <c r="U1115" s="53" t="s">
        <v>74</v>
      </c>
      <c r="V1115" s="53" t="s">
        <v>74</v>
      </c>
      <c r="W1115" s="53" t="s">
        <v>74</v>
      </c>
      <c r="X1115" s="53" t="s">
        <v>74</v>
      </c>
      <c r="Y1115" s="53" t="s">
        <v>74</v>
      </c>
      <c r="Z1115" s="53" t="s">
        <v>74</v>
      </c>
      <c r="AA1115" s="53" t="s">
        <v>74</v>
      </c>
      <c r="AB1115" s="53" t="s">
        <v>74</v>
      </c>
      <c r="AC1115" s="53" t="s">
        <v>74</v>
      </c>
      <c r="AD1115" s="53" t="s">
        <v>74</v>
      </c>
      <c r="AE1115" s="53" t="s">
        <v>74</v>
      </c>
    </row>
    <row r="1116" spans="1:31" x14ac:dyDescent="0.2">
      <c r="A1116" s="48">
        <v>124163</v>
      </c>
      <c r="B1116" s="49">
        <v>124163</v>
      </c>
      <c r="C1116" s="57" t="s">
        <v>1186</v>
      </c>
      <c r="D1116" s="51">
        <v>0</v>
      </c>
      <c r="E1116" s="51">
        <v>0</v>
      </c>
      <c r="F1116" s="51">
        <v>0</v>
      </c>
      <c r="G1116" s="52">
        <v>0</v>
      </c>
      <c r="H1116" s="52">
        <v>0</v>
      </c>
      <c r="I1116" s="51">
        <v>0</v>
      </c>
      <c r="J1116" s="51">
        <v>1.9257948717948723</v>
      </c>
      <c r="K1116" s="53" t="s">
        <v>74</v>
      </c>
      <c r="L1116" s="53" t="s">
        <v>74</v>
      </c>
      <c r="M1116" s="53" t="s">
        <v>74</v>
      </c>
      <c r="N1116" s="53" t="s">
        <v>74</v>
      </c>
      <c r="O1116" s="53" t="s">
        <v>74</v>
      </c>
      <c r="P1116" s="53" t="s">
        <v>74</v>
      </c>
      <c r="Q1116" s="53" t="s">
        <v>74</v>
      </c>
      <c r="R1116" s="53" t="s">
        <v>74</v>
      </c>
      <c r="S1116" s="53" t="s">
        <v>74</v>
      </c>
      <c r="T1116" s="53" t="s">
        <v>74</v>
      </c>
      <c r="U1116" s="53" t="s">
        <v>74</v>
      </c>
      <c r="V1116" s="53" t="s">
        <v>74</v>
      </c>
      <c r="W1116" s="53" t="s">
        <v>74</v>
      </c>
      <c r="X1116" s="53" t="s">
        <v>74</v>
      </c>
      <c r="Y1116" s="53" t="s">
        <v>74</v>
      </c>
      <c r="Z1116" s="53" t="s">
        <v>74</v>
      </c>
      <c r="AA1116" s="53" t="s">
        <v>74</v>
      </c>
      <c r="AB1116" s="53" t="s">
        <v>74</v>
      </c>
      <c r="AC1116" s="53" t="s">
        <v>74</v>
      </c>
      <c r="AD1116" s="53" t="s">
        <v>74</v>
      </c>
      <c r="AE1116" s="53" t="s">
        <v>74</v>
      </c>
    </row>
    <row r="1117" spans="1:31" x14ac:dyDescent="0.2">
      <c r="A1117" s="48">
        <v>124174</v>
      </c>
      <c r="B1117" s="49">
        <v>124174</v>
      </c>
      <c r="C1117" s="57" t="s">
        <v>1187</v>
      </c>
      <c r="D1117" s="51">
        <v>0</v>
      </c>
      <c r="E1117" s="51">
        <v>0</v>
      </c>
      <c r="F1117" s="51">
        <v>0</v>
      </c>
      <c r="G1117" s="52">
        <v>0</v>
      </c>
      <c r="H1117" s="52">
        <v>0</v>
      </c>
      <c r="I1117" s="51">
        <v>0</v>
      </c>
      <c r="J1117" s="51">
        <v>1.3796666666666666</v>
      </c>
      <c r="K1117" s="53" t="s">
        <v>74</v>
      </c>
      <c r="L1117" s="53" t="s">
        <v>74</v>
      </c>
      <c r="M1117" s="53" t="s">
        <v>74</v>
      </c>
      <c r="N1117" s="53" t="s">
        <v>74</v>
      </c>
      <c r="O1117" s="53" t="s">
        <v>74</v>
      </c>
      <c r="P1117" s="53" t="s">
        <v>74</v>
      </c>
      <c r="Q1117" s="53" t="s">
        <v>74</v>
      </c>
      <c r="R1117" s="53" t="s">
        <v>74</v>
      </c>
      <c r="S1117" s="53" t="s">
        <v>74</v>
      </c>
      <c r="T1117" s="53" t="s">
        <v>74</v>
      </c>
      <c r="U1117" s="53" t="s">
        <v>74</v>
      </c>
      <c r="V1117" s="53" t="s">
        <v>74</v>
      </c>
      <c r="W1117" s="53" t="s">
        <v>74</v>
      </c>
      <c r="X1117" s="53" t="s">
        <v>74</v>
      </c>
      <c r="Y1117" s="53" t="s">
        <v>74</v>
      </c>
      <c r="Z1117" s="53" t="s">
        <v>74</v>
      </c>
      <c r="AA1117" s="53" t="s">
        <v>74</v>
      </c>
      <c r="AB1117" s="53" t="s">
        <v>74</v>
      </c>
      <c r="AC1117" s="53" t="s">
        <v>74</v>
      </c>
      <c r="AD1117" s="53" t="s">
        <v>74</v>
      </c>
      <c r="AE1117" s="53" t="s">
        <v>74</v>
      </c>
    </row>
    <row r="1118" spans="1:31" x14ac:dyDescent="0.2">
      <c r="A1118" s="48">
        <v>124185</v>
      </c>
      <c r="B1118" s="49">
        <v>124185</v>
      </c>
      <c r="C1118" s="50" t="s">
        <v>1188</v>
      </c>
      <c r="D1118" s="51">
        <v>0</v>
      </c>
      <c r="E1118" s="51">
        <v>0</v>
      </c>
      <c r="F1118" s="51">
        <v>0</v>
      </c>
      <c r="G1118" s="52">
        <v>0</v>
      </c>
      <c r="H1118" s="52">
        <v>0</v>
      </c>
      <c r="I1118" s="51">
        <v>0</v>
      </c>
      <c r="J1118" s="51">
        <v>0.68446410256410239</v>
      </c>
      <c r="K1118" s="53">
        <v>3.7293903275592323E-3</v>
      </c>
      <c r="L1118" s="53">
        <v>1.807210677898543E-4</v>
      </c>
      <c r="M1118" s="53">
        <v>1253.3283544891729</v>
      </c>
      <c r="N1118" s="53">
        <v>9.3455406798492805E-6</v>
      </c>
      <c r="O1118" s="53">
        <v>0.13556846545014739</v>
      </c>
      <c r="P1118" s="53">
        <v>0.13556846545014742</v>
      </c>
      <c r="Q1118" s="53" t="s">
        <v>71</v>
      </c>
      <c r="R1118" s="53" t="s">
        <v>74</v>
      </c>
      <c r="S1118" s="53" t="s">
        <v>74</v>
      </c>
      <c r="T1118" s="53" t="s">
        <v>74</v>
      </c>
      <c r="U1118" s="53" t="s">
        <v>74</v>
      </c>
      <c r="V1118" s="53" t="s">
        <v>74</v>
      </c>
      <c r="W1118" s="53" t="s">
        <v>74</v>
      </c>
      <c r="X1118" s="53" t="s">
        <v>74</v>
      </c>
      <c r="Y1118" s="53" t="s">
        <v>74</v>
      </c>
      <c r="Z1118" s="53" t="s">
        <v>74</v>
      </c>
      <c r="AA1118" s="53" t="s">
        <v>74</v>
      </c>
      <c r="AB1118" s="53" t="s">
        <v>74</v>
      </c>
      <c r="AC1118" s="53" t="s">
        <v>74</v>
      </c>
      <c r="AD1118" s="53" t="s">
        <v>74</v>
      </c>
      <c r="AE1118" s="53" t="s">
        <v>74</v>
      </c>
    </row>
    <row r="1119" spans="1:31" x14ac:dyDescent="0.2">
      <c r="A1119" s="48">
        <v>124221</v>
      </c>
      <c r="B1119" s="49">
        <v>124221</v>
      </c>
      <c r="C1119" s="50" t="s">
        <v>1189</v>
      </c>
      <c r="D1119" s="51">
        <v>0</v>
      </c>
      <c r="E1119" s="51">
        <v>0</v>
      </c>
      <c r="F1119" s="51">
        <v>0</v>
      </c>
      <c r="G1119" s="52">
        <v>0</v>
      </c>
      <c r="H1119" s="52">
        <v>0</v>
      </c>
      <c r="I1119" s="51">
        <v>0</v>
      </c>
      <c r="J1119" s="51">
        <v>0</v>
      </c>
      <c r="K1119" s="53">
        <v>519.34182321745641</v>
      </c>
      <c r="L1119" s="53">
        <v>283.47582710940031</v>
      </c>
      <c r="M1119" s="53">
        <v>128773.97035069989</v>
      </c>
      <c r="N1119" s="53">
        <v>7.3462110106954785</v>
      </c>
      <c r="O1119" s="53">
        <v>198.89482853637304</v>
      </c>
      <c r="P1119" s="53">
        <v>198.8948285363731</v>
      </c>
      <c r="Q1119" s="53" t="s">
        <v>73</v>
      </c>
      <c r="R1119" s="53" t="s">
        <v>74</v>
      </c>
      <c r="S1119" s="53" t="s">
        <v>74</v>
      </c>
      <c r="T1119" s="53" t="s">
        <v>74</v>
      </c>
      <c r="U1119" s="53" t="s">
        <v>74</v>
      </c>
      <c r="V1119" s="53" t="s">
        <v>74</v>
      </c>
      <c r="W1119" s="53" t="s">
        <v>74</v>
      </c>
      <c r="X1119" s="53" t="s">
        <v>74</v>
      </c>
      <c r="Y1119" s="53" t="s">
        <v>74</v>
      </c>
      <c r="Z1119" s="53" t="s">
        <v>74</v>
      </c>
      <c r="AA1119" s="53" t="s">
        <v>74</v>
      </c>
      <c r="AB1119" s="53" t="s">
        <v>74</v>
      </c>
      <c r="AC1119" s="53" t="s">
        <v>74</v>
      </c>
      <c r="AD1119" s="53" t="s">
        <v>74</v>
      </c>
      <c r="AE1119" s="53" t="s">
        <v>74</v>
      </c>
    </row>
    <row r="1120" spans="1:31" x14ac:dyDescent="0.2">
      <c r="A1120" s="48">
        <v>124301</v>
      </c>
      <c r="B1120" s="49">
        <v>124301</v>
      </c>
      <c r="C1120" s="50" t="s">
        <v>1190</v>
      </c>
      <c r="D1120" s="51">
        <v>0</v>
      </c>
      <c r="E1120" s="51">
        <v>0</v>
      </c>
      <c r="F1120" s="51">
        <v>0</v>
      </c>
      <c r="G1120" s="52">
        <v>0</v>
      </c>
      <c r="H1120" s="52">
        <v>0</v>
      </c>
      <c r="I1120" s="51">
        <v>0</v>
      </c>
      <c r="J1120" s="51">
        <v>0</v>
      </c>
      <c r="K1120" s="53">
        <v>1.4894472963009961</v>
      </c>
      <c r="L1120" s="53">
        <v>0.12322601904046011</v>
      </c>
      <c r="M1120" s="53">
        <v>603.8119248083708</v>
      </c>
      <c r="N1120" s="53">
        <v>2.4125454574571697E-3</v>
      </c>
      <c r="O1120" s="53">
        <v>4.893998356097104E-2</v>
      </c>
      <c r="P1120" s="53">
        <v>4.8939983560971033E-2</v>
      </c>
      <c r="Q1120" s="53" t="s">
        <v>73</v>
      </c>
      <c r="R1120" s="53" t="s">
        <v>74</v>
      </c>
      <c r="S1120" s="53" t="s">
        <v>74</v>
      </c>
      <c r="T1120" s="53" t="s">
        <v>74</v>
      </c>
      <c r="U1120" s="53" t="s">
        <v>74</v>
      </c>
      <c r="V1120" s="53" t="s">
        <v>74</v>
      </c>
      <c r="W1120" s="53" t="s">
        <v>74</v>
      </c>
      <c r="X1120" s="53" t="s">
        <v>74</v>
      </c>
      <c r="Y1120" s="53" t="s">
        <v>74</v>
      </c>
      <c r="Z1120" s="53" t="s">
        <v>74</v>
      </c>
      <c r="AA1120" s="53" t="s">
        <v>74</v>
      </c>
      <c r="AB1120" s="53" t="s">
        <v>74</v>
      </c>
      <c r="AC1120" s="53" t="s">
        <v>74</v>
      </c>
      <c r="AD1120" s="53" t="s">
        <v>74</v>
      </c>
      <c r="AE1120" s="53" t="s">
        <v>74</v>
      </c>
    </row>
    <row r="1121" spans="1:31" x14ac:dyDescent="0.2">
      <c r="A1121" s="48">
        <v>124389</v>
      </c>
      <c r="B1121" s="49">
        <v>124389</v>
      </c>
      <c r="C1121" s="57" t="s">
        <v>1191</v>
      </c>
      <c r="D1121" s="56">
        <v>1</v>
      </c>
      <c r="E1121" s="51">
        <v>0</v>
      </c>
      <c r="F1121" s="51">
        <v>0</v>
      </c>
      <c r="G1121" s="52">
        <v>0</v>
      </c>
      <c r="H1121" s="52">
        <v>0</v>
      </c>
      <c r="I1121" s="51">
        <v>0</v>
      </c>
      <c r="J1121" s="51">
        <v>0</v>
      </c>
      <c r="K1121" s="53" t="s">
        <v>74</v>
      </c>
      <c r="L1121" s="53" t="s">
        <v>74</v>
      </c>
      <c r="M1121" s="53" t="s">
        <v>74</v>
      </c>
      <c r="N1121" s="53" t="s">
        <v>74</v>
      </c>
      <c r="O1121" s="53" t="s">
        <v>74</v>
      </c>
      <c r="P1121" s="53" t="s">
        <v>74</v>
      </c>
      <c r="Q1121" s="53" t="s">
        <v>74</v>
      </c>
      <c r="R1121" s="53" t="s">
        <v>74</v>
      </c>
      <c r="S1121" s="53" t="s">
        <v>74</v>
      </c>
      <c r="T1121" s="53" t="s">
        <v>74</v>
      </c>
      <c r="U1121" s="53" t="s">
        <v>74</v>
      </c>
      <c r="V1121" s="53" t="s">
        <v>74</v>
      </c>
      <c r="W1121" s="53" t="s">
        <v>74</v>
      </c>
      <c r="X1121" s="53" t="s">
        <v>74</v>
      </c>
      <c r="Y1121" s="53" t="s">
        <v>74</v>
      </c>
      <c r="Z1121" s="53" t="s">
        <v>74</v>
      </c>
      <c r="AA1121" s="53" t="s">
        <v>74</v>
      </c>
      <c r="AB1121" s="53" t="s">
        <v>74</v>
      </c>
      <c r="AC1121" s="53" t="s">
        <v>74</v>
      </c>
      <c r="AD1121" s="53" t="s">
        <v>74</v>
      </c>
      <c r="AE1121" s="53" t="s">
        <v>74</v>
      </c>
    </row>
    <row r="1122" spans="1:31" x14ac:dyDescent="0.2">
      <c r="A1122" s="48">
        <v>124403</v>
      </c>
      <c r="B1122" s="49">
        <v>124403</v>
      </c>
      <c r="C1122" s="50" t="s">
        <v>1192</v>
      </c>
      <c r="D1122" s="51">
        <v>0</v>
      </c>
      <c r="E1122" s="51">
        <v>0</v>
      </c>
      <c r="F1122" s="51">
        <v>0</v>
      </c>
      <c r="G1122" s="52">
        <v>0</v>
      </c>
      <c r="H1122" s="52">
        <v>0</v>
      </c>
      <c r="I1122" s="51">
        <v>0</v>
      </c>
      <c r="J1122" s="51">
        <v>3.1730974358974366</v>
      </c>
      <c r="K1122" s="53">
        <v>0.24485248081916589</v>
      </c>
      <c r="L1122" s="53">
        <v>0.25099048108987637</v>
      </c>
      <c r="M1122" s="53">
        <v>86.191034299317394</v>
      </c>
      <c r="N1122" s="53">
        <v>7.8428723772209358E-3</v>
      </c>
      <c r="O1122" s="53">
        <v>14.284461922532623</v>
      </c>
      <c r="P1122" s="53">
        <v>14.284461922532625</v>
      </c>
      <c r="Q1122" s="53" t="s">
        <v>73</v>
      </c>
      <c r="R1122" s="53" t="s">
        <v>74</v>
      </c>
      <c r="S1122" s="53" t="s">
        <v>74</v>
      </c>
      <c r="T1122" s="53" t="s">
        <v>74</v>
      </c>
      <c r="U1122" s="53" t="s">
        <v>74</v>
      </c>
      <c r="V1122" s="53" t="s">
        <v>74</v>
      </c>
      <c r="W1122" s="53" t="s">
        <v>74</v>
      </c>
      <c r="X1122" s="53" t="s">
        <v>74</v>
      </c>
      <c r="Y1122" s="53" t="s">
        <v>74</v>
      </c>
      <c r="Z1122" s="53" t="s">
        <v>74</v>
      </c>
      <c r="AA1122" s="53" t="s">
        <v>74</v>
      </c>
      <c r="AB1122" s="53" t="s">
        <v>74</v>
      </c>
      <c r="AC1122" s="53" t="s">
        <v>74</v>
      </c>
      <c r="AD1122" s="53" t="s">
        <v>74</v>
      </c>
      <c r="AE1122" s="53" t="s">
        <v>74</v>
      </c>
    </row>
    <row r="1123" spans="1:31" x14ac:dyDescent="0.2">
      <c r="A1123" s="48">
        <v>124481</v>
      </c>
      <c r="B1123" s="49">
        <v>124481</v>
      </c>
      <c r="C1123" s="50" t="s">
        <v>1193</v>
      </c>
      <c r="D1123" s="51">
        <v>0</v>
      </c>
      <c r="E1123" s="51">
        <v>0</v>
      </c>
      <c r="F1123" s="51">
        <v>0</v>
      </c>
      <c r="G1123" s="52">
        <v>0</v>
      </c>
      <c r="H1123" s="52">
        <v>0</v>
      </c>
      <c r="I1123" s="51">
        <v>0</v>
      </c>
      <c r="J1123" s="51">
        <v>0</v>
      </c>
      <c r="K1123" s="53">
        <v>1.8996242244675292</v>
      </c>
      <c r="L1123" s="53">
        <v>1.8968362673545176</v>
      </c>
      <c r="M1123" s="53">
        <v>108.6706851427945</v>
      </c>
      <c r="N1123" s="53">
        <v>0.30369320232569813</v>
      </c>
      <c r="O1123" s="53">
        <v>7.6933185481230861</v>
      </c>
      <c r="P1123" s="53">
        <v>7.6933185481230835</v>
      </c>
      <c r="Q1123" s="53" t="s">
        <v>73</v>
      </c>
      <c r="R1123" s="53">
        <v>6.7198828028062374E-7</v>
      </c>
      <c r="S1123" s="53">
        <v>5.435216647308143E-7</v>
      </c>
      <c r="T1123" s="53">
        <v>3.1567678288619594E-7</v>
      </c>
      <c r="U1123" s="53">
        <v>2.5532762339176815E-7</v>
      </c>
      <c r="V1123" s="53">
        <v>4.6203959988699739E-7</v>
      </c>
      <c r="W1123" s="53">
        <v>3.7370969088518687E-7</v>
      </c>
      <c r="X1123" s="53">
        <v>5.2525931238205171E-8</v>
      </c>
      <c r="Y1123" s="53">
        <v>4.2484344483215457E-8</v>
      </c>
      <c r="Z1123" s="53">
        <v>2.1881964262434965E-7</v>
      </c>
      <c r="AA1123" s="53">
        <v>1.7698703969259942E-7</v>
      </c>
      <c r="AB1123" s="53">
        <v>2.6259333627383231E-7</v>
      </c>
      <c r="AC1123" s="53">
        <v>2.1239234591884482E-7</v>
      </c>
      <c r="AD1123" s="53" t="s">
        <v>71</v>
      </c>
      <c r="AE1123" s="53" t="s">
        <v>71</v>
      </c>
    </row>
    <row r="1124" spans="1:31" x14ac:dyDescent="0.2">
      <c r="A1124" s="48">
        <v>124630</v>
      </c>
      <c r="B1124" s="49">
        <v>124630</v>
      </c>
      <c r="C1124" s="50" t="s">
        <v>1194</v>
      </c>
      <c r="D1124" s="51">
        <v>0</v>
      </c>
      <c r="E1124" s="51">
        <v>0</v>
      </c>
      <c r="F1124" s="51">
        <v>0</v>
      </c>
      <c r="G1124" s="52">
        <v>0</v>
      </c>
      <c r="H1124" s="52">
        <v>0</v>
      </c>
      <c r="I1124" s="51">
        <v>0</v>
      </c>
      <c r="J1124" s="51">
        <v>0</v>
      </c>
      <c r="K1124" s="53">
        <v>23.52752907325161</v>
      </c>
      <c r="L1124" s="53">
        <v>23.481944587547545</v>
      </c>
      <c r="M1124" s="53">
        <v>594.04364117508635</v>
      </c>
      <c r="N1124" s="53">
        <v>0.94000816957391164</v>
      </c>
      <c r="O1124" s="53">
        <v>123.22034185597144</v>
      </c>
      <c r="P1124" s="53">
        <v>123.22034185597144</v>
      </c>
      <c r="Q1124" s="53" t="s">
        <v>73</v>
      </c>
      <c r="R1124" s="53" t="s">
        <v>74</v>
      </c>
      <c r="S1124" s="53" t="s">
        <v>74</v>
      </c>
      <c r="T1124" s="53" t="s">
        <v>74</v>
      </c>
      <c r="U1124" s="53" t="s">
        <v>74</v>
      </c>
      <c r="V1124" s="53" t="s">
        <v>74</v>
      </c>
      <c r="W1124" s="53" t="s">
        <v>74</v>
      </c>
      <c r="X1124" s="53" t="s">
        <v>74</v>
      </c>
      <c r="Y1124" s="53" t="s">
        <v>74</v>
      </c>
      <c r="Z1124" s="53" t="s">
        <v>74</v>
      </c>
      <c r="AA1124" s="53" t="s">
        <v>74</v>
      </c>
      <c r="AB1124" s="53" t="s">
        <v>74</v>
      </c>
      <c r="AC1124" s="53" t="s">
        <v>74</v>
      </c>
      <c r="AD1124" s="53" t="s">
        <v>74</v>
      </c>
      <c r="AE1124" s="53" t="s">
        <v>74</v>
      </c>
    </row>
    <row r="1125" spans="1:31" x14ac:dyDescent="0.2">
      <c r="A1125" s="48">
        <v>124652</v>
      </c>
      <c r="B1125" s="49">
        <v>124652</v>
      </c>
      <c r="C1125" s="50" t="s">
        <v>1195</v>
      </c>
      <c r="D1125" s="51">
        <v>0</v>
      </c>
      <c r="E1125" s="51">
        <v>0</v>
      </c>
      <c r="F1125" s="51">
        <v>0</v>
      </c>
      <c r="G1125" s="52">
        <v>0</v>
      </c>
      <c r="H1125" s="52">
        <v>0</v>
      </c>
      <c r="I1125" s="51">
        <v>0</v>
      </c>
      <c r="J1125" s="51">
        <v>0</v>
      </c>
      <c r="K1125" s="53">
        <v>61.070140705065462</v>
      </c>
      <c r="L1125" s="53">
        <v>56.027034855211717</v>
      </c>
      <c r="M1125" s="53">
        <v>471.66556456429282</v>
      </c>
      <c r="N1125" s="53">
        <v>2.7508153685607574E-10</v>
      </c>
      <c r="O1125" s="53">
        <v>55.747325141631038</v>
      </c>
      <c r="P1125" s="53">
        <v>55.747325141631038</v>
      </c>
      <c r="Q1125" s="53" t="s">
        <v>73</v>
      </c>
      <c r="R1125" s="53" t="s">
        <v>74</v>
      </c>
      <c r="S1125" s="53" t="s">
        <v>74</v>
      </c>
      <c r="T1125" s="53" t="s">
        <v>74</v>
      </c>
      <c r="U1125" s="53" t="s">
        <v>74</v>
      </c>
      <c r="V1125" s="53" t="s">
        <v>74</v>
      </c>
      <c r="W1125" s="53" t="s">
        <v>74</v>
      </c>
      <c r="X1125" s="53" t="s">
        <v>74</v>
      </c>
      <c r="Y1125" s="53" t="s">
        <v>74</v>
      </c>
      <c r="Z1125" s="53" t="s">
        <v>74</v>
      </c>
      <c r="AA1125" s="53" t="s">
        <v>74</v>
      </c>
      <c r="AB1125" s="53" t="s">
        <v>74</v>
      </c>
      <c r="AC1125" s="53" t="s">
        <v>74</v>
      </c>
      <c r="AD1125" s="53" t="s">
        <v>74</v>
      </c>
      <c r="AE1125" s="53" t="s">
        <v>74</v>
      </c>
    </row>
    <row r="1126" spans="1:31" x14ac:dyDescent="0.2">
      <c r="A1126" s="48">
        <v>124685</v>
      </c>
      <c r="B1126" s="49">
        <v>124685</v>
      </c>
      <c r="C1126" s="50" t="s">
        <v>1196</v>
      </c>
      <c r="D1126" s="51">
        <v>0</v>
      </c>
      <c r="E1126" s="51">
        <v>0</v>
      </c>
      <c r="F1126" s="51">
        <v>0</v>
      </c>
      <c r="G1126" s="52">
        <v>0</v>
      </c>
      <c r="H1126" s="52">
        <v>0</v>
      </c>
      <c r="I1126" s="51">
        <v>0</v>
      </c>
      <c r="J1126" s="51">
        <v>0.25313820512820523</v>
      </c>
      <c r="K1126" s="53">
        <v>4.8198821110923156</v>
      </c>
      <c r="L1126" s="53">
        <v>4.3944537273474111</v>
      </c>
      <c r="M1126" s="53">
        <v>79.657625880509087</v>
      </c>
      <c r="N1126" s="53">
        <v>1.0098409260831651E-3</v>
      </c>
      <c r="O1126" s="53">
        <v>22.433081877179308</v>
      </c>
      <c r="P1126" s="53">
        <v>22.433081877179315</v>
      </c>
      <c r="Q1126" s="53" t="s">
        <v>73</v>
      </c>
      <c r="R1126" s="53" t="s">
        <v>74</v>
      </c>
      <c r="S1126" s="53" t="s">
        <v>74</v>
      </c>
      <c r="T1126" s="53" t="s">
        <v>74</v>
      </c>
      <c r="U1126" s="53" t="s">
        <v>74</v>
      </c>
      <c r="V1126" s="53" t="s">
        <v>74</v>
      </c>
      <c r="W1126" s="53" t="s">
        <v>74</v>
      </c>
      <c r="X1126" s="53" t="s">
        <v>74</v>
      </c>
      <c r="Y1126" s="53" t="s">
        <v>74</v>
      </c>
      <c r="Z1126" s="53" t="s">
        <v>74</v>
      </c>
      <c r="AA1126" s="53" t="s">
        <v>74</v>
      </c>
      <c r="AB1126" s="53" t="s">
        <v>74</v>
      </c>
      <c r="AC1126" s="53" t="s">
        <v>74</v>
      </c>
      <c r="AD1126" s="53" t="s">
        <v>74</v>
      </c>
      <c r="AE1126" s="53" t="s">
        <v>74</v>
      </c>
    </row>
    <row r="1127" spans="1:31" ht="12.75" customHeight="1" x14ac:dyDescent="0.2">
      <c r="A1127" s="48">
        <v>124732</v>
      </c>
      <c r="B1127" s="49">
        <v>124732</v>
      </c>
      <c r="C1127" s="57" t="s">
        <v>1197</v>
      </c>
      <c r="D1127" s="56">
        <v>1640</v>
      </c>
      <c r="E1127" s="51">
        <v>0</v>
      </c>
      <c r="F1127" s="51">
        <v>0</v>
      </c>
      <c r="G1127" s="52">
        <v>0</v>
      </c>
      <c r="H1127" s="52">
        <v>0</v>
      </c>
      <c r="I1127" s="51">
        <v>11.5</v>
      </c>
      <c r="J1127" s="51">
        <v>0</v>
      </c>
      <c r="K1127" s="53" t="s">
        <v>74</v>
      </c>
      <c r="L1127" s="53" t="s">
        <v>74</v>
      </c>
      <c r="M1127" s="53" t="s">
        <v>74</v>
      </c>
      <c r="N1127" s="53" t="s">
        <v>74</v>
      </c>
      <c r="O1127" s="53" t="s">
        <v>74</v>
      </c>
      <c r="P1127" s="53" t="s">
        <v>74</v>
      </c>
      <c r="Q1127" s="53" t="s">
        <v>74</v>
      </c>
      <c r="R1127" s="53" t="s">
        <v>74</v>
      </c>
      <c r="S1127" s="53" t="s">
        <v>74</v>
      </c>
      <c r="T1127" s="53" t="s">
        <v>74</v>
      </c>
      <c r="U1127" s="53" t="s">
        <v>74</v>
      </c>
      <c r="V1127" s="53" t="s">
        <v>74</v>
      </c>
      <c r="W1127" s="53" t="s">
        <v>74</v>
      </c>
      <c r="X1127" s="53" t="s">
        <v>74</v>
      </c>
      <c r="Y1127" s="53" t="s">
        <v>74</v>
      </c>
      <c r="Z1127" s="53" t="s">
        <v>74</v>
      </c>
      <c r="AA1127" s="53" t="s">
        <v>74</v>
      </c>
      <c r="AB1127" s="53" t="s">
        <v>74</v>
      </c>
      <c r="AC1127" s="53" t="s">
        <v>74</v>
      </c>
      <c r="AD1127" s="53" t="s">
        <v>74</v>
      </c>
      <c r="AE1127" s="53" t="s">
        <v>74</v>
      </c>
    </row>
    <row r="1128" spans="1:31" ht="12.75" customHeight="1" x14ac:dyDescent="0.2">
      <c r="A1128" s="48">
        <v>124878</v>
      </c>
      <c r="B1128" s="49">
        <v>124878</v>
      </c>
      <c r="C1128" s="50" t="s">
        <v>1198</v>
      </c>
      <c r="D1128" s="51">
        <v>0</v>
      </c>
      <c r="E1128" s="51">
        <v>0</v>
      </c>
      <c r="F1128" s="51">
        <v>0</v>
      </c>
      <c r="G1128" s="52">
        <v>0</v>
      </c>
      <c r="H1128" s="52">
        <v>0</v>
      </c>
      <c r="I1128" s="51">
        <v>0</v>
      </c>
      <c r="J1128" s="51">
        <v>0</v>
      </c>
      <c r="K1128" s="53">
        <v>280.93080198157043</v>
      </c>
      <c r="L1128" s="53">
        <v>275.69852430657579</v>
      </c>
      <c r="M1128" s="53">
        <v>2345.5276060004217</v>
      </c>
      <c r="N1128" s="53">
        <v>1.1288088356138832E-9</v>
      </c>
      <c r="O1128" s="53">
        <v>918.36979724902903</v>
      </c>
      <c r="P1128" s="53">
        <v>918.36979724902892</v>
      </c>
      <c r="Q1128" s="53" t="s">
        <v>73</v>
      </c>
      <c r="R1128" s="53" t="s">
        <v>74</v>
      </c>
      <c r="S1128" s="53" t="s">
        <v>74</v>
      </c>
      <c r="T1128" s="53" t="s">
        <v>74</v>
      </c>
      <c r="U1128" s="53" t="s">
        <v>74</v>
      </c>
      <c r="V1128" s="53" t="s">
        <v>74</v>
      </c>
      <c r="W1128" s="53" t="s">
        <v>74</v>
      </c>
      <c r="X1128" s="53" t="s">
        <v>74</v>
      </c>
      <c r="Y1128" s="53" t="s">
        <v>74</v>
      </c>
      <c r="Z1128" s="53" t="s">
        <v>74</v>
      </c>
      <c r="AA1128" s="53" t="s">
        <v>74</v>
      </c>
      <c r="AB1128" s="53" t="s">
        <v>74</v>
      </c>
      <c r="AC1128" s="53" t="s">
        <v>74</v>
      </c>
      <c r="AD1128" s="53" t="s">
        <v>74</v>
      </c>
      <c r="AE1128" s="53" t="s">
        <v>74</v>
      </c>
    </row>
    <row r="1129" spans="1:31" ht="12.75" customHeight="1" x14ac:dyDescent="0.2">
      <c r="A1129" s="48">
        <v>125337</v>
      </c>
      <c r="B1129" s="49">
        <v>125337</v>
      </c>
      <c r="C1129" s="50" t="s">
        <v>1199</v>
      </c>
      <c r="D1129" s="51">
        <v>0</v>
      </c>
      <c r="E1129" s="51">
        <v>0</v>
      </c>
      <c r="F1129" s="51">
        <v>0</v>
      </c>
      <c r="G1129" s="52">
        <v>0</v>
      </c>
      <c r="H1129" s="52">
        <v>0</v>
      </c>
      <c r="I1129" s="51">
        <v>0</v>
      </c>
      <c r="J1129" s="51">
        <v>0</v>
      </c>
      <c r="K1129" s="53" t="s">
        <v>74</v>
      </c>
      <c r="L1129" s="53" t="s">
        <v>74</v>
      </c>
      <c r="M1129" s="53" t="s">
        <v>74</v>
      </c>
      <c r="N1129" s="53" t="s">
        <v>74</v>
      </c>
      <c r="O1129" s="53" t="s">
        <v>74</v>
      </c>
      <c r="P1129" s="53" t="s">
        <v>74</v>
      </c>
      <c r="Q1129" s="53" t="s">
        <v>74</v>
      </c>
      <c r="R1129" s="53">
        <v>3.2081961833648267E-6</v>
      </c>
      <c r="S1129" s="53" t="s">
        <v>74</v>
      </c>
      <c r="T1129" s="53">
        <v>1.6207459658929883E-6</v>
      </c>
      <c r="U1129" s="53" t="s">
        <v>74</v>
      </c>
      <c r="V1129" s="53">
        <v>6.3843997373378345E-6</v>
      </c>
      <c r="W1129" s="53" t="s">
        <v>74</v>
      </c>
      <c r="X1129" s="53">
        <v>1.3848138355106712E-9</v>
      </c>
      <c r="Y1129" s="53" t="s">
        <v>74</v>
      </c>
      <c r="Z1129" s="53">
        <v>6.8623526411287615E-7</v>
      </c>
      <c r="AA1129" s="53" t="s">
        <v>74</v>
      </c>
      <c r="AB1129" s="53">
        <v>1.1407000600415935E-6</v>
      </c>
      <c r="AC1129" s="53" t="s">
        <v>74</v>
      </c>
      <c r="AD1129" s="53" t="s">
        <v>71</v>
      </c>
      <c r="AE1129" s="53" t="s">
        <v>74</v>
      </c>
    </row>
    <row r="1130" spans="1:31" ht="12.75" customHeight="1" x14ac:dyDescent="0.2">
      <c r="A1130" s="48">
        <v>126078</v>
      </c>
      <c r="B1130" s="49">
        <v>126078</v>
      </c>
      <c r="C1130" s="50" t="s">
        <v>1200</v>
      </c>
      <c r="D1130" s="51">
        <v>0</v>
      </c>
      <c r="E1130" s="51">
        <v>0</v>
      </c>
      <c r="F1130" s="51">
        <v>0</v>
      </c>
      <c r="G1130" s="52">
        <v>0</v>
      </c>
      <c r="H1130" s="52">
        <v>0</v>
      </c>
      <c r="I1130" s="51">
        <v>0</v>
      </c>
      <c r="J1130" s="51">
        <v>0</v>
      </c>
      <c r="K1130" s="53" t="s">
        <v>74</v>
      </c>
      <c r="L1130" s="53" t="s">
        <v>74</v>
      </c>
      <c r="M1130" s="53" t="s">
        <v>74</v>
      </c>
      <c r="N1130" s="53" t="s">
        <v>74</v>
      </c>
      <c r="O1130" s="53" t="s">
        <v>74</v>
      </c>
      <c r="P1130" s="53" t="s">
        <v>74</v>
      </c>
      <c r="Q1130" s="53" t="s">
        <v>74</v>
      </c>
      <c r="R1130" s="53">
        <v>2.2086269427853042E-6</v>
      </c>
      <c r="S1130" s="53" t="s">
        <v>74</v>
      </c>
      <c r="T1130" s="53">
        <v>7.0744828399217672E-7</v>
      </c>
      <c r="U1130" s="53" t="s">
        <v>74</v>
      </c>
      <c r="V1130" s="53">
        <v>1.8870873212564821E-5</v>
      </c>
      <c r="W1130" s="53" t="s">
        <v>74</v>
      </c>
      <c r="X1130" s="53">
        <v>6.0419128287402323E-8</v>
      </c>
      <c r="Y1130" s="53" t="s">
        <v>74</v>
      </c>
      <c r="Z1130" s="53">
        <v>3.2594254850113118E-6</v>
      </c>
      <c r="AA1130" s="53" t="s">
        <v>74</v>
      </c>
      <c r="AB1130" s="53">
        <v>5.9994971488598385E-6</v>
      </c>
      <c r="AC1130" s="53" t="s">
        <v>74</v>
      </c>
      <c r="AD1130" s="53" t="s">
        <v>71</v>
      </c>
      <c r="AE1130" s="53" t="s">
        <v>74</v>
      </c>
    </row>
    <row r="1131" spans="1:31" ht="12.75" customHeight="1" x14ac:dyDescent="0.2">
      <c r="A1131" s="48">
        <v>126114</v>
      </c>
      <c r="B1131" s="49">
        <v>126114</v>
      </c>
      <c r="C1131" s="50" t="s">
        <v>1201</v>
      </c>
      <c r="D1131" s="51">
        <v>0</v>
      </c>
      <c r="E1131" s="51">
        <v>0</v>
      </c>
      <c r="F1131" s="51">
        <v>0</v>
      </c>
      <c r="G1131" s="52">
        <v>0</v>
      </c>
      <c r="H1131" s="52">
        <v>0</v>
      </c>
      <c r="I1131" s="51">
        <v>0</v>
      </c>
      <c r="J1131" s="51">
        <v>0</v>
      </c>
      <c r="K1131" s="53">
        <v>26.321226727901781</v>
      </c>
      <c r="L1131" s="53">
        <v>25.466125513471447</v>
      </c>
      <c r="M1131" s="53">
        <v>137.80122432763108</v>
      </c>
      <c r="N1131" s="53">
        <v>3.2909154835792859E-10</v>
      </c>
      <c r="O1131" s="53">
        <v>32.683090023528948</v>
      </c>
      <c r="P1131" s="53">
        <v>32.683090023528948</v>
      </c>
      <c r="Q1131" s="53" t="s">
        <v>71</v>
      </c>
      <c r="R1131" s="53" t="s">
        <v>74</v>
      </c>
      <c r="S1131" s="53" t="s">
        <v>74</v>
      </c>
      <c r="T1131" s="53" t="s">
        <v>74</v>
      </c>
      <c r="U1131" s="53" t="s">
        <v>74</v>
      </c>
      <c r="V1131" s="53" t="s">
        <v>74</v>
      </c>
      <c r="W1131" s="53" t="s">
        <v>74</v>
      </c>
      <c r="X1131" s="53" t="s">
        <v>74</v>
      </c>
      <c r="Y1131" s="53" t="s">
        <v>74</v>
      </c>
      <c r="Z1131" s="53" t="s">
        <v>74</v>
      </c>
      <c r="AA1131" s="53" t="s">
        <v>74</v>
      </c>
      <c r="AB1131" s="53" t="s">
        <v>74</v>
      </c>
      <c r="AC1131" s="53" t="s">
        <v>74</v>
      </c>
      <c r="AD1131" s="53" t="s">
        <v>74</v>
      </c>
      <c r="AE1131" s="53" t="s">
        <v>74</v>
      </c>
    </row>
    <row r="1132" spans="1:31" x14ac:dyDescent="0.2">
      <c r="A1132" s="48">
        <v>126227</v>
      </c>
      <c r="B1132" s="49">
        <v>126227</v>
      </c>
      <c r="C1132" s="50" t="s">
        <v>1202</v>
      </c>
      <c r="D1132" s="51">
        <v>0</v>
      </c>
      <c r="E1132" s="51">
        <v>0</v>
      </c>
      <c r="F1132" s="51">
        <v>0</v>
      </c>
      <c r="G1132" s="52">
        <v>0</v>
      </c>
      <c r="H1132" s="52">
        <v>0</v>
      </c>
      <c r="I1132" s="51">
        <v>0</v>
      </c>
      <c r="J1132" s="51">
        <v>0</v>
      </c>
      <c r="K1132" s="53">
        <v>1321.1861265894922</v>
      </c>
      <c r="L1132" s="53">
        <v>1236.6636000512997</v>
      </c>
      <c r="M1132" s="53">
        <v>12515.268517119866</v>
      </c>
      <c r="N1132" s="53">
        <v>0.90823460278248869</v>
      </c>
      <c r="O1132" s="53">
        <v>2733.7996171631999</v>
      </c>
      <c r="P1132" s="53">
        <v>2733.7996171631994</v>
      </c>
      <c r="Q1132" s="53" t="s">
        <v>73</v>
      </c>
      <c r="R1132" s="53" t="s">
        <v>74</v>
      </c>
      <c r="S1132" s="53" t="s">
        <v>74</v>
      </c>
      <c r="T1132" s="53" t="s">
        <v>74</v>
      </c>
      <c r="U1132" s="53" t="s">
        <v>74</v>
      </c>
      <c r="V1132" s="53" t="s">
        <v>74</v>
      </c>
      <c r="W1132" s="53" t="s">
        <v>74</v>
      </c>
      <c r="X1132" s="53" t="s">
        <v>74</v>
      </c>
      <c r="Y1132" s="53" t="s">
        <v>74</v>
      </c>
      <c r="Z1132" s="53" t="s">
        <v>74</v>
      </c>
      <c r="AA1132" s="53" t="s">
        <v>74</v>
      </c>
      <c r="AB1132" s="53" t="s">
        <v>74</v>
      </c>
      <c r="AC1132" s="53" t="s">
        <v>74</v>
      </c>
      <c r="AD1132" s="53" t="s">
        <v>74</v>
      </c>
      <c r="AE1132" s="53" t="s">
        <v>74</v>
      </c>
    </row>
    <row r="1133" spans="1:31" x14ac:dyDescent="0.2">
      <c r="A1133" s="48">
        <v>126307</v>
      </c>
      <c r="B1133" s="49">
        <v>126307</v>
      </c>
      <c r="C1133" s="50" t="s">
        <v>1203</v>
      </c>
      <c r="D1133" s="51">
        <v>0</v>
      </c>
      <c r="E1133" s="51">
        <v>0</v>
      </c>
      <c r="F1133" s="51">
        <v>0</v>
      </c>
      <c r="G1133" s="52">
        <v>0</v>
      </c>
      <c r="H1133" s="52">
        <v>0</v>
      </c>
      <c r="I1133" s="51">
        <v>0</v>
      </c>
      <c r="J1133" s="51">
        <v>0</v>
      </c>
      <c r="K1133" s="53">
        <v>3.7155357047519493</v>
      </c>
      <c r="L1133" s="53">
        <v>3.6306336847093421</v>
      </c>
      <c r="M1133" s="53">
        <v>23.14013614170943</v>
      </c>
      <c r="N1133" s="53">
        <v>2.7975075777953345E-5</v>
      </c>
      <c r="O1133" s="53">
        <v>7.4711053152546665</v>
      </c>
      <c r="P1133" s="53">
        <v>7.4711053152546691</v>
      </c>
      <c r="Q1133" s="53" t="s">
        <v>71</v>
      </c>
      <c r="R1133" s="53" t="s">
        <v>74</v>
      </c>
      <c r="S1133" s="53" t="s">
        <v>74</v>
      </c>
      <c r="T1133" s="53" t="s">
        <v>74</v>
      </c>
      <c r="U1133" s="53" t="s">
        <v>74</v>
      </c>
      <c r="V1133" s="53" t="s">
        <v>74</v>
      </c>
      <c r="W1133" s="53" t="s">
        <v>74</v>
      </c>
      <c r="X1133" s="53" t="s">
        <v>74</v>
      </c>
      <c r="Y1133" s="53" t="s">
        <v>74</v>
      </c>
      <c r="Z1133" s="53" t="s">
        <v>74</v>
      </c>
      <c r="AA1133" s="53" t="s">
        <v>74</v>
      </c>
      <c r="AB1133" s="53" t="s">
        <v>74</v>
      </c>
      <c r="AC1133" s="53" t="s">
        <v>74</v>
      </c>
      <c r="AD1133" s="53" t="s">
        <v>74</v>
      </c>
      <c r="AE1133" s="53" t="s">
        <v>74</v>
      </c>
    </row>
    <row r="1134" spans="1:31" x14ac:dyDescent="0.2">
      <c r="A1134" s="48">
        <v>126330</v>
      </c>
      <c r="B1134" s="49">
        <v>126330</v>
      </c>
      <c r="C1134" s="50" t="s">
        <v>1204</v>
      </c>
      <c r="D1134" s="51">
        <v>0</v>
      </c>
      <c r="E1134" s="51">
        <v>0</v>
      </c>
      <c r="F1134" s="51">
        <v>0</v>
      </c>
      <c r="G1134" s="52">
        <v>0</v>
      </c>
      <c r="H1134" s="52">
        <v>0</v>
      </c>
      <c r="I1134" s="51">
        <v>0</v>
      </c>
      <c r="J1134" s="51">
        <v>0</v>
      </c>
      <c r="K1134" s="53">
        <v>4.6178505151380183</v>
      </c>
      <c r="L1134" s="53">
        <v>4.3430661689794361</v>
      </c>
      <c r="M1134" s="53">
        <v>43.994938702689595</v>
      </c>
      <c r="N1134" s="53">
        <v>1.660555230694489E-5</v>
      </c>
      <c r="O1134" s="53">
        <v>10.715168057304027</v>
      </c>
      <c r="P1134" s="53">
        <v>10.71516805730403</v>
      </c>
      <c r="Q1134" s="53" t="s">
        <v>71</v>
      </c>
      <c r="R1134" s="53" t="s">
        <v>74</v>
      </c>
      <c r="S1134" s="53" t="s">
        <v>74</v>
      </c>
      <c r="T1134" s="53" t="s">
        <v>74</v>
      </c>
      <c r="U1134" s="53" t="s">
        <v>74</v>
      </c>
      <c r="V1134" s="53" t="s">
        <v>74</v>
      </c>
      <c r="W1134" s="53" t="s">
        <v>74</v>
      </c>
      <c r="X1134" s="53" t="s">
        <v>74</v>
      </c>
      <c r="Y1134" s="53" t="s">
        <v>74</v>
      </c>
      <c r="Z1134" s="53" t="s">
        <v>74</v>
      </c>
      <c r="AA1134" s="53" t="s">
        <v>74</v>
      </c>
      <c r="AB1134" s="53" t="s">
        <v>74</v>
      </c>
      <c r="AC1134" s="53" t="s">
        <v>74</v>
      </c>
      <c r="AD1134" s="53" t="s">
        <v>74</v>
      </c>
      <c r="AE1134" s="53" t="s">
        <v>74</v>
      </c>
    </row>
    <row r="1135" spans="1:31" x14ac:dyDescent="0.2">
      <c r="A1135" s="48">
        <v>126716</v>
      </c>
      <c r="B1135" s="49">
        <v>126716</v>
      </c>
      <c r="C1135" s="50" t="s">
        <v>1205</v>
      </c>
      <c r="D1135" s="51">
        <v>0</v>
      </c>
      <c r="E1135" s="51">
        <v>0</v>
      </c>
      <c r="F1135" s="51">
        <v>0</v>
      </c>
      <c r="G1135" s="52">
        <v>0</v>
      </c>
      <c r="H1135" s="52">
        <v>0</v>
      </c>
      <c r="I1135" s="51">
        <v>0</v>
      </c>
      <c r="J1135" s="51">
        <v>0</v>
      </c>
      <c r="K1135" s="53">
        <v>0.10971490749298549</v>
      </c>
      <c r="L1135" s="53">
        <v>7.6895831889200073E-2</v>
      </c>
      <c r="M1135" s="53">
        <v>263.83525717391046</v>
      </c>
      <c r="N1135" s="53">
        <v>4.7439377878650173E-3</v>
      </c>
      <c r="O1135" s="53">
        <v>1.2600104985765503</v>
      </c>
      <c r="P1135" s="53">
        <v>1.2600104985765503</v>
      </c>
      <c r="Q1135" s="53" t="s">
        <v>71</v>
      </c>
      <c r="R1135" s="53" t="s">
        <v>74</v>
      </c>
      <c r="S1135" s="53" t="s">
        <v>74</v>
      </c>
      <c r="T1135" s="53" t="s">
        <v>74</v>
      </c>
      <c r="U1135" s="53" t="s">
        <v>74</v>
      </c>
      <c r="V1135" s="53" t="s">
        <v>74</v>
      </c>
      <c r="W1135" s="53" t="s">
        <v>74</v>
      </c>
      <c r="X1135" s="53" t="s">
        <v>74</v>
      </c>
      <c r="Y1135" s="53" t="s">
        <v>74</v>
      </c>
      <c r="Z1135" s="53" t="s">
        <v>74</v>
      </c>
      <c r="AA1135" s="53" t="s">
        <v>74</v>
      </c>
      <c r="AB1135" s="53" t="s">
        <v>74</v>
      </c>
      <c r="AC1135" s="53" t="s">
        <v>74</v>
      </c>
      <c r="AD1135" s="53" t="s">
        <v>74</v>
      </c>
      <c r="AE1135" s="53" t="s">
        <v>74</v>
      </c>
    </row>
    <row r="1136" spans="1:31" x14ac:dyDescent="0.2">
      <c r="A1136" s="48">
        <v>126727</v>
      </c>
      <c r="B1136" s="49">
        <v>126727</v>
      </c>
      <c r="C1136" s="50" t="s">
        <v>1206</v>
      </c>
      <c r="D1136" s="51">
        <v>0</v>
      </c>
      <c r="E1136" s="51">
        <v>0</v>
      </c>
      <c r="F1136" s="51">
        <v>0</v>
      </c>
      <c r="G1136" s="52">
        <v>0</v>
      </c>
      <c r="H1136" s="52">
        <v>0</v>
      </c>
      <c r="I1136" s="51">
        <v>0</v>
      </c>
      <c r="J1136" s="51">
        <v>0</v>
      </c>
      <c r="K1136" s="53">
        <v>63.008348977189016</v>
      </c>
      <c r="L1136" s="53">
        <v>35.009914809369</v>
      </c>
      <c r="M1136" s="53">
        <v>13949.647909181873</v>
      </c>
      <c r="N1136" s="53">
        <v>1.8509438067752082</v>
      </c>
      <c r="O1136" s="53">
        <v>46.492184214371264</v>
      </c>
      <c r="P1136" s="53">
        <v>46.492184214371264</v>
      </c>
      <c r="Q1136" s="53" t="s">
        <v>73</v>
      </c>
      <c r="R1136" s="53">
        <v>9.5935533093994877E-6</v>
      </c>
      <c r="S1136" s="53" t="s">
        <v>74</v>
      </c>
      <c r="T1136" s="53">
        <v>3.2903482545898682E-6</v>
      </c>
      <c r="U1136" s="53" t="s">
        <v>74</v>
      </c>
      <c r="V1136" s="53">
        <v>1.3882085293250073E-5</v>
      </c>
      <c r="W1136" s="53" t="s">
        <v>74</v>
      </c>
      <c r="X1136" s="53">
        <v>1.9272717929586881E-7</v>
      </c>
      <c r="Y1136" s="53" t="s">
        <v>74</v>
      </c>
      <c r="Z1136" s="53">
        <v>3.1474759167409537E-7</v>
      </c>
      <c r="AA1136" s="53" t="s">
        <v>74</v>
      </c>
      <c r="AB1136" s="53">
        <v>1.5565222878298449E-6</v>
      </c>
      <c r="AC1136" s="53" t="s">
        <v>74</v>
      </c>
      <c r="AD1136" s="53" t="s">
        <v>71</v>
      </c>
      <c r="AE1136" s="53" t="s">
        <v>74</v>
      </c>
    </row>
    <row r="1137" spans="1:31" x14ac:dyDescent="0.2">
      <c r="A1137" s="48">
        <v>126738</v>
      </c>
      <c r="B1137" s="49">
        <v>126738</v>
      </c>
      <c r="C1137" s="50" t="s">
        <v>1207</v>
      </c>
      <c r="D1137" s="51">
        <v>0</v>
      </c>
      <c r="E1137" s="51">
        <v>0</v>
      </c>
      <c r="F1137" s="51">
        <v>0</v>
      </c>
      <c r="G1137" s="52">
        <v>0</v>
      </c>
      <c r="H1137" s="52">
        <v>0</v>
      </c>
      <c r="I1137" s="51">
        <v>0</v>
      </c>
      <c r="J1137" s="51">
        <v>0</v>
      </c>
      <c r="K1137" s="53">
        <v>9.8283672176652761</v>
      </c>
      <c r="L1137" s="53">
        <v>2.1729918755176953</v>
      </c>
      <c r="M1137" s="53">
        <v>1137.814129250017</v>
      </c>
      <c r="N1137" s="53">
        <v>2.3866510685664095E-3</v>
      </c>
      <c r="O1137" s="53">
        <v>2.240464842085069</v>
      </c>
      <c r="P1137" s="53">
        <v>2.240464842085069</v>
      </c>
      <c r="Q1137" s="53" t="s">
        <v>71</v>
      </c>
      <c r="R1137" s="53">
        <v>1.2426311394327184E-7</v>
      </c>
      <c r="S1137" s="53" t="s">
        <v>74</v>
      </c>
      <c r="T1137" s="53">
        <v>1.4593168545482562E-8</v>
      </c>
      <c r="U1137" s="53" t="s">
        <v>74</v>
      </c>
      <c r="V1137" s="53">
        <v>1.698628621594144E-7</v>
      </c>
      <c r="W1137" s="53" t="s">
        <v>74</v>
      </c>
      <c r="X1137" s="53">
        <v>7.887436847366476E-10</v>
      </c>
      <c r="Y1137" s="53" t="s">
        <v>74</v>
      </c>
      <c r="Z1137" s="53">
        <v>4.6105536564857504E-10</v>
      </c>
      <c r="AA1137" s="53" t="s">
        <v>74</v>
      </c>
      <c r="AB1137" s="53">
        <v>1.0135990297312456E-8</v>
      </c>
      <c r="AC1137" s="53" t="s">
        <v>74</v>
      </c>
      <c r="AD1137" s="53" t="s">
        <v>71</v>
      </c>
      <c r="AE1137" s="53" t="s">
        <v>74</v>
      </c>
    </row>
    <row r="1138" spans="1:31" x14ac:dyDescent="0.2">
      <c r="A1138" s="48">
        <v>126818</v>
      </c>
      <c r="B1138" s="49">
        <v>126818</v>
      </c>
      <c r="C1138" s="50" t="s">
        <v>1208</v>
      </c>
      <c r="D1138" s="51">
        <v>0</v>
      </c>
      <c r="E1138" s="51">
        <v>0</v>
      </c>
      <c r="F1138" s="51">
        <v>0</v>
      </c>
      <c r="G1138" s="52">
        <v>0</v>
      </c>
      <c r="H1138" s="52">
        <v>0</v>
      </c>
      <c r="I1138" s="51">
        <v>0</v>
      </c>
      <c r="J1138" s="51">
        <v>0</v>
      </c>
      <c r="K1138" s="53">
        <v>0.35738808698642471</v>
      </c>
      <c r="L1138" s="53">
        <v>0.32756184513993847</v>
      </c>
      <c r="M1138" s="53">
        <v>3.3255980208372198</v>
      </c>
      <c r="N1138" s="53">
        <v>2.690802522257166E-4</v>
      </c>
      <c r="O1138" s="53">
        <v>0.45198338511955688</v>
      </c>
      <c r="P1138" s="53">
        <v>0.45198338511955705</v>
      </c>
      <c r="Q1138" s="53" t="s">
        <v>73</v>
      </c>
      <c r="R1138" s="53" t="s">
        <v>74</v>
      </c>
      <c r="S1138" s="53" t="s">
        <v>74</v>
      </c>
      <c r="T1138" s="53" t="s">
        <v>74</v>
      </c>
      <c r="U1138" s="53" t="s">
        <v>74</v>
      </c>
      <c r="V1138" s="53" t="s">
        <v>74</v>
      </c>
      <c r="W1138" s="53" t="s">
        <v>74</v>
      </c>
      <c r="X1138" s="53" t="s">
        <v>74</v>
      </c>
      <c r="Y1138" s="53" t="s">
        <v>74</v>
      </c>
      <c r="Z1138" s="53" t="s">
        <v>74</v>
      </c>
      <c r="AA1138" s="53" t="s">
        <v>74</v>
      </c>
      <c r="AB1138" s="53" t="s">
        <v>74</v>
      </c>
      <c r="AC1138" s="53" t="s">
        <v>74</v>
      </c>
      <c r="AD1138" s="53" t="s">
        <v>74</v>
      </c>
      <c r="AE1138" s="53" t="s">
        <v>74</v>
      </c>
    </row>
    <row r="1139" spans="1:31" x14ac:dyDescent="0.2">
      <c r="A1139" s="48">
        <v>126987</v>
      </c>
      <c r="B1139" s="49">
        <v>126987</v>
      </c>
      <c r="C1139" s="50" t="s">
        <v>1209</v>
      </c>
      <c r="D1139" s="51">
        <v>0</v>
      </c>
      <c r="E1139" s="51">
        <v>0</v>
      </c>
      <c r="F1139" s="51">
        <v>0</v>
      </c>
      <c r="G1139" s="52">
        <v>0</v>
      </c>
      <c r="H1139" s="52">
        <v>0</v>
      </c>
      <c r="I1139" s="51">
        <v>0</v>
      </c>
      <c r="J1139" s="51">
        <v>0</v>
      </c>
      <c r="K1139" s="53" t="s">
        <v>74</v>
      </c>
      <c r="L1139" s="53" t="s">
        <v>74</v>
      </c>
      <c r="M1139" s="53" t="s">
        <v>74</v>
      </c>
      <c r="N1139" s="53" t="s">
        <v>74</v>
      </c>
      <c r="O1139" s="53" t="s">
        <v>74</v>
      </c>
      <c r="P1139" s="53" t="s">
        <v>74</v>
      </c>
      <c r="Q1139" s="53" t="s">
        <v>74</v>
      </c>
      <c r="R1139" s="53" t="s">
        <v>74</v>
      </c>
      <c r="S1139" s="53">
        <v>6.8737019589340364E-6</v>
      </c>
      <c r="T1139" s="53" t="s">
        <v>74</v>
      </c>
      <c r="U1139" s="53">
        <v>5.5436131377682238E-7</v>
      </c>
      <c r="V1139" s="53" t="s">
        <v>74</v>
      </c>
      <c r="W1139" s="53">
        <v>2.8359614743454559E-6</v>
      </c>
      <c r="X1139" s="53" t="s">
        <v>74</v>
      </c>
      <c r="Y1139" s="53">
        <v>4.9271817567144982E-8</v>
      </c>
      <c r="Z1139" s="53" t="s">
        <v>74</v>
      </c>
      <c r="AA1139" s="53">
        <v>5.8141165016025966E-7</v>
      </c>
      <c r="AB1139" s="53" t="s">
        <v>74</v>
      </c>
      <c r="AC1139" s="53">
        <v>1.1074903519361063E-6</v>
      </c>
      <c r="AD1139" s="53" t="s">
        <v>74</v>
      </c>
      <c r="AE1139" s="53" t="s">
        <v>71</v>
      </c>
    </row>
    <row r="1140" spans="1:31" x14ac:dyDescent="0.2">
      <c r="A1140" s="48">
        <v>126998</v>
      </c>
      <c r="B1140" s="49">
        <v>126998</v>
      </c>
      <c r="C1140" s="50" t="s">
        <v>1210</v>
      </c>
      <c r="D1140" s="51">
        <v>0</v>
      </c>
      <c r="E1140" s="51">
        <v>0</v>
      </c>
      <c r="F1140" s="51">
        <v>0</v>
      </c>
      <c r="G1140" s="52">
        <v>0</v>
      </c>
      <c r="H1140" s="52">
        <v>0</v>
      </c>
      <c r="I1140" s="51">
        <v>0</v>
      </c>
      <c r="J1140" s="51">
        <v>0</v>
      </c>
      <c r="K1140" s="53">
        <v>2.3736048263726982E-4</v>
      </c>
      <c r="L1140" s="53">
        <v>1.824836298508936E-4</v>
      </c>
      <c r="M1140" s="53">
        <v>11.614002357925395</v>
      </c>
      <c r="N1140" s="53">
        <v>1.7329192285151532E-5</v>
      </c>
      <c r="O1140" s="53">
        <v>0.10296093710232443</v>
      </c>
      <c r="P1140" s="53">
        <v>0.1029609371023244</v>
      </c>
      <c r="Q1140" s="53" t="s">
        <v>71</v>
      </c>
      <c r="R1140" s="53">
        <v>5.8303513200641582E-6</v>
      </c>
      <c r="S1140" s="53" t="s">
        <v>74</v>
      </c>
      <c r="T1140" s="53">
        <v>2.1335080960866555E-7</v>
      </c>
      <c r="U1140" s="53" t="s">
        <v>74</v>
      </c>
      <c r="V1140" s="53">
        <v>2.7660584591925605E-6</v>
      </c>
      <c r="W1140" s="53" t="s">
        <v>74</v>
      </c>
      <c r="X1140" s="53">
        <v>7.3700190334553827E-8</v>
      </c>
      <c r="Y1140" s="53" t="s">
        <v>74</v>
      </c>
      <c r="Z1140" s="53">
        <v>2.1678681030449616E-7</v>
      </c>
      <c r="AA1140" s="53" t="s">
        <v>74</v>
      </c>
      <c r="AB1140" s="53">
        <v>3.9010507382426207E-7</v>
      </c>
      <c r="AC1140" s="53" t="s">
        <v>74</v>
      </c>
      <c r="AD1140" s="53" t="s">
        <v>71</v>
      </c>
      <c r="AE1140" s="53" t="s">
        <v>74</v>
      </c>
    </row>
    <row r="1141" spans="1:31" x14ac:dyDescent="0.2">
      <c r="A1141" s="48">
        <v>127004</v>
      </c>
      <c r="B1141" s="49">
        <v>127004</v>
      </c>
      <c r="C1141" s="50" t="s">
        <v>1211</v>
      </c>
      <c r="D1141" s="51">
        <v>0</v>
      </c>
      <c r="E1141" s="51">
        <v>0</v>
      </c>
      <c r="F1141" s="51">
        <v>0</v>
      </c>
      <c r="G1141" s="52">
        <v>0</v>
      </c>
      <c r="H1141" s="52">
        <v>0</v>
      </c>
      <c r="I1141" s="51">
        <v>0</v>
      </c>
      <c r="J1141" s="51">
        <v>0</v>
      </c>
      <c r="K1141" s="53">
        <v>2.1209786734455047</v>
      </c>
      <c r="L1141" s="53">
        <v>2.0686964566903221</v>
      </c>
      <c r="M1141" s="53">
        <v>44.221641974919571</v>
      </c>
      <c r="N1141" s="53">
        <v>1.6072159255450753E-2</v>
      </c>
      <c r="O1141" s="53">
        <v>10.214979520442874</v>
      </c>
      <c r="P1141" s="53">
        <v>10.214979520442878</v>
      </c>
      <c r="Q1141" s="53" t="s">
        <v>73</v>
      </c>
      <c r="R1141" s="53" t="s">
        <v>74</v>
      </c>
      <c r="S1141" s="53" t="s">
        <v>74</v>
      </c>
      <c r="T1141" s="53" t="s">
        <v>74</v>
      </c>
      <c r="U1141" s="53" t="s">
        <v>74</v>
      </c>
      <c r="V1141" s="53" t="s">
        <v>74</v>
      </c>
      <c r="W1141" s="53" t="s">
        <v>74</v>
      </c>
      <c r="X1141" s="53" t="s">
        <v>74</v>
      </c>
      <c r="Y1141" s="53" t="s">
        <v>74</v>
      </c>
      <c r="Z1141" s="53" t="s">
        <v>74</v>
      </c>
      <c r="AA1141" s="53" t="s">
        <v>74</v>
      </c>
      <c r="AB1141" s="53" t="s">
        <v>74</v>
      </c>
      <c r="AC1141" s="53" t="s">
        <v>74</v>
      </c>
      <c r="AD1141" s="53" t="s">
        <v>74</v>
      </c>
      <c r="AE1141" s="53" t="s">
        <v>74</v>
      </c>
    </row>
    <row r="1142" spans="1:31" x14ac:dyDescent="0.2">
      <c r="A1142" s="48">
        <v>127060</v>
      </c>
      <c r="B1142" s="49">
        <v>127060</v>
      </c>
      <c r="C1142" s="50" t="s">
        <v>1212</v>
      </c>
      <c r="D1142" s="51">
        <v>0</v>
      </c>
      <c r="E1142" s="51">
        <v>0</v>
      </c>
      <c r="F1142" s="51">
        <v>0</v>
      </c>
      <c r="G1142" s="52">
        <v>0</v>
      </c>
      <c r="H1142" s="52">
        <v>0</v>
      </c>
      <c r="I1142" s="51">
        <v>0</v>
      </c>
      <c r="J1142" s="51">
        <v>0</v>
      </c>
      <c r="K1142" s="53">
        <v>2.9107128543102565</v>
      </c>
      <c r="L1142" s="53">
        <v>2.7413305227107587</v>
      </c>
      <c r="M1142" s="53">
        <v>31.241536812301057</v>
      </c>
      <c r="N1142" s="53">
        <v>6.252894460833068E-3</v>
      </c>
      <c r="O1142" s="53">
        <v>2.9309991845393841</v>
      </c>
      <c r="P1142" s="53">
        <v>2.9309991845393841</v>
      </c>
      <c r="Q1142" s="53" t="s">
        <v>73</v>
      </c>
      <c r="R1142" s="53">
        <v>3.4426943870268223E-6</v>
      </c>
      <c r="S1142" s="53" t="s">
        <v>74</v>
      </c>
      <c r="T1142" s="53">
        <v>1.1989324562029153E-6</v>
      </c>
      <c r="U1142" s="53" t="s">
        <v>74</v>
      </c>
      <c r="V1142" s="53">
        <v>3.5135794575875051E-6</v>
      </c>
      <c r="W1142" s="53" t="s">
        <v>74</v>
      </c>
      <c r="X1142" s="53">
        <v>3.4176718809304284E-9</v>
      </c>
      <c r="Y1142" s="53" t="s">
        <v>74</v>
      </c>
      <c r="Z1142" s="53">
        <v>4.3708516009414911E-7</v>
      </c>
      <c r="AA1142" s="53" t="s">
        <v>74</v>
      </c>
      <c r="AB1142" s="53">
        <v>5.9163614578754414E-7</v>
      </c>
      <c r="AC1142" s="53" t="s">
        <v>74</v>
      </c>
      <c r="AD1142" s="53" t="s">
        <v>71</v>
      </c>
      <c r="AE1142" s="53" t="s">
        <v>74</v>
      </c>
    </row>
    <row r="1143" spans="1:31" x14ac:dyDescent="0.2">
      <c r="A1143" s="48">
        <v>127071</v>
      </c>
      <c r="B1143" s="49">
        <v>127071</v>
      </c>
      <c r="C1143" s="50" t="s">
        <v>1213</v>
      </c>
      <c r="D1143" s="51">
        <v>0</v>
      </c>
      <c r="E1143" s="51">
        <v>0</v>
      </c>
      <c r="F1143" s="51">
        <v>0</v>
      </c>
      <c r="G1143" s="52">
        <v>0</v>
      </c>
      <c r="H1143" s="52">
        <v>0</v>
      </c>
      <c r="I1143" s="51">
        <v>0</v>
      </c>
      <c r="J1143" s="51">
        <v>0</v>
      </c>
      <c r="K1143" s="53">
        <v>10.656472026672215</v>
      </c>
      <c r="L1143" s="53">
        <v>10.396693718026892</v>
      </c>
      <c r="M1143" s="53">
        <v>51.136049192880705</v>
      </c>
      <c r="N1143" s="53">
        <v>6.3527896488666499E-7</v>
      </c>
      <c r="O1143" s="53">
        <v>13.755598194387776</v>
      </c>
      <c r="P1143" s="53">
        <v>13.755598194387776</v>
      </c>
      <c r="Q1143" s="53" t="s">
        <v>73</v>
      </c>
      <c r="R1143" s="53" t="s">
        <v>74</v>
      </c>
      <c r="S1143" s="53" t="s">
        <v>74</v>
      </c>
      <c r="T1143" s="53" t="s">
        <v>74</v>
      </c>
      <c r="U1143" s="53" t="s">
        <v>74</v>
      </c>
      <c r="V1143" s="53" t="s">
        <v>74</v>
      </c>
      <c r="W1143" s="53" t="s">
        <v>74</v>
      </c>
      <c r="X1143" s="53" t="s">
        <v>74</v>
      </c>
      <c r="Y1143" s="53" t="s">
        <v>74</v>
      </c>
      <c r="Z1143" s="53" t="s">
        <v>74</v>
      </c>
      <c r="AA1143" s="53" t="s">
        <v>74</v>
      </c>
      <c r="AB1143" s="53" t="s">
        <v>74</v>
      </c>
      <c r="AC1143" s="53" t="s">
        <v>74</v>
      </c>
      <c r="AD1143" s="53" t="s">
        <v>74</v>
      </c>
      <c r="AE1143" s="53" t="s">
        <v>74</v>
      </c>
    </row>
    <row r="1144" spans="1:31" x14ac:dyDescent="0.2">
      <c r="A1144" s="48">
        <v>127093</v>
      </c>
      <c r="B1144" s="49">
        <v>127093</v>
      </c>
      <c r="C1144" s="50" t="s">
        <v>1214</v>
      </c>
      <c r="D1144" s="51">
        <v>0</v>
      </c>
      <c r="E1144" s="51">
        <v>0</v>
      </c>
      <c r="F1144" s="51">
        <v>0</v>
      </c>
      <c r="G1144" s="52">
        <v>0</v>
      </c>
      <c r="H1144" s="52">
        <v>0</v>
      </c>
      <c r="I1144" s="51">
        <v>0</v>
      </c>
      <c r="J1144" s="51">
        <v>0</v>
      </c>
      <c r="K1144" s="53">
        <v>0.41447513778473732</v>
      </c>
      <c r="L1144" s="53">
        <v>0.4048406301237284</v>
      </c>
      <c r="M1144" s="53">
        <v>1.7866164322037719</v>
      </c>
      <c r="N1144" s="53">
        <v>2.7933027246373998E-13</v>
      </c>
      <c r="O1144" s="53">
        <v>0.4599813374304122</v>
      </c>
      <c r="P1144" s="53">
        <v>0.45998133743041208</v>
      </c>
      <c r="Q1144" s="53" t="s">
        <v>73</v>
      </c>
      <c r="R1144" s="53" t="s">
        <v>74</v>
      </c>
      <c r="S1144" s="53" t="s">
        <v>74</v>
      </c>
      <c r="T1144" s="53" t="s">
        <v>74</v>
      </c>
      <c r="U1144" s="53" t="s">
        <v>74</v>
      </c>
      <c r="V1144" s="53" t="s">
        <v>74</v>
      </c>
      <c r="W1144" s="53" t="s">
        <v>74</v>
      </c>
      <c r="X1144" s="53" t="s">
        <v>74</v>
      </c>
      <c r="Y1144" s="53" t="s">
        <v>74</v>
      </c>
      <c r="Z1144" s="53" t="s">
        <v>74</v>
      </c>
      <c r="AA1144" s="53" t="s">
        <v>74</v>
      </c>
      <c r="AB1144" s="53" t="s">
        <v>74</v>
      </c>
      <c r="AC1144" s="53" t="s">
        <v>74</v>
      </c>
      <c r="AD1144" s="53" t="s">
        <v>74</v>
      </c>
      <c r="AE1144" s="53" t="s">
        <v>74</v>
      </c>
    </row>
    <row r="1145" spans="1:31" x14ac:dyDescent="0.2">
      <c r="A1145" s="48">
        <v>127184</v>
      </c>
      <c r="B1145" s="49">
        <v>127184</v>
      </c>
      <c r="C1145" s="57" t="s">
        <v>1215</v>
      </c>
      <c r="D1145" s="51">
        <v>0</v>
      </c>
      <c r="E1145" s="51">
        <v>0</v>
      </c>
      <c r="F1145" s="51">
        <v>0</v>
      </c>
      <c r="G1145" s="52">
        <v>0</v>
      </c>
      <c r="H1145" s="52">
        <v>0</v>
      </c>
      <c r="I1145" s="51">
        <v>0</v>
      </c>
      <c r="J1145" s="51">
        <v>3.0845128205128216E-2</v>
      </c>
      <c r="K1145" s="53">
        <v>0.72514383235230118</v>
      </c>
      <c r="L1145" s="53">
        <v>0.72153374575108098</v>
      </c>
      <c r="M1145" s="53">
        <v>607.05326996566123</v>
      </c>
      <c r="N1145" s="53">
        <v>0.18206769477165161</v>
      </c>
      <c r="O1145" s="53">
        <v>8.7324136788862656</v>
      </c>
      <c r="P1145" s="53">
        <v>8.7324136788862656</v>
      </c>
      <c r="Q1145" s="53" t="s">
        <v>71</v>
      </c>
      <c r="R1145" s="53">
        <v>4.29033235365814E-7</v>
      </c>
      <c r="S1145" s="53">
        <v>1.6228158722595685E-6</v>
      </c>
      <c r="T1145" s="53">
        <v>2.2281803702297315E-7</v>
      </c>
      <c r="U1145" s="53">
        <v>8.4000475902724715E-7</v>
      </c>
      <c r="V1145" s="53">
        <v>5.4853543737043189E-7</v>
      </c>
      <c r="W1145" s="53">
        <v>1.2772834657619848E-6</v>
      </c>
      <c r="X1145" s="53">
        <v>7.7126395275681751E-8</v>
      </c>
      <c r="Y1145" s="53">
        <v>2.4044988456557254E-7</v>
      </c>
      <c r="Z1145" s="53">
        <v>1.9982742499230414E-7</v>
      </c>
      <c r="AA1145" s="53">
        <v>7.427706137379724E-7</v>
      </c>
      <c r="AB1145" s="53">
        <v>2.8690739757675352E-7</v>
      </c>
      <c r="AC1145" s="53">
        <v>8.7169059408615429E-7</v>
      </c>
      <c r="AD1145" s="53" t="s">
        <v>71</v>
      </c>
      <c r="AE1145" s="53" t="s">
        <v>71</v>
      </c>
    </row>
    <row r="1146" spans="1:31" x14ac:dyDescent="0.2">
      <c r="A1146" s="48">
        <v>127195</v>
      </c>
      <c r="B1146" s="49">
        <v>127195</v>
      </c>
      <c r="C1146" s="50" t="s">
        <v>1216</v>
      </c>
      <c r="D1146" s="51">
        <v>0</v>
      </c>
      <c r="E1146" s="51">
        <v>0</v>
      </c>
      <c r="F1146" s="51">
        <v>0</v>
      </c>
      <c r="G1146" s="52">
        <v>0</v>
      </c>
      <c r="H1146" s="52">
        <v>0</v>
      </c>
      <c r="I1146" s="51">
        <v>0</v>
      </c>
      <c r="J1146" s="51">
        <v>0</v>
      </c>
      <c r="K1146" s="53">
        <v>5.5156121672794063</v>
      </c>
      <c r="L1146" s="53">
        <v>5.2934205459357049</v>
      </c>
      <c r="M1146" s="53">
        <v>46.923248030600988</v>
      </c>
      <c r="N1146" s="53">
        <v>1.3672835280099417E-4</v>
      </c>
      <c r="O1146" s="53">
        <v>13.748004267486415</v>
      </c>
      <c r="P1146" s="53">
        <v>13.748004267486415</v>
      </c>
      <c r="Q1146" s="53" t="s">
        <v>73</v>
      </c>
      <c r="R1146" s="53" t="s">
        <v>74</v>
      </c>
      <c r="S1146" s="53" t="s">
        <v>74</v>
      </c>
      <c r="T1146" s="53" t="s">
        <v>74</v>
      </c>
      <c r="U1146" s="53" t="s">
        <v>74</v>
      </c>
      <c r="V1146" s="53" t="s">
        <v>74</v>
      </c>
      <c r="W1146" s="53" t="s">
        <v>74</v>
      </c>
      <c r="X1146" s="53" t="s">
        <v>74</v>
      </c>
      <c r="Y1146" s="53" t="s">
        <v>74</v>
      </c>
      <c r="Z1146" s="53" t="s">
        <v>74</v>
      </c>
      <c r="AA1146" s="53" t="s">
        <v>74</v>
      </c>
      <c r="AB1146" s="53" t="s">
        <v>74</v>
      </c>
      <c r="AC1146" s="53" t="s">
        <v>74</v>
      </c>
      <c r="AD1146" s="53" t="s">
        <v>74</v>
      </c>
      <c r="AE1146" s="53" t="s">
        <v>74</v>
      </c>
    </row>
    <row r="1147" spans="1:31" x14ac:dyDescent="0.2">
      <c r="A1147" s="48">
        <v>127208</v>
      </c>
      <c r="B1147" s="49">
        <v>127208</v>
      </c>
      <c r="C1147" s="50" t="s">
        <v>1217</v>
      </c>
      <c r="D1147" s="51">
        <v>0</v>
      </c>
      <c r="E1147" s="51">
        <v>0</v>
      </c>
      <c r="F1147" s="51">
        <v>0</v>
      </c>
      <c r="G1147" s="52">
        <v>0</v>
      </c>
      <c r="H1147" s="52">
        <v>0</v>
      </c>
      <c r="I1147" s="51">
        <v>0</v>
      </c>
      <c r="J1147" s="51">
        <v>0</v>
      </c>
      <c r="K1147" s="53">
        <v>325.6025336224298</v>
      </c>
      <c r="L1147" s="53">
        <v>325.68307531178482</v>
      </c>
      <c r="M1147" s="53">
        <v>974.44321649353174</v>
      </c>
      <c r="N1147" s="53">
        <v>1.6391299069477087E-8</v>
      </c>
      <c r="O1147" s="53">
        <v>388.01999726728582</v>
      </c>
      <c r="P1147" s="53">
        <v>388.01999726728576</v>
      </c>
      <c r="Q1147" s="53" t="s">
        <v>73</v>
      </c>
      <c r="R1147" s="53" t="s">
        <v>74</v>
      </c>
      <c r="S1147" s="53" t="s">
        <v>74</v>
      </c>
      <c r="T1147" s="53" t="s">
        <v>74</v>
      </c>
      <c r="U1147" s="53" t="s">
        <v>74</v>
      </c>
      <c r="V1147" s="53" t="s">
        <v>74</v>
      </c>
      <c r="W1147" s="53" t="s">
        <v>74</v>
      </c>
      <c r="X1147" s="53" t="s">
        <v>74</v>
      </c>
      <c r="Y1147" s="53" t="s">
        <v>74</v>
      </c>
      <c r="Z1147" s="53" t="s">
        <v>74</v>
      </c>
      <c r="AA1147" s="53" t="s">
        <v>74</v>
      </c>
      <c r="AB1147" s="53" t="s">
        <v>74</v>
      </c>
      <c r="AC1147" s="53" t="s">
        <v>74</v>
      </c>
      <c r="AD1147" s="53" t="s">
        <v>74</v>
      </c>
      <c r="AE1147" s="53" t="s">
        <v>74</v>
      </c>
    </row>
    <row r="1148" spans="1:31" x14ac:dyDescent="0.2">
      <c r="A1148" s="48">
        <v>127275</v>
      </c>
      <c r="B1148" s="49">
        <v>127275</v>
      </c>
      <c r="C1148" s="50" t="s">
        <v>1218</v>
      </c>
      <c r="D1148" s="51">
        <v>0</v>
      </c>
      <c r="E1148" s="51">
        <v>0</v>
      </c>
      <c r="F1148" s="51">
        <v>0</v>
      </c>
      <c r="G1148" s="52">
        <v>0</v>
      </c>
      <c r="H1148" s="52">
        <v>0</v>
      </c>
      <c r="I1148" s="51">
        <v>0</v>
      </c>
      <c r="J1148" s="51">
        <v>0</v>
      </c>
      <c r="K1148" s="53">
        <v>527.38924338020638</v>
      </c>
      <c r="L1148" s="53">
        <v>72.126715861549556</v>
      </c>
      <c r="M1148" s="53">
        <v>48314.397905147482</v>
      </c>
      <c r="N1148" s="53">
        <v>8.9461405344414976E-2</v>
      </c>
      <c r="O1148" s="53">
        <v>50.516758993665199</v>
      </c>
      <c r="P1148" s="53">
        <v>50.516758993665185</v>
      </c>
      <c r="Q1148" s="53" t="s">
        <v>73</v>
      </c>
      <c r="R1148" s="53" t="s">
        <v>74</v>
      </c>
      <c r="S1148" s="53" t="s">
        <v>74</v>
      </c>
      <c r="T1148" s="53" t="s">
        <v>74</v>
      </c>
      <c r="U1148" s="53" t="s">
        <v>74</v>
      </c>
      <c r="V1148" s="53" t="s">
        <v>74</v>
      </c>
      <c r="W1148" s="53" t="s">
        <v>74</v>
      </c>
      <c r="X1148" s="53" t="s">
        <v>74</v>
      </c>
      <c r="Y1148" s="53" t="s">
        <v>74</v>
      </c>
      <c r="Z1148" s="53" t="s">
        <v>74</v>
      </c>
      <c r="AA1148" s="53" t="s">
        <v>74</v>
      </c>
      <c r="AB1148" s="53" t="s">
        <v>74</v>
      </c>
      <c r="AC1148" s="53" t="s">
        <v>74</v>
      </c>
      <c r="AD1148" s="53" t="s">
        <v>74</v>
      </c>
      <c r="AE1148" s="53" t="s">
        <v>74</v>
      </c>
    </row>
    <row r="1149" spans="1:31" x14ac:dyDescent="0.2">
      <c r="A1149" s="48">
        <v>127479</v>
      </c>
      <c r="B1149" s="49">
        <v>127479</v>
      </c>
      <c r="C1149" s="50" t="s">
        <v>1219</v>
      </c>
      <c r="D1149" s="51">
        <v>0</v>
      </c>
      <c r="E1149" s="51">
        <v>0</v>
      </c>
      <c r="F1149" s="51">
        <v>0</v>
      </c>
      <c r="G1149" s="52">
        <v>0</v>
      </c>
      <c r="H1149" s="52">
        <v>0</v>
      </c>
      <c r="I1149" s="51">
        <v>0</v>
      </c>
      <c r="J1149" s="51">
        <v>0</v>
      </c>
      <c r="K1149" s="53" t="s">
        <v>74</v>
      </c>
      <c r="L1149" s="53" t="s">
        <v>74</v>
      </c>
      <c r="M1149" s="53" t="s">
        <v>74</v>
      </c>
      <c r="N1149" s="53" t="s">
        <v>74</v>
      </c>
      <c r="O1149" s="53" t="s">
        <v>74</v>
      </c>
      <c r="P1149" s="53" t="s">
        <v>74</v>
      </c>
      <c r="Q1149" s="53" t="s">
        <v>74</v>
      </c>
      <c r="R1149" s="53">
        <v>1.1771239262171706E-7</v>
      </c>
      <c r="S1149" s="53" t="s">
        <v>74</v>
      </c>
      <c r="T1149" s="53">
        <v>2.4733468491354913E-8</v>
      </c>
      <c r="U1149" s="53" t="s">
        <v>74</v>
      </c>
      <c r="V1149" s="53">
        <v>4.7419516787898487E-5</v>
      </c>
      <c r="W1149" s="53" t="s">
        <v>74</v>
      </c>
      <c r="X1149" s="53">
        <v>6.1661671375205865E-6</v>
      </c>
      <c r="Y1149" s="53" t="s">
        <v>74</v>
      </c>
      <c r="Z1149" s="53">
        <v>1.2325735414007371E-8</v>
      </c>
      <c r="AA1149" s="53" t="s">
        <v>74</v>
      </c>
      <c r="AB1149" s="53">
        <v>2.7037600362415479E-8</v>
      </c>
      <c r="AC1149" s="53" t="s">
        <v>74</v>
      </c>
      <c r="AD1149" s="53" t="s">
        <v>71</v>
      </c>
      <c r="AE1149" s="53" t="s">
        <v>74</v>
      </c>
    </row>
    <row r="1150" spans="1:31" x14ac:dyDescent="0.2">
      <c r="A1150" s="48">
        <v>127526</v>
      </c>
      <c r="B1150" s="49">
        <v>127526</v>
      </c>
      <c r="C1150" s="50" t="s">
        <v>1220</v>
      </c>
      <c r="D1150" s="51">
        <v>0</v>
      </c>
      <c r="E1150" s="51">
        <v>0</v>
      </c>
      <c r="F1150" s="51">
        <v>0</v>
      </c>
      <c r="G1150" s="52">
        <v>0</v>
      </c>
      <c r="H1150" s="52">
        <v>0</v>
      </c>
      <c r="I1150" s="51">
        <v>0</v>
      </c>
      <c r="J1150" s="51">
        <v>0</v>
      </c>
      <c r="K1150" s="53">
        <v>9.387296472832027</v>
      </c>
      <c r="L1150" s="53">
        <v>8.0704431501912133</v>
      </c>
      <c r="M1150" s="53">
        <v>106.06898962046637</v>
      </c>
      <c r="N1150" s="53">
        <v>2.0897421681186024E-13</v>
      </c>
      <c r="O1150" s="53">
        <v>6.9179670965909521</v>
      </c>
      <c r="P1150" s="53">
        <v>6.9179670965909521</v>
      </c>
      <c r="Q1150" s="53" t="s">
        <v>73</v>
      </c>
      <c r="R1150" s="53" t="s">
        <v>74</v>
      </c>
      <c r="S1150" s="53" t="s">
        <v>74</v>
      </c>
      <c r="T1150" s="53" t="s">
        <v>74</v>
      </c>
      <c r="U1150" s="53" t="s">
        <v>74</v>
      </c>
      <c r="V1150" s="53" t="s">
        <v>74</v>
      </c>
      <c r="W1150" s="53" t="s">
        <v>74</v>
      </c>
      <c r="X1150" s="53" t="s">
        <v>74</v>
      </c>
      <c r="Y1150" s="53" t="s">
        <v>74</v>
      </c>
      <c r="Z1150" s="53" t="s">
        <v>74</v>
      </c>
      <c r="AA1150" s="53" t="s">
        <v>74</v>
      </c>
      <c r="AB1150" s="53" t="s">
        <v>74</v>
      </c>
      <c r="AC1150" s="53" t="s">
        <v>74</v>
      </c>
      <c r="AD1150" s="53" t="s">
        <v>74</v>
      </c>
      <c r="AE1150" s="53" t="s">
        <v>74</v>
      </c>
    </row>
    <row r="1151" spans="1:31" x14ac:dyDescent="0.2">
      <c r="A1151" s="48">
        <v>127651</v>
      </c>
      <c r="B1151" s="49">
        <v>127651</v>
      </c>
      <c r="C1151" s="50" t="s">
        <v>1221</v>
      </c>
      <c r="D1151" s="51">
        <v>0</v>
      </c>
      <c r="E1151" s="51">
        <v>0</v>
      </c>
      <c r="F1151" s="51">
        <v>0</v>
      </c>
      <c r="G1151" s="52">
        <v>0</v>
      </c>
      <c r="H1151" s="52">
        <v>0</v>
      </c>
      <c r="I1151" s="51">
        <v>0</v>
      </c>
      <c r="J1151" s="51">
        <v>0</v>
      </c>
      <c r="K1151" s="53">
        <v>355.89090043653357</v>
      </c>
      <c r="L1151" s="53">
        <v>320.39778389000173</v>
      </c>
      <c r="M1151" s="53">
        <v>3152.1064025130804</v>
      </c>
      <c r="N1151" s="53">
        <v>1.829154985801935E-10</v>
      </c>
      <c r="O1151" s="53">
        <v>305.37027232087627</v>
      </c>
      <c r="P1151" s="53">
        <v>305.37027232087627</v>
      </c>
      <c r="Q1151" s="53" t="s">
        <v>73</v>
      </c>
      <c r="R1151" s="53" t="s">
        <v>74</v>
      </c>
      <c r="S1151" s="53" t="s">
        <v>74</v>
      </c>
      <c r="T1151" s="53" t="s">
        <v>74</v>
      </c>
      <c r="U1151" s="53" t="s">
        <v>74</v>
      </c>
      <c r="V1151" s="53" t="s">
        <v>74</v>
      </c>
      <c r="W1151" s="53" t="s">
        <v>74</v>
      </c>
      <c r="X1151" s="53" t="s">
        <v>74</v>
      </c>
      <c r="Y1151" s="53" t="s">
        <v>74</v>
      </c>
      <c r="Z1151" s="53" t="s">
        <v>74</v>
      </c>
      <c r="AA1151" s="53" t="s">
        <v>74</v>
      </c>
      <c r="AB1151" s="53" t="s">
        <v>74</v>
      </c>
      <c r="AC1151" s="53" t="s">
        <v>74</v>
      </c>
      <c r="AD1151" s="53" t="s">
        <v>74</v>
      </c>
      <c r="AE1151" s="53" t="s">
        <v>74</v>
      </c>
    </row>
    <row r="1152" spans="1:31" x14ac:dyDescent="0.2">
      <c r="A1152" s="48">
        <v>127662</v>
      </c>
      <c r="B1152" s="49">
        <v>127662</v>
      </c>
      <c r="C1152" s="50" t="s">
        <v>1222</v>
      </c>
      <c r="D1152" s="51">
        <v>0</v>
      </c>
      <c r="E1152" s="51">
        <v>0</v>
      </c>
      <c r="F1152" s="51">
        <v>0</v>
      </c>
      <c r="G1152" s="52">
        <v>0</v>
      </c>
      <c r="H1152" s="52">
        <v>0</v>
      </c>
      <c r="I1152" s="51">
        <v>0</v>
      </c>
      <c r="J1152" s="51">
        <v>0</v>
      </c>
      <c r="K1152" s="53">
        <v>18.108978301122029</v>
      </c>
      <c r="L1152" s="53">
        <v>15.270961361239683</v>
      </c>
      <c r="M1152" s="53">
        <v>336.14466827363754</v>
      </c>
      <c r="N1152" s="53">
        <v>1.5316989261965114E-2</v>
      </c>
      <c r="O1152" s="53">
        <v>44.659620124621135</v>
      </c>
      <c r="P1152" s="53">
        <v>44.659620124621121</v>
      </c>
      <c r="Q1152" s="53" t="s">
        <v>73</v>
      </c>
      <c r="R1152" s="53" t="s">
        <v>74</v>
      </c>
      <c r="S1152" s="53" t="s">
        <v>74</v>
      </c>
      <c r="T1152" s="53" t="s">
        <v>74</v>
      </c>
      <c r="U1152" s="53" t="s">
        <v>74</v>
      </c>
      <c r="V1152" s="53" t="s">
        <v>74</v>
      </c>
      <c r="W1152" s="53" t="s">
        <v>74</v>
      </c>
      <c r="X1152" s="53" t="s">
        <v>74</v>
      </c>
      <c r="Y1152" s="53" t="s">
        <v>74</v>
      </c>
      <c r="Z1152" s="53" t="s">
        <v>74</v>
      </c>
      <c r="AA1152" s="53" t="s">
        <v>74</v>
      </c>
      <c r="AB1152" s="53" t="s">
        <v>74</v>
      </c>
      <c r="AC1152" s="53" t="s">
        <v>74</v>
      </c>
      <c r="AD1152" s="53" t="s">
        <v>74</v>
      </c>
      <c r="AE1152" s="53" t="s">
        <v>74</v>
      </c>
    </row>
    <row r="1153" spans="1:31" x14ac:dyDescent="0.2">
      <c r="A1153" s="48">
        <v>127684</v>
      </c>
      <c r="B1153" s="49">
        <v>127684</v>
      </c>
      <c r="C1153" s="50" t="s">
        <v>1223</v>
      </c>
      <c r="D1153" s="51">
        <v>0</v>
      </c>
      <c r="E1153" s="51">
        <v>0</v>
      </c>
      <c r="F1153" s="51">
        <v>0</v>
      </c>
      <c r="G1153" s="52">
        <v>0</v>
      </c>
      <c r="H1153" s="52">
        <v>0</v>
      </c>
      <c r="I1153" s="51">
        <v>0</v>
      </c>
      <c r="J1153" s="51">
        <v>0</v>
      </c>
      <c r="K1153" s="53">
        <v>9.0124522749706291</v>
      </c>
      <c r="L1153" s="53">
        <v>8.9058449878774031</v>
      </c>
      <c r="M1153" s="53">
        <v>33.672695610765039</v>
      </c>
      <c r="N1153" s="53">
        <v>2.4766582454087624E-3</v>
      </c>
      <c r="O1153" s="53">
        <v>10.51244346768285</v>
      </c>
      <c r="P1153" s="53">
        <v>10.512443467682848</v>
      </c>
      <c r="Q1153" s="53" t="s">
        <v>73</v>
      </c>
      <c r="R1153" s="53" t="s">
        <v>74</v>
      </c>
      <c r="S1153" s="53" t="s">
        <v>74</v>
      </c>
      <c r="T1153" s="53" t="s">
        <v>74</v>
      </c>
      <c r="U1153" s="53" t="s">
        <v>74</v>
      </c>
      <c r="V1153" s="53" t="s">
        <v>74</v>
      </c>
      <c r="W1153" s="53" t="s">
        <v>74</v>
      </c>
      <c r="X1153" s="53" t="s">
        <v>74</v>
      </c>
      <c r="Y1153" s="53" t="s">
        <v>74</v>
      </c>
      <c r="Z1153" s="53" t="s">
        <v>74</v>
      </c>
      <c r="AA1153" s="53" t="s">
        <v>74</v>
      </c>
      <c r="AB1153" s="53" t="s">
        <v>74</v>
      </c>
      <c r="AC1153" s="53" t="s">
        <v>74</v>
      </c>
      <c r="AD1153" s="53" t="s">
        <v>74</v>
      </c>
      <c r="AE1153" s="53" t="s">
        <v>74</v>
      </c>
    </row>
    <row r="1154" spans="1:31" x14ac:dyDescent="0.2">
      <c r="A1154" s="48">
        <v>127913</v>
      </c>
      <c r="B1154" s="49">
        <v>127913</v>
      </c>
      <c r="C1154" s="50" t="s">
        <v>1224</v>
      </c>
      <c r="D1154" s="51">
        <v>0</v>
      </c>
      <c r="E1154" s="51">
        <v>0</v>
      </c>
      <c r="F1154" s="51">
        <v>0</v>
      </c>
      <c r="G1154" s="52">
        <v>0</v>
      </c>
      <c r="H1154" s="52">
        <v>0</v>
      </c>
      <c r="I1154" s="51">
        <v>0</v>
      </c>
      <c r="J1154" s="51">
        <v>3.5191282051282053</v>
      </c>
      <c r="K1154" s="53">
        <v>3.1969907800369901E-2</v>
      </c>
      <c r="L1154" s="53">
        <v>6.6358802772199747E-3</v>
      </c>
      <c r="M1154" s="53">
        <v>4195.1965339514099</v>
      </c>
      <c r="N1154" s="53">
        <v>1.1992330517365975E-3</v>
      </c>
      <c r="O1154" s="53">
        <v>10.441467931446603</v>
      </c>
      <c r="P1154" s="53">
        <v>10.441467931446603</v>
      </c>
      <c r="Q1154" s="53" t="s">
        <v>73</v>
      </c>
      <c r="R1154" s="53" t="s">
        <v>74</v>
      </c>
      <c r="S1154" s="53" t="s">
        <v>74</v>
      </c>
      <c r="T1154" s="53" t="s">
        <v>74</v>
      </c>
      <c r="U1154" s="53" t="s">
        <v>74</v>
      </c>
      <c r="V1154" s="53" t="s">
        <v>74</v>
      </c>
      <c r="W1154" s="53" t="s">
        <v>74</v>
      </c>
      <c r="X1154" s="53" t="s">
        <v>74</v>
      </c>
      <c r="Y1154" s="53" t="s">
        <v>74</v>
      </c>
      <c r="Z1154" s="53" t="s">
        <v>74</v>
      </c>
      <c r="AA1154" s="53" t="s">
        <v>74</v>
      </c>
      <c r="AB1154" s="53" t="s">
        <v>74</v>
      </c>
      <c r="AC1154" s="53" t="s">
        <v>74</v>
      </c>
      <c r="AD1154" s="53" t="s">
        <v>74</v>
      </c>
      <c r="AE1154" s="53" t="s">
        <v>74</v>
      </c>
    </row>
    <row r="1155" spans="1:31" x14ac:dyDescent="0.2">
      <c r="A1155" s="48">
        <v>128030</v>
      </c>
      <c r="B1155" s="49">
        <v>128030</v>
      </c>
      <c r="C1155" s="50" t="s">
        <v>1225</v>
      </c>
      <c r="D1155" s="51">
        <v>0</v>
      </c>
      <c r="E1155" s="51">
        <v>0</v>
      </c>
      <c r="F1155" s="51">
        <v>0</v>
      </c>
      <c r="G1155" s="52">
        <v>0</v>
      </c>
      <c r="H1155" s="52">
        <v>0</v>
      </c>
      <c r="I1155" s="51">
        <v>0</v>
      </c>
      <c r="J1155" s="51">
        <v>0</v>
      </c>
      <c r="K1155" s="53">
        <v>556.75436135447524</v>
      </c>
      <c r="L1155" s="53">
        <v>311.44714859621155</v>
      </c>
      <c r="M1155" s="53">
        <v>20068.221274069936</v>
      </c>
      <c r="N1155" s="53">
        <v>9.5884088279043852E-11</v>
      </c>
      <c r="O1155" s="53">
        <v>702.75367143684309</v>
      </c>
      <c r="P1155" s="53">
        <v>702.75367143684309</v>
      </c>
      <c r="Q1155" s="53" t="s">
        <v>73</v>
      </c>
      <c r="R1155" s="53" t="s">
        <v>74</v>
      </c>
      <c r="S1155" s="53" t="s">
        <v>74</v>
      </c>
      <c r="T1155" s="53" t="s">
        <v>74</v>
      </c>
      <c r="U1155" s="53" t="s">
        <v>74</v>
      </c>
      <c r="V1155" s="53" t="s">
        <v>74</v>
      </c>
      <c r="W1155" s="53" t="s">
        <v>74</v>
      </c>
      <c r="X1155" s="53" t="s">
        <v>74</v>
      </c>
      <c r="Y1155" s="53" t="s">
        <v>74</v>
      </c>
      <c r="Z1155" s="53" t="s">
        <v>74</v>
      </c>
      <c r="AA1155" s="53" t="s">
        <v>74</v>
      </c>
      <c r="AB1155" s="53" t="s">
        <v>74</v>
      </c>
      <c r="AC1155" s="53" t="s">
        <v>74</v>
      </c>
      <c r="AD1155" s="53" t="s">
        <v>74</v>
      </c>
      <c r="AE1155" s="53" t="s">
        <v>74</v>
      </c>
    </row>
    <row r="1156" spans="1:31" x14ac:dyDescent="0.2">
      <c r="A1156" s="48">
        <v>128041</v>
      </c>
      <c r="B1156" s="49">
        <v>128041</v>
      </c>
      <c r="C1156" s="50" t="s">
        <v>1226</v>
      </c>
      <c r="D1156" s="51">
        <v>0</v>
      </c>
      <c r="E1156" s="51">
        <v>0</v>
      </c>
      <c r="F1156" s="51">
        <v>0</v>
      </c>
      <c r="G1156" s="52">
        <v>0</v>
      </c>
      <c r="H1156" s="52">
        <v>0</v>
      </c>
      <c r="I1156" s="51">
        <v>0</v>
      </c>
      <c r="J1156" s="51">
        <v>0</v>
      </c>
      <c r="K1156" s="53">
        <v>10655.79250793045</v>
      </c>
      <c r="L1156" s="53">
        <v>6757.6238551165188</v>
      </c>
      <c r="M1156" s="53">
        <v>372438.91521560121</v>
      </c>
      <c r="N1156" s="53">
        <v>8.9018810448236396E-9</v>
      </c>
      <c r="O1156" s="53">
        <v>37234.067096824561</v>
      </c>
      <c r="P1156" s="53">
        <v>37234.067096824554</v>
      </c>
      <c r="Q1156" s="53" t="s">
        <v>73</v>
      </c>
      <c r="R1156" s="53" t="s">
        <v>74</v>
      </c>
      <c r="S1156" s="53" t="s">
        <v>74</v>
      </c>
      <c r="T1156" s="53" t="s">
        <v>74</v>
      </c>
      <c r="U1156" s="53" t="s">
        <v>74</v>
      </c>
      <c r="V1156" s="53" t="s">
        <v>74</v>
      </c>
      <c r="W1156" s="53" t="s">
        <v>74</v>
      </c>
      <c r="X1156" s="53" t="s">
        <v>74</v>
      </c>
      <c r="Y1156" s="53" t="s">
        <v>74</v>
      </c>
      <c r="Z1156" s="53" t="s">
        <v>74</v>
      </c>
      <c r="AA1156" s="53" t="s">
        <v>74</v>
      </c>
      <c r="AB1156" s="53" t="s">
        <v>74</v>
      </c>
      <c r="AC1156" s="53" t="s">
        <v>74</v>
      </c>
      <c r="AD1156" s="53" t="s">
        <v>74</v>
      </c>
      <c r="AE1156" s="53" t="s">
        <v>74</v>
      </c>
    </row>
    <row r="1157" spans="1:31" x14ac:dyDescent="0.2">
      <c r="A1157" s="48">
        <v>128370</v>
      </c>
      <c r="B1157" s="49">
        <v>128370</v>
      </c>
      <c r="C1157" s="50" t="s">
        <v>1227</v>
      </c>
      <c r="D1157" s="51">
        <v>0</v>
      </c>
      <c r="E1157" s="51">
        <v>0</v>
      </c>
      <c r="F1157" s="51">
        <v>0</v>
      </c>
      <c r="G1157" s="52">
        <v>0</v>
      </c>
      <c r="H1157" s="52">
        <v>0</v>
      </c>
      <c r="I1157" s="51">
        <v>0</v>
      </c>
      <c r="J1157" s="51">
        <v>1.1772153846153846</v>
      </c>
      <c r="K1157" s="53">
        <v>0.52569367346197848</v>
      </c>
      <c r="L1157" s="53">
        <v>0.28887237529646165</v>
      </c>
      <c r="M1157" s="53">
        <v>1744.3706582310335</v>
      </c>
      <c r="N1157" s="53">
        <v>4.5714743980406217E-2</v>
      </c>
      <c r="O1157" s="53">
        <v>1.9957231449401798</v>
      </c>
      <c r="P1157" s="53">
        <v>1.9957231449401798</v>
      </c>
      <c r="Q1157" s="53" t="s">
        <v>71</v>
      </c>
      <c r="R1157" s="53">
        <v>7.8285184353765291E-8</v>
      </c>
      <c r="S1157" s="53" t="s">
        <v>74</v>
      </c>
      <c r="T1157" s="53">
        <v>7.3706965839609675E-9</v>
      </c>
      <c r="U1157" s="53" t="s">
        <v>74</v>
      </c>
      <c r="V1157" s="53">
        <v>3.6558212354533585E-7</v>
      </c>
      <c r="W1157" s="53" t="s">
        <v>74</v>
      </c>
      <c r="X1157" s="53">
        <v>4.8047183715695561E-8</v>
      </c>
      <c r="Y1157" s="53" t="s">
        <v>74</v>
      </c>
      <c r="Z1157" s="53">
        <v>2.1029374432710696E-9</v>
      </c>
      <c r="AA1157" s="53" t="s">
        <v>74</v>
      </c>
      <c r="AB1157" s="53">
        <v>1.6709643535617629E-8</v>
      </c>
      <c r="AC1157" s="53" t="s">
        <v>74</v>
      </c>
      <c r="AD1157" s="53" t="s">
        <v>71</v>
      </c>
      <c r="AE1157" s="53" t="s">
        <v>74</v>
      </c>
    </row>
    <row r="1158" spans="1:31" x14ac:dyDescent="0.2">
      <c r="A1158" s="48">
        <v>128449</v>
      </c>
      <c r="B1158" s="49">
        <v>128449</v>
      </c>
      <c r="C1158" s="50" t="s">
        <v>1228</v>
      </c>
      <c r="D1158" s="51">
        <v>0</v>
      </c>
      <c r="E1158" s="51">
        <v>0</v>
      </c>
      <c r="F1158" s="51">
        <v>0</v>
      </c>
      <c r="G1158" s="52">
        <v>0</v>
      </c>
      <c r="H1158" s="52">
        <v>0</v>
      </c>
      <c r="I1158" s="51">
        <v>0</v>
      </c>
      <c r="J1158" s="51">
        <v>0</v>
      </c>
      <c r="K1158" s="53">
        <v>0.21593309300041197</v>
      </c>
      <c r="L1158" s="53">
        <v>0.20969028787823463</v>
      </c>
      <c r="M1158" s="53">
        <v>1.0263860923839119</v>
      </c>
      <c r="N1158" s="53">
        <v>1.0377984283350226E-15</v>
      </c>
      <c r="O1158" s="53">
        <v>0.24343375230880102</v>
      </c>
      <c r="P1158" s="53">
        <v>0.24343375230880102</v>
      </c>
      <c r="Q1158" s="53" t="s">
        <v>73</v>
      </c>
      <c r="R1158" s="53">
        <v>3.1637692606589387E-8</v>
      </c>
      <c r="S1158" s="53" t="s">
        <v>74</v>
      </c>
      <c r="T1158" s="53">
        <v>1.985356568145729E-8</v>
      </c>
      <c r="U1158" s="53" t="s">
        <v>74</v>
      </c>
      <c r="V1158" s="53">
        <v>2.1390404774847891E-8</v>
      </c>
      <c r="W1158" s="53" t="s">
        <v>74</v>
      </c>
      <c r="X1158" s="53">
        <v>1.2488835011215487E-11</v>
      </c>
      <c r="Y1158" s="53" t="s">
        <v>74</v>
      </c>
      <c r="Z1158" s="53">
        <v>5.0732823997065246E-9</v>
      </c>
      <c r="AA1158" s="53" t="s">
        <v>74</v>
      </c>
      <c r="AB1158" s="53">
        <v>7.5635558048846849E-9</v>
      </c>
      <c r="AC1158" s="53" t="s">
        <v>74</v>
      </c>
      <c r="AD1158" s="53" t="s">
        <v>73</v>
      </c>
      <c r="AE1158" s="53" t="s">
        <v>74</v>
      </c>
    </row>
    <row r="1159" spans="1:31" x14ac:dyDescent="0.2">
      <c r="A1159" s="48">
        <v>128665</v>
      </c>
      <c r="B1159" s="49">
        <v>128665</v>
      </c>
      <c r="C1159" s="50" t="s">
        <v>1229</v>
      </c>
      <c r="D1159" s="51">
        <v>0</v>
      </c>
      <c r="E1159" s="51">
        <v>0</v>
      </c>
      <c r="F1159" s="51">
        <v>0</v>
      </c>
      <c r="G1159" s="52">
        <v>0</v>
      </c>
      <c r="H1159" s="52">
        <v>0</v>
      </c>
      <c r="I1159" s="51">
        <v>0</v>
      </c>
      <c r="J1159" s="51">
        <v>0</v>
      </c>
      <c r="K1159" s="53" t="s">
        <v>74</v>
      </c>
      <c r="L1159" s="53" t="s">
        <v>74</v>
      </c>
      <c r="M1159" s="53" t="s">
        <v>74</v>
      </c>
      <c r="N1159" s="53" t="s">
        <v>74</v>
      </c>
      <c r="O1159" s="53" t="s">
        <v>74</v>
      </c>
      <c r="P1159" s="53" t="s">
        <v>74</v>
      </c>
      <c r="Q1159" s="53" t="s">
        <v>74</v>
      </c>
      <c r="R1159" s="53">
        <v>1.920156666812637E-8</v>
      </c>
      <c r="S1159" s="53" t="s">
        <v>74</v>
      </c>
      <c r="T1159" s="53">
        <v>1.5429149972416839E-8</v>
      </c>
      <c r="U1159" s="53" t="s">
        <v>74</v>
      </c>
      <c r="V1159" s="53">
        <v>1.0668097115864525E-8</v>
      </c>
      <c r="W1159" s="53" t="s">
        <v>74</v>
      </c>
      <c r="X1159" s="53">
        <v>2.8788375717032937E-10</v>
      </c>
      <c r="Y1159" s="53" t="s">
        <v>74</v>
      </c>
      <c r="Z1159" s="53">
        <v>3.1237869272115734E-12</v>
      </c>
      <c r="AA1159" s="53" t="s">
        <v>74</v>
      </c>
      <c r="AB1159" s="53">
        <v>3.049022508435518E-10</v>
      </c>
      <c r="AC1159" s="53" t="s">
        <v>74</v>
      </c>
      <c r="AD1159" s="53" t="s">
        <v>71</v>
      </c>
      <c r="AE1159" s="53" t="s">
        <v>74</v>
      </c>
    </row>
    <row r="1160" spans="1:31" x14ac:dyDescent="0.2">
      <c r="A1160" s="48">
        <v>129000</v>
      </c>
      <c r="B1160" s="49">
        <v>129000</v>
      </c>
      <c r="C1160" s="50" t="s">
        <v>1230</v>
      </c>
      <c r="D1160" s="51">
        <v>0</v>
      </c>
      <c r="E1160" s="51">
        <v>0</v>
      </c>
      <c r="F1160" s="51">
        <v>0</v>
      </c>
      <c r="G1160" s="52">
        <v>0</v>
      </c>
      <c r="H1160" s="52">
        <v>0</v>
      </c>
      <c r="I1160" s="51">
        <v>0</v>
      </c>
      <c r="J1160" s="51">
        <v>0</v>
      </c>
      <c r="K1160" s="53">
        <v>6520.2891392861293</v>
      </c>
      <c r="L1160" s="53">
        <v>2068.2085875330513</v>
      </c>
      <c r="M1160" s="53">
        <v>885597.45791472727</v>
      </c>
      <c r="N1160" s="53">
        <v>95.689607012521876</v>
      </c>
      <c r="O1160" s="53">
        <v>507.1292709626245</v>
      </c>
      <c r="P1160" s="53">
        <v>507.1292709626245</v>
      </c>
      <c r="Q1160" s="53" t="s">
        <v>73</v>
      </c>
      <c r="R1160" s="53" t="s">
        <v>74</v>
      </c>
      <c r="S1160" s="53">
        <v>2.0955483051931444E-7</v>
      </c>
      <c r="T1160" s="53" t="s">
        <v>74</v>
      </c>
      <c r="U1160" s="53">
        <v>8.8383935465042352E-8</v>
      </c>
      <c r="V1160" s="53" t="s">
        <v>74</v>
      </c>
      <c r="W1160" s="53">
        <v>2.3929645756654034E-6</v>
      </c>
      <c r="X1160" s="53" t="s">
        <v>74</v>
      </c>
      <c r="Y1160" s="53">
        <v>2.0965808518241972E-7</v>
      </c>
      <c r="Z1160" s="53" t="s">
        <v>74</v>
      </c>
      <c r="AA1160" s="53">
        <v>2.7069332871676139E-9</v>
      </c>
      <c r="AB1160" s="53" t="s">
        <v>74</v>
      </c>
      <c r="AC1160" s="53">
        <v>1.2242279741316966E-8</v>
      </c>
      <c r="AD1160" s="53" t="s">
        <v>74</v>
      </c>
      <c r="AE1160" s="53" t="s">
        <v>71</v>
      </c>
    </row>
    <row r="1161" spans="1:31" x14ac:dyDescent="0.2">
      <c r="A1161" s="48">
        <v>129157</v>
      </c>
      <c r="B1161" s="49">
        <v>129157</v>
      </c>
      <c r="C1161" s="50" t="s">
        <v>1231</v>
      </c>
      <c r="D1161" s="51">
        <v>0</v>
      </c>
      <c r="E1161" s="51">
        <v>0</v>
      </c>
      <c r="F1161" s="51">
        <v>0</v>
      </c>
      <c r="G1161" s="52">
        <v>0</v>
      </c>
      <c r="H1161" s="52">
        <v>0</v>
      </c>
      <c r="I1161" s="51">
        <v>0</v>
      </c>
      <c r="J1161" s="51">
        <v>0</v>
      </c>
      <c r="K1161" s="53" t="s">
        <v>74</v>
      </c>
      <c r="L1161" s="53" t="s">
        <v>74</v>
      </c>
      <c r="M1161" s="53" t="s">
        <v>74</v>
      </c>
      <c r="N1161" s="53" t="s">
        <v>74</v>
      </c>
      <c r="O1161" s="53" t="s">
        <v>74</v>
      </c>
      <c r="P1161" s="53" t="s">
        <v>74</v>
      </c>
      <c r="Q1161" s="53" t="s">
        <v>74</v>
      </c>
      <c r="R1161" s="53">
        <v>9.2347055926154023E-5</v>
      </c>
      <c r="S1161" s="53" t="s">
        <v>74</v>
      </c>
      <c r="T1161" s="53">
        <v>6.3660732764619189E-5</v>
      </c>
      <c r="U1161" s="53" t="s">
        <v>74</v>
      </c>
      <c r="V1161" s="53">
        <v>1.2221449151010548E-4</v>
      </c>
      <c r="W1161" s="53" t="s">
        <v>74</v>
      </c>
      <c r="X1161" s="53">
        <v>1.0135275005057428E-6</v>
      </c>
      <c r="Y1161" s="53" t="s">
        <v>74</v>
      </c>
      <c r="Z1161" s="53">
        <v>1.9864602840265311E-7</v>
      </c>
      <c r="AA1161" s="53" t="s">
        <v>74</v>
      </c>
      <c r="AB1161" s="53">
        <v>1.2306446846308142E-6</v>
      </c>
      <c r="AC1161" s="53" t="s">
        <v>74</v>
      </c>
      <c r="AD1161" s="53" t="s">
        <v>71</v>
      </c>
      <c r="AE1161" s="53" t="s">
        <v>74</v>
      </c>
    </row>
    <row r="1162" spans="1:31" x14ac:dyDescent="0.2">
      <c r="A1162" s="48">
        <v>129431</v>
      </c>
      <c r="B1162" s="49">
        <v>129431</v>
      </c>
      <c r="C1162" s="50" t="s">
        <v>1232</v>
      </c>
      <c r="D1162" s="51">
        <v>0</v>
      </c>
      <c r="E1162" s="51">
        <v>0</v>
      </c>
      <c r="F1162" s="51">
        <v>0</v>
      </c>
      <c r="G1162" s="52">
        <v>0</v>
      </c>
      <c r="H1162" s="52">
        <v>0</v>
      </c>
      <c r="I1162" s="51">
        <v>0</v>
      </c>
      <c r="J1162" s="51">
        <v>0</v>
      </c>
      <c r="K1162" s="53" t="s">
        <v>74</v>
      </c>
      <c r="L1162" s="53" t="s">
        <v>74</v>
      </c>
      <c r="M1162" s="53" t="s">
        <v>74</v>
      </c>
      <c r="N1162" s="53" t="s">
        <v>74</v>
      </c>
      <c r="O1162" s="53" t="s">
        <v>74</v>
      </c>
      <c r="P1162" s="53" t="s">
        <v>74</v>
      </c>
      <c r="Q1162" s="53" t="s">
        <v>74</v>
      </c>
      <c r="R1162" s="53">
        <v>6.3002796482215158E-7</v>
      </c>
      <c r="S1162" s="53" t="s">
        <v>74</v>
      </c>
      <c r="T1162" s="53">
        <v>3.5524630958010868E-7</v>
      </c>
      <c r="U1162" s="53" t="s">
        <v>74</v>
      </c>
      <c r="V1162" s="53">
        <v>2.3242773205197994E-6</v>
      </c>
      <c r="W1162" s="53" t="s">
        <v>74</v>
      </c>
      <c r="X1162" s="53">
        <v>3.7021735110115842E-8</v>
      </c>
      <c r="Y1162" s="53" t="s">
        <v>74</v>
      </c>
      <c r="Z1162" s="53">
        <v>7.2450241454474295E-9</v>
      </c>
      <c r="AA1162" s="53" t="s">
        <v>74</v>
      </c>
      <c r="AB1162" s="53">
        <v>2.1258736489418026E-8</v>
      </c>
      <c r="AC1162" s="53" t="s">
        <v>74</v>
      </c>
      <c r="AD1162" s="53" t="s">
        <v>71</v>
      </c>
      <c r="AE1162" s="53" t="s">
        <v>74</v>
      </c>
    </row>
    <row r="1163" spans="1:31" x14ac:dyDescent="0.2">
      <c r="A1163" s="48">
        <v>130154</v>
      </c>
      <c r="B1163" s="49">
        <v>130154</v>
      </c>
      <c r="C1163" s="50" t="s">
        <v>1233</v>
      </c>
      <c r="D1163" s="51">
        <v>0</v>
      </c>
      <c r="E1163" s="51">
        <v>0</v>
      </c>
      <c r="F1163" s="51">
        <v>0</v>
      </c>
      <c r="G1163" s="52">
        <v>0</v>
      </c>
      <c r="H1163" s="52">
        <v>0</v>
      </c>
      <c r="I1163" s="51">
        <v>0</v>
      </c>
      <c r="J1163" s="51">
        <v>0</v>
      </c>
      <c r="K1163" s="53">
        <v>4917.6428966670392</v>
      </c>
      <c r="L1163" s="53">
        <v>3552.2192716501322</v>
      </c>
      <c r="M1163" s="53">
        <v>97641.169026613192</v>
      </c>
      <c r="N1163" s="53">
        <v>8.3703390978584313E-2</v>
      </c>
      <c r="O1163" s="53">
        <v>1635.6541874190041</v>
      </c>
      <c r="P1163" s="53">
        <v>1635.6541874190038</v>
      </c>
      <c r="Q1163" s="53" t="s">
        <v>71</v>
      </c>
      <c r="R1163" s="53" t="s">
        <v>74</v>
      </c>
      <c r="S1163" s="53" t="s">
        <v>74</v>
      </c>
      <c r="T1163" s="53" t="s">
        <v>74</v>
      </c>
      <c r="U1163" s="53" t="s">
        <v>74</v>
      </c>
      <c r="V1163" s="53" t="s">
        <v>74</v>
      </c>
      <c r="W1163" s="53" t="s">
        <v>74</v>
      </c>
      <c r="X1163" s="53" t="s">
        <v>74</v>
      </c>
      <c r="Y1163" s="53" t="s">
        <v>74</v>
      </c>
      <c r="Z1163" s="53" t="s">
        <v>74</v>
      </c>
      <c r="AA1163" s="53" t="s">
        <v>74</v>
      </c>
      <c r="AB1163" s="53" t="s">
        <v>74</v>
      </c>
      <c r="AC1163" s="53" t="s">
        <v>74</v>
      </c>
      <c r="AD1163" s="53" t="s">
        <v>74</v>
      </c>
      <c r="AE1163" s="53" t="s">
        <v>74</v>
      </c>
    </row>
    <row r="1164" spans="1:31" x14ac:dyDescent="0.2">
      <c r="A1164" s="48">
        <v>130223</v>
      </c>
      <c r="B1164" s="49">
        <v>130223</v>
      </c>
      <c r="C1164" s="50" t="s">
        <v>1234</v>
      </c>
      <c r="D1164" s="51">
        <v>0</v>
      </c>
      <c r="E1164" s="51">
        <v>0</v>
      </c>
      <c r="F1164" s="51">
        <v>0</v>
      </c>
      <c r="G1164" s="52">
        <v>0</v>
      </c>
      <c r="H1164" s="52">
        <v>0</v>
      </c>
      <c r="I1164" s="51">
        <v>0</v>
      </c>
      <c r="J1164" s="51">
        <v>0</v>
      </c>
      <c r="K1164" s="53">
        <v>42.290109301439962</v>
      </c>
      <c r="L1164" s="53">
        <v>41.249988120535257</v>
      </c>
      <c r="M1164" s="53">
        <v>190.28418196954493</v>
      </c>
      <c r="N1164" s="53">
        <v>8.5256010887443169E-22</v>
      </c>
      <c r="O1164" s="53">
        <v>48.724688792386758</v>
      </c>
      <c r="P1164" s="53">
        <v>48.724688792386758</v>
      </c>
      <c r="Q1164" s="53" t="s">
        <v>73</v>
      </c>
      <c r="R1164" s="53" t="s">
        <v>74</v>
      </c>
      <c r="S1164" s="53" t="s">
        <v>74</v>
      </c>
      <c r="T1164" s="53" t="s">
        <v>74</v>
      </c>
      <c r="U1164" s="53" t="s">
        <v>74</v>
      </c>
      <c r="V1164" s="53" t="s">
        <v>74</v>
      </c>
      <c r="W1164" s="53" t="s">
        <v>74</v>
      </c>
      <c r="X1164" s="53" t="s">
        <v>74</v>
      </c>
      <c r="Y1164" s="53" t="s">
        <v>74</v>
      </c>
      <c r="Z1164" s="53" t="s">
        <v>74</v>
      </c>
      <c r="AA1164" s="53" t="s">
        <v>74</v>
      </c>
      <c r="AB1164" s="53" t="s">
        <v>74</v>
      </c>
      <c r="AC1164" s="53" t="s">
        <v>74</v>
      </c>
      <c r="AD1164" s="53" t="s">
        <v>74</v>
      </c>
      <c r="AE1164" s="53" t="s">
        <v>74</v>
      </c>
    </row>
    <row r="1165" spans="1:31" x14ac:dyDescent="0.2">
      <c r="A1165" s="48">
        <v>131099</v>
      </c>
      <c r="B1165" s="49">
        <v>131099</v>
      </c>
      <c r="C1165" s="50" t="s">
        <v>1235</v>
      </c>
      <c r="D1165" s="51">
        <v>0</v>
      </c>
      <c r="E1165" s="51">
        <v>0</v>
      </c>
      <c r="F1165" s="51">
        <v>0</v>
      </c>
      <c r="G1165" s="52">
        <v>0</v>
      </c>
      <c r="H1165" s="52">
        <v>0</v>
      </c>
      <c r="I1165" s="51">
        <v>0</v>
      </c>
      <c r="J1165" s="51">
        <v>0</v>
      </c>
      <c r="K1165" s="53">
        <v>5.9960897342198241</v>
      </c>
      <c r="L1165" s="53">
        <v>4.0411803679879164</v>
      </c>
      <c r="M1165" s="53">
        <v>132.97218068076751</v>
      </c>
      <c r="N1165" s="53">
        <v>1.2535968129884878E-3</v>
      </c>
      <c r="O1165" s="53">
        <v>0.34322347198492975</v>
      </c>
      <c r="P1165" s="53">
        <v>0.34322347198492981</v>
      </c>
      <c r="Q1165" s="53" t="s">
        <v>71</v>
      </c>
      <c r="R1165" s="53" t="s">
        <v>74</v>
      </c>
      <c r="S1165" s="53" t="s">
        <v>74</v>
      </c>
      <c r="T1165" s="53" t="s">
        <v>74</v>
      </c>
      <c r="U1165" s="53" t="s">
        <v>74</v>
      </c>
      <c r="V1165" s="53" t="s">
        <v>74</v>
      </c>
      <c r="W1165" s="53" t="s">
        <v>74</v>
      </c>
      <c r="X1165" s="53" t="s">
        <v>74</v>
      </c>
      <c r="Y1165" s="53" t="s">
        <v>74</v>
      </c>
      <c r="Z1165" s="53" t="s">
        <v>74</v>
      </c>
      <c r="AA1165" s="53" t="s">
        <v>74</v>
      </c>
      <c r="AB1165" s="53" t="s">
        <v>74</v>
      </c>
      <c r="AC1165" s="53" t="s">
        <v>74</v>
      </c>
      <c r="AD1165" s="53" t="s">
        <v>74</v>
      </c>
      <c r="AE1165" s="53" t="s">
        <v>74</v>
      </c>
    </row>
    <row r="1166" spans="1:31" x14ac:dyDescent="0.2">
      <c r="A1166" s="48">
        <v>131113</v>
      </c>
      <c r="B1166" s="49">
        <v>131113</v>
      </c>
      <c r="C1166" s="50" t="s">
        <v>1236</v>
      </c>
      <c r="D1166" s="51">
        <v>0</v>
      </c>
      <c r="E1166" s="51">
        <v>0</v>
      </c>
      <c r="F1166" s="51">
        <v>0</v>
      </c>
      <c r="G1166" s="52">
        <v>0</v>
      </c>
      <c r="H1166" s="52">
        <v>0</v>
      </c>
      <c r="I1166" s="51">
        <v>0</v>
      </c>
      <c r="J1166" s="51">
        <v>0</v>
      </c>
      <c r="K1166" s="53">
        <v>20.72763576568623</v>
      </c>
      <c r="L1166" s="53">
        <v>19.169772284387623</v>
      </c>
      <c r="M1166" s="53">
        <v>167.1412846504503</v>
      </c>
      <c r="N1166" s="53">
        <v>5.6688120125777995E-3</v>
      </c>
      <c r="O1166" s="53">
        <v>20.911065839652689</v>
      </c>
      <c r="P1166" s="53">
        <v>20.911065839652686</v>
      </c>
      <c r="Q1166" s="53" t="s">
        <v>71</v>
      </c>
      <c r="R1166" s="53" t="s">
        <v>74</v>
      </c>
      <c r="S1166" s="53" t="s">
        <v>74</v>
      </c>
      <c r="T1166" s="53" t="s">
        <v>74</v>
      </c>
      <c r="U1166" s="53" t="s">
        <v>74</v>
      </c>
      <c r="V1166" s="53" t="s">
        <v>74</v>
      </c>
      <c r="W1166" s="53" t="s">
        <v>74</v>
      </c>
      <c r="X1166" s="53" t="s">
        <v>74</v>
      </c>
      <c r="Y1166" s="53" t="s">
        <v>74</v>
      </c>
      <c r="Z1166" s="53" t="s">
        <v>74</v>
      </c>
      <c r="AA1166" s="53" t="s">
        <v>74</v>
      </c>
      <c r="AB1166" s="53" t="s">
        <v>74</v>
      </c>
      <c r="AC1166" s="53" t="s">
        <v>74</v>
      </c>
      <c r="AD1166" s="53" t="s">
        <v>74</v>
      </c>
      <c r="AE1166" s="53" t="s">
        <v>74</v>
      </c>
    </row>
    <row r="1167" spans="1:31" x14ac:dyDescent="0.2">
      <c r="A1167" s="48">
        <v>131168</v>
      </c>
      <c r="B1167" s="49">
        <v>131168</v>
      </c>
      <c r="C1167" s="50" t="s">
        <v>1237</v>
      </c>
      <c r="D1167" s="51">
        <v>0</v>
      </c>
      <c r="E1167" s="51">
        <v>0</v>
      </c>
      <c r="F1167" s="51">
        <v>0</v>
      </c>
      <c r="G1167" s="52">
        <v>0</v>
      </c>
      <c r="H1167" s="52">
        <v>0</v>
      </c>
      <c r="I1167" s="51">
        <v>0</v>
      </c>
      <c r="J1167" s="51">
        <v>0</v>
      </c>
      <c r="K1167" s="53">
        <v>311.62726539785615</v>
      </c>
      <c r="L1167" s="53">
        <v>213.31650077526766</v>
      </c>
      <c r="M1167" s="53">
        <v>8846.9754896177747</v>
      </c>
      <c r="N1167" s="53">
        <v>0.11812110827906105</v>
      </c>
      <c r="O1167" s="53">
        <v>190.61787150673513</v>
      </c>
      <c r="P1167" s="53">
        <v>190.61787150673513</v>
      </c>
      <c r="Q1167" s="53" t="s">
        <v>73</v>
      </c>
      <c r="R1167" s="53" t="s">
        <v>74</v>
      </c>
      <c r="S1167" s="53" t="s">
        <v>74</v>
      </c>
      <c r="T1167" s="53" t="s">
        <v>74</v>
      </c>
      <c r="U1167" s="53" t="s">
        <v>74</v>
      </c>
      <c r="V1167" s="53" t="s">
        <v>74</v>
      </c>
      <c r="W1167" s="53" t="s">
        <v>74</v>
      </c>
      <c r="X1167" s="53" t="s">
        <v>74</v>
      </c>
      <c r="Y1167" s="53" t="s">
        <v>74</v>
      </c>
      <c r="Z1167" s="53" t="s">
        <v>74</v>
      </c>
      <c r="AA1167" s="53" t="s">
        <v>74</v>
      </c>
      <c r="AB1167" s="53" t="s">
        <v>74</v>
      </c>
      <c r="AC1167" s="53" t="s">
        <v>74</v>
      </c>
      <c r="AD1167" s="53" t="s">
        <v>74</v>
      </c>
      <c r="AE1167" s="53" t="s">
        <v>74</v>
      </c>
    </row>
    <row r="1168" spans="1:31" x14ac:dyDescent="0.2">
      <c r="A1168" s="48">
        <v>131179</v>
      </c>
      <c r="B1168" s="49">
        <v>131179</v>
      </c>
      <c r="C1168" s="50" t="s">
        <v>1238</v>
      </c>
      <c r="D1168" s="51">
        <v>0</v>
      </c>
      <c r="E1168" s="51">
        <v>0</v>
      </c>
      <c r="F1168" s="51">
        <v>0</v>
      </c>
      <c r="G1168" s="52">
        <v>0</v>
      </c>
      <c r="H1168" s="52">
        <v>0</v>
      </c>
      <c r="I1168" s="51">
        <v>0</v>
      </c>
      <c r="J1168" s="51">
        <v>0</v>
      </c>
      <c r="K1168" s="53">
        <v>27.946875701839293</v>
      </c>
      <c r="L1168" s="53">
        <v>12.167944516809184</v>
      </c>
      <c r="M1168" s="53">
        <v>4227.3221756311605</v>
      </c>
      <c r="N1168" s="53">
        <v>3.3816688626393497E-2</v>
      </c>
      <c r="O1168" s="53">
        <v>86.2544265800137</v>
      </c>
      <c r="P1168" s="53">
        <v>86.254426580013728</v>
      </c>
      <c r="Q1168" s="53" t="s">
        <v>71</v>
      </c>
      <c r="R1168" s="53" t="s">
        <v>74</v>
      </c>
      <c r="S1168" s="53" t="s">
        <v>74</v>
      </c>
      <c r="T1168" s="53" t="s">
        <v>74</v>
      </c>
      <c r="U1168" s="53" t="s">
        <v>74</v>
      </c>
      <c r="V1168" s="53" t="s">
        <v>74</v>
      </c>
      <c r="W1168" s="53" t="s">
        <v>74</v>
      </c>
      <c r="X1168" s="53" t="s">
        <v>74</v>
      </c>
      <c r="Y1168" s="53" t="s">
        <v>74</v>
      </c>
      <c r="Z1168" s="53" t="s">
        <v>74</v>
      </c>
      <c r="AA1168" s="53" t="s">
        <v>74</v>
      </c>
      <c r="AB1168" s="53" t="s">
        <v>74</v>
      </c>
      <c r="AC1168" s="53" t="s">
        <v>74</v>
      </c>
      <c r="AD1168" s="53" t="s">
        <v>74</v>
      </c>
      <c r="AE1168" s="53" t="s">
        <v>74</v>
      </c>
    </row>
    <row r="1169" spans="1:31" x14ac:dyDescent="0.2">
      <c r="A1169" s="48">
        <v>131522</v>
      </c>
      <c r="B1169" s="49">
        <v>131522</v>
      </c>
      <c r="C1169" s="50" t="s">
        <v>1239</v>
      </c>
      <c r="D1169" s="51">
        <v>0</v>
      </c>
      <c r="E1169" s="51">
        <v>0</v>
      </c>
      <c r="F1169" s="51">
        <v>0</v>
      </c>
      <c r="G1169" s="52">
        <v>0</v>
      </c>
      <c r="H1169" s="52">
        <v>0</v>
      </c>
      <c r="I1169" s="51">
        <v>0</v>
      </c>
      <c r="J1169" s="51">
        <v>0</v>
      </c>
      <c r="K1169" s="53">
        <v>43293.024669445964</v>
      </c>
      <c r="L1169" s="53">
        <v>43117.117558665581</v>
      </c>
      <c r="M1169" s="53">
        <v>140602.31558606334</v>
      </c>
      <c r="N1169" s="53">
        <v>1.4874851740498774E-8</v>
      </c>
      <c r="O1169" s="53">
        <v>52721.342282032761</v>
      </c>
      <c r="P1169" s="53">
        <v>52721.342282032761</v>
      </c>
      <c r="Q1169" s="53" t="s">
        <v>73</v>
      </c>
      <c r="R1169" s="53" t="s">
        <v>74</v>
      </c>
      <c r="S1169" s="53" t="s">
        <v>74</v>
      </c>
      <c r="T1169" s="53" t="s">
        <v>74</v>
      </c>
      <c r="U1169" s="53" t="s">
        <v>74</v>
      </c>
      <c r="V1169" s="53" t="s">
        <v>74</v>
      </c>
      <c r="W1169" s="53" t="s">
        <v>74</v>
      </c>
      <c r="X1169" s="53" t="s">
        <v>74</v>
      </c>
      <c r="Y1169" s="53" t="s">
        <v>74</v>
      </c>
      <c r="Z1169" s="53" t="s">
        <v>74</v>
      </c>
      <c r="AA1169" s="53" t="s">
        <v>74</v>
      </c>
      <c r="AB1169" s="53" t="s">
        <v>74</v>
      </c>
      <c r="AC1169" s="53" t="s">
        <v>74</v>
      </c>
      <c r="AD1169" s="53" t="s">
        <v>74</v>
      </c>
      <c r="AE1169" s="53" t="s">
        <v>74</v>
      </c>
    </row>
    <row r="1170" spans="1:31" x14ac:dyDescent="0.2">
      <c r="A1170" s="48">
        <v>131793</v>
      </c>
      <c r="B1170" s="49">
        <v>131793</v>
      </c>
      <c r="C1170" s="50" t="s">
        <v>1240</v>
      </c>
      <c r="D1170" s="51">
        <v>0</v>
      </c>
      <c r="E1170" s="51">
        <v>0</v>
      </c>
      <c r="F1170" s="51">
        <v>0</v>
      </c>
      <c r="G1170" s="52">
        <v>0</v>
      </c>
      <c r="H1170" s="52">
        <v>0</v>
      </c>
      <c r="I1170" s="51">
        <v>0</v>
      </c>
      <c r="J1170" s="51">
        <v>0</v>
      </c>
      <c r="K1170" s="53">
        <v>505.55333124903166</v>
      </c>
      <c r="L1170" s="53">
        <v>130.69619306939234</v>
      </c>
      <c r="M1170" s="53">
        <v>32776.683011856541</v>
      </c>
      <c r="N1170" s="53">
        <v>0.17577566251441021</v>
      </c>
      <c r="O1170" s="53">
        <v>14.305202974132095</v>
      </c>
      <c r="P1170" s="53">
        <v>14.305202974132095</v>
      </c>
      <c r="Q1170" s="53" t="s">
        <v>73</v>
      </c>
      <c r="R1170" s="53" t="s">
        <v>74</v>
      </c>
      <c r="S1170" s="53" t="s">
        <v>74</v>
      </c>
      <c r="T1170" s="53" t="s">
        <v>74</v>
      </c>
      <c r="U1170" s="53" t="s">
        <v>74</v>
      </c>
      <c r="V1170" s="53" t="s">
        <v>74</v>
      </c>
      <c r="W1170" s="53" t="s">
        <v>74</v>
      </c>
      <c r="X1170" s="53" t="s">
        <v>74</v>
      </c>
      <c r="Y1170" s="53" t="s">
        <v>74</v>
      </c>
      <c r="Z1170" s="53" t="s">
        <v>74</v>
      </c>
      <c r="AA1170" s="53" t="s">
        <v>74</v>
      </c>
      <c r="AB1170" s="53" t="s">
        <v>74</v>
      </c>
      <c r="AC1170" s="53" t="s">
        <v>74</v>
      </c>
      <c r="AD1170" s="53" t="s">
        <v>74</v>
      </c>
      <c r="AE1170" s="53" t="s">
        <v>74</v>
      </c>
    </row>
    <row r="1171" spans="1:31" x14ac:dyDescent="0.2">
      <c r="A1171" s="48">
        <v>131895</v>
      </c>
      <c r="B1171" s="49">
        <v>131895</v>
      </c>
      <c r="C1171" s="50" t="s">
        <v>1241</v>
      </c>
      <c r="D1171" s="51">
        <v>0</v>
      </c>
      <c r="E1171" s="51">
        <v>0</v>
      </c>
      <c r="F1171" s="51">
        <v>0</v>
      </c>
      <c r="G1171" s="52">
        <v>0</v>
      </c>
      <c r="H1171" s="52">
        <v>0</v>
      </c>
      <c r="I1171" s="51">
        <v>0</v>
      </c>
      <c r="J1171" s="51">
        <v>0</v>
      </c>
      <c r="K1171" s="53">
        <v>3291.5954765672482</v>
      </c>
      <c r="L1171" s="53">
        <v>1831.3478469190632</v>
      </c>
      <c r="M1171" s="53">
        <v>105714.09783399172</v>
      </c>
      <c r="N1171" s="53">
        <v>2.35316270955973E-2</v>
      </c>
      <c r="O1171" s="53">
        <v>136.56424311223594</v>
      </c>
      <c r="P1171" s="53">
        <v>136.56424311223594</v>
      </c>
      <c r="Q1171" s="53" t="s">
        <v>73</v>
      </c>
      <c r="R1171" s="53" t="s">
        <v>74</v>
      </c>
      <c r="S1171" s="53">
        <v>7.0412095088808632E-6</v>
      </c>
      <c r="T1171" s="53" t="s">
        <v>74</v>
      </c>
      <c r="U1171" s="53">
        <v>4.2017644539075457E-6</v>
      </c>
      <c r="V1171" s="53" t="s">
        <v>74</v>
      </c>
      <c r="W1171" s="53">
        <v>2.4956948805145484E-5</v>
      </c>
      <c r="X1171" s="53" t="s">
        <v>74</v>
      </c>
      <c r="Y1171" s="53">
        <v>5.0698975981621131E-7</v>
      </c>
      <c r="Z1171" s="53" t="s">
        <v>74</v>
      </c>
      <c r="AA1171" s="53">
        <v>3.2313295371484739E-8</v>
      </c>
      <c r="AB1171" s="53" t="s">
        <v>74</v>
      </c>
      <c r="AC1171" s="53">
        <v>1.8686865173900007E-7</v>
      </c>
      <c r="AD1171" s="53" t="s">
        <v>74</v>
      </c>
      <c r="AE1171" s="53" t="s">
        <v>73</v>
      </c>
    </row>
    <row r="1172" spans="1:31" x14ac:dyDescent="0.2">
      <c r="A1172" s="48">
        <v>131919</v>
      </c>
      <c r="B1172" s="49">
        <v>131919</v>
      </c>
      <c r="C1172" s="50" t="s">
        <v>1242</v>
      </c>
      <c r="D1172" s="51">
        <v>0</v>
      </c>
      <c r="E1172" s="51">
        <v>0</v>
      </c>
      <c r="F1172" s="51">
        <v>0</v>
      </c>
      <c r="G1172" s="52">
        <v>0</v>
      </c>
      <c r="H1172" s="52">
        <v>0</v>
      </c>
      <c r="I1172" s="51">
        <v>0</v>
      </c>
      <c r="J1172" s="51">
        <v>0</v>
      </c>
      <c r="K1172" s="53">
        <v>608.34031702347943</v>
      </c>
      <c r="L1172" s="53">
        <v>117.72560490282933</v>
      </c>
      <c r="M1172" s="53">
        <v>35705.199683089966</v>
      </c>
      <c r="N1172" s="53">
        <v>3.3194823465836731E-3</v>
      </c>
      <c r="O1172" s="53">
        <v>46.19279188537741</v>
      </c>
      <c r="P1172" s="53">
        <v>46.192791885377389</v>
      </c>
      <c r="Q1172" s="53" t="s">
        <v>73</v>
      </c>
      <c r="R1172" s="53" t="s">
        <v>74</v>
      </c>
      <c r="S1172" s="53" t="s">
        <v>74</v>
      </c>
      <c r="T1172" s="53" t="s">
        <v>74</v>
      </c>
      <c r="U1172" s="53" t="s">
        <v>74</v>
      </c>
      <c r="V1172" s="53" t="s">
        <v>74</v>
      </c>
      <c r="W1172" s="53" t="s">
        <v>74</v>
      </c>
      <c r="X1172" s="53" t="s">
        <v>74</v>
      </c>
      <c r="Y1172" s="53" t="s">
        <v>74</v>
      </c>
      <c r="Z1172" s="53" t="s">
        <v>74</v>
      </c>
      <c r="AA1172" s="53" t="s">
        <v>74</v>
      </c>
      <c r="AB1172" s="53" t="s">
        <v>74</v>
      </c>
      <c r="AC1172" s="53" t="s">
        <v>74</v>
      </c>
      <c r="AD1172" s="53" t="s">
        <v>74</v>
      </c>
      <c r="AE1172" s="53" t="s">
        <v>74</v>
      </c>
    </row>
    <row r="1173" spans="1:31" x14ac:dyDescent="0.2">
      <c r="A1173" s="48">
        <v>132274</v>
      </c>
      <c r="B1173" s="49">
        <v>132274</v>
      </c>
      <c r="C1173" s="50" t="s">
        <v>1243</v>
      </c>
      <c r="D1173" s="51">
        <v>0</v>
      </c>
      <c r="E1173" s="51">
        <v>0</v>
      </c>
      <c r="F1173" s="51">
        <v>0</v>
      </c>
      <c r="G1173" s="52">
        <v>0</v>
      </c>
      <c r="H1173" s="52">
        <v>0</v>
      </c>
      <c r="I1173" s="51">
        <v>0</v>
      </c>
      <c r="J1173" s="51">
        <v>0</v>
      </c>
      <c r="K1173" s="53">
        <v>121.18343692793596</v>
      </c>
      <c r="L1173" s="53">
        <v>75.890708090208093</v>
      </c>
      <c r="M1173" s="53">
        <v>3123.3812263209425</v>
      </c>
      <c r="N1173" s="53">
        <v>5.5550077618933259E-13</v>
      </c>
      <c r="O1173" s="53">
        <v>3.8067816873697251</v>
      </c>
      <c r="P1173" s="53">
        <v>3.8067816873697251</v>
      </c>
      <c r="Q1173" s="53" t="s">
        <v>73</v>
      </c>
      <c r="R1173" s="53">
        <v>9.191408048298995E-8</v>
      </c>
      <c r="S1173" s="53" t="s">
        <v>74</v>
      </c>
      <c r="T1173" s="53">
        <v>5.3551963131551125E-8</v>
      </c>
      <c r="U1173" s="53" t="s">
        <v>74</v>
      </c>
      <c r="V1173" s="53">
        <v>8.9750968972540146E-8</v>
      </c>
      <c r="W1173" s="53" t="s">
        <v>74</v>
      </c>
      <c r="X1173" s="53">
        <v>6.3611872343768834E-10</v>
      </c>
      <c r="Y1173" s="53" t="s">
        <v>74</v>
      </c>
      <c r="Z1173" s="53">
        <v>1.0938861456704955E-10</v>
      </c>
      <c r="AA1173" s="53" t="s">
        <v>74</v>
      </c>
      <c r="AB1173" s="53">
        <v>1.7440786576515837E-10</v>
      </c>
      <c r="AC1173" s="53" t="s">
        <v>74</v>
      </c>
      <c r="AD1173" s="53" t="s">
        <v>73</v>
      </c>
      <c r="AE1173" s="53" t="s">
        <v>74</v>
      </c>
    </row>
    <row r="1174" spans="1:31" x14ac:dyDescent="0.2">
      <c r="A1174" s="48">
        <v>132649</v>
      </c>
      <c r="B1174" s="49">
        <v>132649</v>
      </c>
      <c r="C1174" s="50" t="s">
        <v>1244</v>
      </c>
      <c r="D1174" s="51">
        <v>0</v>
      </c>
      <c r="E1174" s="51">
        <v>0</v>
      </c>
      <c r="F1174" s="51">
        <v>0</v>
      </c>
      <c r="G1174" s="52">
        <v>0</v>
      </c>
      <c r="H1174" s="52">
        <v>0</v>
      </c>
      <c r="I1174" s="51">
        <v>0</v>
      </c>
      <c r="J1174" s="51">
        <v>0</v>
      </c>
      <c r="K1174" s="53">
        <v>14.780320685497962</v>
      </c>
      <c r="L1174" s="53">
        <v>13.363101698707215</v>
      </c>
      <c r="M1174" s="53">
        <v>2147.3404032588828</v>
      </c>
      <c r="N1174" s="53">
        <v>0.87860292092433334</v>
      </c>
      <c r="O1174" s="53">
        <v>3.0984774570606861</v>
      </c>
      <c r="P1174" s="53">
        <v>3.098477457060687</v>
      </c>
      <c r="Q1174" s="53" t="s">
        <v>71</v>
      </c>
      <c r="R1174" s="53" t="s">
        <v>74</v>
      </c>
      <c r="S1174" s="53" t="s">
        <v>74</v>
      </c>
      <c r="T1174" s="53" t="s">
        <v>74</v>
      </c>
      <c r="U1174" s="53" t="s">
        <v>74</v>
      </c>
      <c r="V1174" s="53" t="s">
        <v>74</v>
      </c>
      <c r="W1174" s="53" t="s">
        <v>74</v>
      </c>
      <c r="X1174" s="53" t="s">
        <v>74</v>
      </c>
      <c r="Y1174" s="53" t="s">
        <v>74</v>
      </c>
      <c r="Z1174" s="53" t="s">
        <v>74</v>
      </c>
      <c r="AA1174" s="53" t="s">
        <v>74</v>
      </c>
      <c r="AB1174" s="53" t="s">
        <v>74</v>
      </c>
      <c r="AC1174" s="53" t="s">
        <v>74</v>
      </c>
      <c r="AD1174" s="53" t="s">
        <v>74</v>
      </c>
      <c r="AE1174" s="53" t="s">
        <v>74</v>
      </c>
    </row>
    <row r="1175" spans="1:31" x14ac:dyDescent="0.2">
      <c r="A1175" s="48">
        <v>132650</v>
      </c>
      <c r="B1175" s="49">
        <v>132650</v>
      </c>
      <c r="C1175" s="50" t="s">
        <v>1245</v>
      </c>
      <c r="D1175" s="51">
        <v>0</v>
      </c>
      <c r="E1175" s="51">
        <v>0</v>
      </c>
      <c r="F1175" s="51">
        <v>0</v>
      </c>
      <c r="G1175" s="52">
        <v>0</v>
      </c>
      <c r="H1175" s="52">
        <v>0</v>
      </c>
      <c r="I1175" s="51">
        <v>0</v>
      </c>
      <c r="J1175" s="51">
        <v>0</v>
      </c>
      <c r="K1175" s="53">
        <v>319.89800661275791</v>
      </c>
      <c r="L1175" s="53">
        <v>249.83291737322892</v>
      </c>
      <c r="M1175" s="53">
        <v>26831.170588534475</v>
      </c>
      <c r="N1175" s="53">
        <v>7.8124764001700884</v>
      </c>
      <c r="O1175" s="53">
        <v>28.823530255941705</v>
      </c>
      <c r="P1175" s="53">
        <v>28.823530255941698</v>
      </c>
      <c r="Q1175" s="53" t="s">
        <v>73</v>
      </c>
      <c r="R1175" s="53" t="s">
        <v>74</v>
      </c>
      <c r="S1175" s="53" t="s">
        <v>74</v>
      </c>
      <c r="T1175" s="53" t="s">
        <v>74</v>
      </c>
      <c r="U1175" s="53" t="s">
        <v>74</v>
      </c>
      <c r="V1175" s="53" t="s">
        <v>74</v>
      </c>
      <c r="W1175" s="53" t="s">
        <v>74</v>
      </c>
      <c r="X1175" s="53" t="s">
        <v>74</v>
      </c>
      <c r="Y1175" s="53" t="s">
        <v>74</v>
      </c>
      <c r="Z1175" s="53" t="s">
        <v>74</v>
      </c>
      <c r="AA1175" s="53" t="s">
        <v>74</v>
      </c>
      <c r="AB1175" s="53" t="s">
        <v>74</v>
      </c>
      <c r="AC1175" s="53" t="s">
        <v>74</v>
      </c>
      <c r="AD1175" s="53" t="s">
        <v>74</v>
      </c>
      <c r="AE1175" s="53" t="s">
        <v>74</v>
      </c>
    </row>
    <row r="1176" spans="1:31" x14ac:dyDescent="0.2">
      <c r="A1176" s="48">
        <v>133062</v>
      </c>
      <c r="B1176" s="49">
        <v>133062</v>
      </c>
      <c r="C1176" s="50" t="s">
        <v>1246</v>
      </c>
      <c r="D1176" s="51">
        <v>0</v>
      </c>
      <c r="E1176" s="51">
        <v>0</v>
      </c>
      <c r="F1176" s="51">
        <v>0</v>
      </c>
      <c r="G1176" s="52">
        <v>0</v>
      </c>
      <c r="H1176" s="52">
        <v>0</v>
      </c>
      <c r="I1176" s="51">
        <v>0</v>
      </c>
      <c r="J1176" s="51">
        <v>0</v>
      </c>
      <c r="K1176" s="53">
        <v>2264.7087759671226</v>
      </c>
      <c r="L1176" s="53">
        <v>1399.2975578580638</v>
      </c>
      <c r="M1176" s="53">
        <v>85133.102949995518</v>
      </c>
      <c r="N1176" s="53">
        <v>4.4993861686561512E-2</v>
      </c>
      <c r="O1176" s="53">
        <v>10008.340962064394</v>
      </c>
      <c r="P1176" s="53">
        <v>10008.340962064396</v>
      </c>
      <c r="Q1176" s="53" t="s">
        <v>71</v>
      </c>
      <c r="R1176" s="53">
        <v>2.9299945682049958E-8</v>
      </c>
      <c r="S1176" s="53">
        <v>3.0793807871542479E-7</v>
      </c>
      <c r="T1176" s="53">
        <v>1.250127231721719E-8</v>
      </c>
      <c r="U1176" s="53">
        <v>1.3138651588765852E-7</v>
      </c>
      <c r="V1176" s="53">
        <v>2.0130628076897251E-7</v>
      </c>
      <c r="W1176" s="53">
        <v>2.1156991212895714E-6</v>
      </c>
      <c r="X1176" s="53">
        <v>2.3538046046351786E-9</v>
      </c>
      <c r="Y1176" s="53">
        <v>2.4738136906066951E-8</v>
      </c>
      <c r="Z1176" s="53">
        <v>2.3695099066421723E-8</v>
      </c>
      <c r="AA1176" s="53">
        <v>2.4903197298265627E-7</v>
      </c>
      <c r="AB1176" s="53">
        <v>4.1209827126969178E-8</v>
      </c>
      <c r="AC1176" s="53">
        <v>4.3310916434387836E-7</v>
      </c>
      <c r="AD1176" s="53" t="s">
        <v>73</v>
      </c>
      <c r="AE1176" s="53" t="s">
        <v>71</v>
      </c>
    </row>
    <row r="1177" spans="1:31" x14ac:dyDescent="0.2">
      <c r="A1177" s="48">
        <v>133073</v>
      </c>
      <c r="B1177" s="49">
        <v>133073</v>
      </c>
      <c r="C1177" s="50" t="s">
        <v>1247</v>
      </c>
      <c r="D1177" s="51">
        <v>0</v>
      </c>
      <c r="E1177" s="51">
        <v>0</v>
      </c>
      <c r="F1177" s="51">
        <v>0</v>
      </c>
      <c r="G1177" s="52">
        <v>0</v>
      </c>
      <c r="H1177" s="52">
        <v>0</v>
      </c>
      <c r="I1177" s="51">
        <v>0</v>
      </c>
      <c r="J1177" s="51">
        <v>0</v>
      </c>
      <c r="K1177" s="53">
        <v>123312.50100822502</v>
      </c>
      <c r="L1177" s="53">
        <v>119187.84136356509</v>
      </c>
      <c r="M1177" s="53">
        <v>1126890.2211101267</v>
      </c>
      <c r="N1177" s="53">
        <v>41.983424785834927</v>
      </c>
      <c r="O1177" s="53">
        <v>381053.75649046712</v>
      </c>
      <c r="P1177" s="53">
        <v>381053.756490467</v>
      </c>
      <c r="Q1177" s="53" t="s">
        <v>71</v>
      </c>
      <c r="R1177" s="53">
        <v>1.000413403450092E-7</v>
      </c>
      <c r="S1177" s="53">
        <v>3.4689458899203045E-7</v>
      </c>
      <c r="T1177" s="53">
        <v>7.441297850768838E-8</v>
      </c>
      <c r="U1177" s="53">
        <v>2.5802792631601442E-7</v>
      </c>
      <c r="V1177" s="53">
        <v>2.4107225821828247E-7</v>
      </c>
      <c r="W1177" s="53">
        <v>8.359210466754171E-7</v>
      </c>
      <c r="X1177" s="53">
        <v>2.4178071124997296E-9</v>
      </c>
      <c r="Y1177" s="53">
        <v>8.3837761635352124E-9</v>
      </c>
      <c r="Z1177" s="53">
        <v>8.5329123801306633E-8</v>
      </c>
      <c r="AA1177" s="53">
        <v>2.9587979557274126E-7</v>
      </c>
      <c r="AB1177" s="53">
        <v>1.5342122799753298E-7</v>
      </c>
      <c r="AC1177" s="53">
        <v>5.3199001178228281E-7</v>
      </c>
      <c r="AD1177" s="53" t="s">
        <v>71</v>
      </c>
      <c r="AE1177" s="53" t="s">
        <v>71</v>
      </c>
    </row>
    <row r="1178" spans="1:31" x14ac:dyDescent="0.2">
      <c r="A1178" s="48">
        <v>133119</v>
      </c>
      <c r="B1178" s="49">
        <v>133119</v>
      </c>
      <c r="C1178" s="50" t="s">
        <v>1248</v>
      </c>
      <c r="D1178" s="51">
        <v>0</v>
      </c>
      <c r="E1178" s="51">
        <v>0</v>
      </c>
      <c r="F1178" s="51">
        <v>0</v>
      </c>
      <c r="G1178" s="52">
        <v>0</v>
      </c>
      <c r="H1178" s="52">
        <v>0</v>
      </c>
      <c r="I1178" s="51">
        <v>0</v>
      </c>
      <c r="J1178" s="51">
        <v>0</v>
      </c>
      <c r="K1178" s="53">
        <v>67.677196076737658</v>
      </c>
      <c r="L1178" s="53">
        <v>12.706506204006926</v>
      </c>
      <c r="M1178" s="53">
        <v>3878.5817174694348</v>
      </c>
      <c r="N1178" s="53">
        <v>1.5981867265367082E-4</v>
      </c>
      <c r="O1178" s="53">
        <v>34.735324786600302</v>
      </c>
      <c r="P1178" s="53">
        <v>34.735324786600302</v>
      </c>
      <c r="Q1178" s="53" t="s">
        <v>73</v>
      </c>
      <c r="R1178" s="53" t="s">
        <v>74</v>
      </c>
      <c r="S1178" s="53" t="s">
        <v>74</v>
      </c>
      <c r="T1178" s="53" t="s">
        <v>74</v>
      </c>
      <c r="U1178" s="53" t="s">
        <v>74</v>
      </c>
      <c r="V1178" s="53" t="s">
        <v>74</v>
      </c>
      <c r="W1178" s="53" t="s">
        <v>74</v>
      </c>
      <c r="X1178" s="53" t="s">
        <v>74</v>
      </c>
      <c r="Y1178" s="53" t="s">
        <v>74</v>
      </c>
      <c r="Z1178" s="53" t="s">
        <v>74</v>
      </c>
      <c r="AA1178" s="53" t="s">
        <v>74</v>
      </c>
      <c r="AB1178" s="53" t="s">
        <v>74</v>
      </c>
      <c r="AC1178" s="53" t="s">
        <v>74</v>
      </c>
      <c r="AD1178" s="53" t="s">
        <v>74</v>
      </c>
      <c r="AE1178" s="53" t="s">
        <v>74</v>
      </c>
    </row>
    <row r="1179" spans="1:31" x14ac:dyDescent="0.2">
      <c r="A1179" s="48">
        <v>133324</v>
      </c>
      <c r="B1179" s="49">
        <v>133324</v>
      </c>
      <c r="C1179" s="50" t="s">
        <v>1249</v>
      </c>
      <c r="D1179" s="51">
        <v>0</v>
      </c>
      <c r="E1179" s="51">
        <v>0</v>
      </c>
      <c r="F1179" s="51">
        <v>0</v>
      </c>
      <c r="G1179" s="52">
        <v>0</v>
      </c>
      <c r="H1179" s="52">
        <v>0</v>
      </c>
      <c r="I1179" s="51">
        <v>0</v>
      </c>
      <c r="J1179" s="51">
        <v>0</v>
      </c>
      <c r="K1179" s="53">
        <v>3.2299089997738841</v>
      </c>
      <c r="L1179" s="53">
        <v>0.67863268496488782</v>
      </c>
      <c r="M1179" s="53">
        <v>179.63327546652948</v>
      </c>
      <c r="N1179" s="53">
        <v>1.9474138498719064E-6</v>
      </c>
      <c r="O1179" s="53">
        <v>2.3720737242515937</v>
      </c>
      <c r="P1179" s="53">
        <v>2.3720737242515937</v>
      </c>
      <c r="Q1179" s="53" t="s">
        <v>73</v>
      </c>
      <c r="R1179" s="53" t="s">
        <v>74</v>
      </c>
      <c r="S1179" s="53" t="s">
        <v>74</v>
      </c>
      <c r="T1179" s="53" t="s">
        <v>74</v>
      </c>
      <c r="U1179" s="53" t="s">
        <v>74</v>
      </c>
      <c r="V1179" s="53" t="s">
        <v>74</v>
      </c>
      <c r="W1179" s="53" t="s">
        <v>74</v>
      </c>
      <c r="X1179" s="53" t="s">
        <v>74</v>
      </c>
      <c r="Y1179" s="53" t="s">
        <v>74</v>
      </c>
      <c r="Z1179" s="53" t="s">
        <v>74</v>
      </c>
      <c r="AA1179" s="53" t="s">
        <v>74</v>
      </c>
      <c r="AB1179" s="53" t="s">
        <v>74</v>
      </c>
      <c r="AC1179" s="53" t="s">
        <v>74</v>
      </c>
      <c r="AD1179" s="53" t="s">
        <v>74</v>
      </c>
      <c r="AE1179" s="53" t="s">
        <v>74</v>
      </c>
    </row>
    <row r="1180" spans="1:31" x14ac:dyDescent="0.2">
      <c r="A1180" s="48">
        <v>133904</v>
      </c>
      <c r="B1180" s="49">
        <v>133904</v>
      </c>
      <c r="C1180" s="50" t="s">
        <v>1250</v>
      </c>
      <c r="D1180" s="51">
        <v>0</v>
      </c>
      <c r="E1180" s="51">
        <v>0</v>
      </c>
      <c r="F1180" s="51">
        <v>0</v>
      </c>
      <c r="G1180" s="52">
        <v>0</v>
      </c>
      <c r="H1180" s="52">
        <v>0</v>
      </c>
      <c r="I1180" s="51">
        <v>0</v>
      </c>
      <c r="J1180" s="51">
        <v>0</v>
      </c>
      <c r="K1180" s="53">
        <v>52.038721702819771</v>
      </c>
      <c r="L1180" s="53">
        <v>50.081858391767355</v>
      </c>
      <c r="M1180" s="53">
        <v>342.28347029828586</v>
      </c>
      <c r="N1180" s="53">
        <v>6.6996916144149909E-6</v>
      </c>
      <c r="O1180" s="53">
        <v>87.80154432065585</v>
      </c>
      <c r="P1180" s="53">
        <v>87.80154432065585</v>
      </c>
      <c r="Q1180" s="53" t="s">
        <v>73</v>
      </c>
      <c r="R1180" s="53">
        <v>2.8148529801205938E-8</v>
      </c>
      <c r="S1180" s="53">
        <v>4.3466060081636703E-6</v>
      </c>
      <c r="T1180" s="53">
        <v>2.0170427447702856E-8</v>
      </c>
      <c r="U1180" s="53">
        <v>3.1146529410448486E-6</v>
      </c>
      <c r="V1180" s="53">
        <v>3.2548856124387771E-8</v>
      </c>
      <c r="W1180" s="53">
        <v>5.0260903353843228E-6</v>
      </c>
      <c r="X1180" s="53">
        <v>2.0993946975716385E-11</v>
      </c>
      <c r="Y1180" s="53">
        <v>3.2418181945619382E-9</v>
      </c>
      <c r="Z1180" s="53">
        <v>8.3499389799514207E-9</v>
      </c>
      <c r="AA1180" s="53">
        <v>1.2893708905714137E-6</v>
      </c>
      <c r="AB1180" s="53">
        <v>1.654356584038744E-8</v>
      </c>
      <c r="AC1180" s="53">
        <v>2.5546045632265527E-6</v>
      </c>
      <c r="AD1180" s="53" t="s">
        <v>73</v>
      </c>
      <c r="AE1180" s="53" t="s">
        <v>73</v>
      </c>
    </row>
    <row r="1181" spans="1:31" x14ac:dyDescent="0.2">
      <c r="A1181" s="48">
        <v>134203</v>
      </c>
      <c r="B1181" s="49">
        <v>134203</v>
      </c>
      <c r="C1181" s="50" t="s">
        <v>1251</v>
      </c>
      <c r="D1181" s="51">
        <v>0</v>
      </c>
      <c r="E1181" s="51">
        <v>0</v>
      </c>
      <c r="F1181" s="51">
        <v>0</v>
      </c>
      <c r="G1181" s="52">
        <v>0</v>
      </c>
      <c r="H1181" s="52">
        <v>0</v>
      </c>
      <c r="I1181" s="51">
        <v>0</v>
      </c>
      <c r="J1181" s="51">
        <v>0</v>
      </c>
      <c r="K1181" s="53">
        <v>8.7374229754386477</v>
      </c>
      <c r="L1181" s="53">
        <v>6.2869995819054898</v>
      </c>
      <c r="M1181" s="53">
        <v>861.53182582623265</v>
      </c>
      <c r="N1181" s="53">
        <v>1.879819730717629E-2</v>
      </c>
      <c r="O1181" s="53">
        <v>102.77074348610535</v>
      </c>
      <c r="P1181" s="53">
        <v>102.77074348610537</v>
      </c>
      <c r="Q1181" s="53" t="s">
        <v>73</v>
      </c>
      <c r="R1181" s="53" t="s">
        <v>74</v>
      </c>
      <c r="S1181" s="53" t="s">
        <v>74</v>
      </c>
      <c r="T1181" s="53" t="s">
        <v>74</v>
      </c>
      <c r="U1181" s="53" t="s">
        <v>74</v>
      </c>
      <c r="V1181" s="53" t="s">
        <v>74</v>
      </c>
      <c r="W1181" s="53" t="s">
        <v>74</v>
      </c>
      <c r="X1181" s="53" t="s">
        <v>74</v>
      </c>
      <c r="Y1181" s="53" t="s">
        <v>74</v>
      </c>
      <c r="Z1181" s="53" t="s">
        <v>74</v>
      </c>
      <c r="AA1181" s="53" t="s">
        <v>74</v>
      </c>
      <c r="AB1181" s="53" t="s">
        <v>74</v>
      </c>
      <c r="AC1181" s="53" t="s">
        <v>74</v>
      </c>
      <c r="AD1181" s="53" t="s">
        <v>74</v>
      </c>
      <c r="AE1181" s="53" t="s">
        <v>74</v>
      </c>
    </row>
    <row r="1182" spans="1:31" x14ac:dyDescent="0.2">
      <c r="A1182" s="48">
        <v>134292</v>
      </c>
      <c r="B1182" s="49">
        <v>134292</v>
      </c>
      <c r="C1182" s="50" t="s">
        <v>1252</v>
      </c>
      <c r="D1182" s="51">
        <v>0</v>
      </c>
      <c r="E1182" s="51">
        <v>0</v>
      </c>
      <c r="F1182" s="51">
        <v>0</v>
      </c>
      <c r="G1182" s="52">
        <v>0</v>
      </c>
      <c r="H1182" s="52">
        <v>0</v>
      </c>
      <c r="I1182" s="51">
        <v>0</v>
      </c>
      <c r="J1182" s="51">
        <v>0</v>
      </c>
      <c r="K1182" s="53" t="s">
        <v>74</v>
      </c>
      <c r="L1182" s="53" t="s">
        <v>74</v>
      </c>
      <c r="M1182" s="53" t="s">
        <v>74</v>
      </c>
      <c r="N1182" s="53" t="s">
        <v>74</v>
      </c>
      <c r="O1182" s="53" t="s">
        <v>74</v>
      </c>
      <c r="P1182" s="53" t="s">
        <v>74</v>
      </c>
      <c r="Q1182" s="53" t="s">
        <v>74</v>
      </c>
      <c r="R1182" s="53">
        <v>1.6479183947207479E-6</v>
      </c>
      <c r="S1182" s="53" t="s">
        <v>74</v>
      </c>
      <c r="T1182" s="53">
        <v>7.9937308577936021E-7</v>
      </c>
      <c r="U1182" s="53" t="s">
        <v>74</v>
      </c>
      <c r="V1182" s="53">
        <v>1.5384864162968889E-6</v>
      </c>
      <c r="W1182" s="53" t="s">
        <v>74</v>
      </c>
      <c r="X1182" s="53">
        <v>8.9979573236462745E-10</v>
      </c>
      <c r="Y1182" s="53" t="s">
        <v>74</v>
      </c>
      <c r="Z1182" s="53">
        <v>1.1044703445626021E-7</v>
      </c>
      <c r="AA1182" s="53" t="s">
        <v>74</v>
      </c>
      <c r="AB1182" s="53">
        <v>1.6265928795226108E-7</v>
      </c>
      <c r="AC1182" s="53" t="s">
        <v>74</v>
      </c>
      <c r="AD1182" s="53" t="s">
        <v>73</v>
      </c>
      <c r="AE1182" s="53" t="s">
        <v>74</v>
      </c>
    </row>
    <row r="1183" spans="1:31" x14ac:dyDescent="0.2">
      <c r="A1183" s="48">
        <v>134327</v>
      </c>
      <c r="B1183" s="49">
        <v>134327</v>
      </c>
      <c r="C1183" s="50" t="s">
        <v>1253</v>
      </c>
      <c r="D1183" s="51">
        <v>0</v>
      </c>
      <c r="E1183" s="51">
        <v>0</v>
      </c>
      <c r="F1183" s="51">
        <v>0</v>
      </c>
      <c r="G1183" s="52">
        <v>0</v>
      </c>
      <c r="H1183" s="52">
        <v>0</v>
      </c>
      <c r="I1183" s="51">
        <v>0</v>
      </c>
      <c r="J1183" s="51">
        <v>0</v>
      </c>
      <c r="K1183" s="53">
        <v>17.248330627624082</v>
      </c>
      <c r="L1183" s="53">
        <v>2.4279238937697247</v>
      </c>
      <c r="M1183" s="53">
        <v>1225.7932427190476</v>
      </c>
      <c r="N1183" s="53">
        <v>1.0484950442195985E-3</v>
      </c>
      <c r="O1183" s="53">
        <v>7.5437460386038042</v>
      </c>
      <c r="P1183" s="53">
        <v>7.5437460386038069</v>
      </c>
      <c r="Q1183" s="53" t="s">
        <v>73</v>
      </c>
      <c r="R1183" s="53">
        <v>4.9015770344418987E-7</v>
      </c>
      <c r="S1183" s="53" t="s">
        <v>74</v>
      </c>
      <c r="T1183" s="53">
        <v>6.4980623064189189E-8</v>
      </c>
      <c r="U1183" s="53" t="s">
        <v>74</v>
      </c>
      <c r="V1183" s="53">
        <v>2.807931376018745E-6</v>
      </c>
      <c r="W1183" s="53" t="s">
        <v>74</v>
      </c>
      <c r="X1183" s="53">
        <v>1.2884785986099249E-8</v>
      </c>
      <c r="Y1183" s="53" t="s">
        <v>74</v>
      </c>
      <c r="Z1183" s="53">
        <v>1.7434211101582882E-8</v>
      </c>
      <c r="AA1183" s="53" t="s">
        <v>74</v>
      </c>
      <c r="AB1183" s="53">
        <v>3.2163017842226072E-8</v>
      </c>
      <c r="AC1183" s="53" t="s">
        <v>74</v>
      </c>
      <c r="AD1183" s="53" t="s">
        <v>71</v>
      </c>
      <c r="AE1183" s="53" t="s">
        <v>74</v>
      </c>
    </row>
    <row r="1184" spans="1:31" x14ac:dyDescent="0.2">
      <c r="A1184" s="48">
        <v>134623</v>
      </c>
      <c r="B1184" s="49">
        <v>134623</v>
      </c>
      <c r="C1184" s="50" t="s">
        <v>1254</v>
      </c>
      <c r="D1184" s="51">
        <v>0</v>
      </c>
      <c r="E1184" s="51">
        <v>0</v>
      </c>
      <c r="F1184" s="51">
        <v>0</v>
      </c>
      <c r="G1184" s="52">
        <v>0</v>
      </c>
      <c r="H1184" s="52">
        <v>0</v>
      </c>
      <c r="I1184" s="51">
        <v>0</v>
      </c>
      <c r="J1184" s="51">
        <v>0</v>
      </c>
      <c r="K1184" s="53">
        <v>4.3983177350857838</v>
      </c>
      <c r="L1184" s="53">
        <v>3.0779467883680893</v>
      </c>
      <c r="M1184" s="53">
        <v>224.42891995490254</v>
      </c>
      <c r="N1184" s="53">
        <v>8.1413498310759277E-3</v>
      </c>
      <c r="O1184" s="53">
        <v>24.867335016815311</v>
      </c>
      <c r="P1184" s="53">
        <v>24.867335016815307</v>
      </c>
      <c r="Q1184" s="53" t="s">
        <v>73</v>
      </c>
      <c r="R1184" s="53" t="s">
        <v>74</v>
      </c>
      <c r="S1184" s="53" t="s">
        <v>74</v>
      </c>
      <c r="T1184" s="53" t="s">
        <v>74</v>
      </c>
      <c r="U1184" s="53" t="s">
        <v>74</v>
      </c>
      <c r="V1184" s="53" t="s">
        <v>74</v>
      </c>
      <c r="W1184" s="53" t="s">
        <v>74</v>
      </c>
      <c r="X1184" s="53" t="s">
        <v>74</v>
      </c>
      <c r="Y1184" s="53" t="s">
        <v>74</v>
      </c>
      <c r="Z1184" s="53" t="s">
        <v>74</v>
      </c>
      <c r="AA1184" s="53" t="s">
        <v>74</v>
      </c>
      <c r="AB1184" s="53" t="s">
        <v>74</v>
      </c>
      <c r="AC1184" s="53" t="s">
        <v>74</v>
      </c>
      <c r="AD1184" s="53" t="s">
        <v>74</v>
      </c>
      <c r="AE1184" s="53" t="s">
        <v>74</v>
      </c>
    </row>
    <row r="1185" spans="1:31" x14ac:dyDescent="0.2">
      <c r="A1185" s="48">
        <v>135013</v>
      </c>
      <c r="B1185" s="49">
        <v>135013</v>
      </c>
      <c r="C1185" s="50" t="s">
        <v>1255</v>
      </c>
      <c r="D1185" s="51">
        <v>0</v>
      </c>
      <c r="E1185" s="51">
        <v>0</v>
      </c>
      <c r="F1185" s="51">
        <v>0</v>
      </c>
      <c r="G1185" s="52">
        <v>0</v>
      </c>
      <c r="H1185" s="52">
        <v>0</v>
      </c>
      <c r="I1185" s="51">
        <v>0</v>
      </c>
      <c r="J1185" s="51">
        <v>5.4943846153846145</v>
      </c>
      <c r="K1185" s="53">
        <v>6.0231017008606183E-2</v>
      </c>
      <c r="L1185" s="53">
        <v>5.1048173019327632E-2</v>
      </c>
      <c r="M1185" s="53">
        <v>133.48598992034124</v>
      </c>
      <c r="N1185" s="53">
        <v>4.3309931256171278E-3</v>
      </c>
      <c r="O1185" s="53">
        <v>0.47176244811411644</v>
      </c>
      <c r="P1185" s="53">
        <v>0.47176244811411644</v>
      </c>
      <c r="Q1185" s="53" t="s">
        <v>73</v>
      </c>
      <c r="R1185" s="53" t="s">
        <v>74</v>
      </c>
      <c r="S1185" s="53" t="s">
        <v>74</v>
      </c>
      <c r="T1185" s="53" t="s">
        <v>74</v>
      </c>
      <c r="U1185" s="53" t="s">
        <v>74</v>
      </c>
      <c r="V1185" s="53" t="s">
        <v>74</v>
      </c>
      <c r="W1185" s="53" t="s">
        <v>74</v>
      </c>
      <c r="X1185" s="53" t="s">
        <v>74</v>
      </c>
      <c r="Y1185" s="53" t="s">
        <v>74</v>
      </c>
      <c r="Z1185" s="53" t="s">
        <v>74</v>
      </c>
      <c r="AA1185" s="53" t="s">
        <v>74</v>
      </c>
      <c r="AB1185" s="53" t="s">
        <v>74</v>
      </c>
      <c r="AC1185" s="53" t="s">
        <v>74</v>
      </c>
      <c r="AD1185" s="53" t="s">
        <v>74</v>
      </c>
      <c r="AE1185" s="53" t="s">
        <v>74</v>
      </c>
    </row>
    <row r="1186" spans="1:31" x14ac:dyDescent="0.2">
      <c r="A1186" s="48">
        <v>135193</v>
      </c>
      <c r="B1186" s="49">
        <v>135193</v>
      </c>
      <c r="C1186" s="50" t="s">
        <v>1256</v>
      </c>
      <c r="D1186" s="51">
        <v>0</v>
      </c>
      <c r="E1186" s="51">
        <v>0</v>
      </c>
      <c r="F1186" s="51">
        <v>0</v>
      </c>
      <c r="G1186" s="52">
        <v>0</v>
      </c>
      <c r="H1186" s="52">
        <v>0</v>
      </c>
      <c r="I1186" s="51">
        <v>0</v>
      </c>
      <c r="J1186" s="51">
        <v>0</v>
      </c>
      <c r="K1186" s="53">
        <v>78.602751205772734</v>
      </c>
      <c r="L1186" s="53">
        <v>13.988529256758149</v>
      </c>
      <c r="M1186" s="53">
        <v>4714.7563169265359</v>
      </c>
      <c r="N1186" s="53">
        <v>6.3782389959510244E-4</v>
      </c>
      <c r="O1186" s="53">
        <v>18.91574007291846</v>
      </c>
      <c r="P1186" s="53">
        <v>18.915740072918464</v>
      </c>
      <c r="Q1186" s="53" t="s">
        <v>71</v>
      </c>
      <c r="R1186" s="53" t="s">
        <v>74</v>
      </c>
      <c r="S1186" s="53" t="s">
        <v>74</v>
      </c>
      <c r="T1186" s="53" t="s">
        <v>74</v>
      </c>
      <c r="U1186" s="53" t="s">
        <v>74</v>
      </c>
      <c r="V1186" s="53" t="s">
        <v>74</v>
      </c>
      <c r="W1186" s="53" t="s">
        <v>74</v>
      </c>
      <c r="X1186" s="53" t="s">
        <v>74</v>
      </c>
      <c r="Y1186" s="53" t="s">
        <v>74</v>
      </c>
      <c r="Z1186" s="53" t="s">
        <v>74</v>
      </c>
      <c r="AA1186" s="53" t="s">
        <v>74</v>
      </c>
      <c r="AB1186" s="53" t="s">
        <v>74</v>
      </c>
      <c r="AC1186" s="53" t="s">
        <v>74</v>
      </c>
      <c r="AD1186" s="53" t="s">
        <v>74</v>
      </c>
      <c r="AE1186" s="53" t="s">
        <v>74</v>
      </c>
    </row>
    <row r="1187" spans="1:31" x14ac:dyDescent="0.2">
      <c r="A1187" s="48">
        <v>135206</v>
      </c>
      <c r="B1187" s="49">
        <v>135206</v>
      </c>
      <c r="C1187" s="50" t="s">
        <v>1257</v>
      </c>
      <c r="D1187" s="51">
        <v>0</v>
      </c>
      <c r="E1187" s="51">
        <v>0</v>
      </c>
      <c r="F1187" s="51">
        <v>0</v>
      </c>
      <c r="G1187" s="52">
        <v>0</v>
      </c>
      <c r="H1187" s="52">
        <v>0</v>
      </c>
      <c r="I1187" s="51">
        <v>0</v>
      </c>
      <c r="J1187" s="51">
        <v>0</v>
      </c>
      <c r="K1187" s="53" t="s">
        <v>74</v>
      </c>
      <c r="L1187" s="53" t="s">
        <v>74</v>
      </c>
      <c r="M1187" s="53" t="s">
        <v>74</v>
      </c>
      <c r="N1187" s="53" t="s">
        <v>74</v>
      </c>
      <c r="O1187" s="53" t="s">
        <v>74</v>
      </c>
      <c r="P1187" s="53" t="s">
        <v>74</v>
      </c>
      <c r="Q1187" s="53" t="s">
        <v>74</v>
      </c>
      <c r="R1187" s="53">
        <v>4.9031024380185342E-6</v>
      </c>
      <c r="S1187" s="53" t="s">
        <v>74</v>
      </c>
      <c r="T1187" s="53">
        <v>1.9335586722098749E-6</v>
      </c>
      <c r="U1187" s="53" t="s">
        <v>74</v>
      </c>
      <c r="V1187" s="53">
        <v>5.4131938787019118E-6</v>
      </c>
      <c r="W1187" s="53" t="s">
        <v>74</v>
      </c>
      <c r="X1187" s="53">
        <v>3.1987178993073223E-9</v>
      </c>
      <c r="Y1187" s="53" t="s">
        <v>74</v>
      </c>
      <c r="Z1187" s="53">
        <v>5.5156404461778815E-8</v>
      </c>
      <c r="AA1187" s="53" t="s">
        <v>74</v>
      </c>
      <c r="AB1187" s="53">
        <v>8.072554405587677E-8</v>
      </c>
      <c r="AC1187" s="53" t="s">
        <v>74</v>
      </c>
      <c r="AD1187" s="53" t="s">
        <v>73</v>
      </c>
      <c r="AE1187" s="53" t="s">
        <v>74</v>
      </c>
    </row>
    <row r="1188" spans="1:31" x14ac:dyDescent="0.2">
      <c r="A1188" s="48">
        <v>135239</v>
      </c>
      <c r="B1188" s="49">
        <v>135239</v>
      </c>
      <c r="C1188" s="50" t="s">
        <v>1258</v>
      </c>
      <c r="D1188" s="51">
        <v>0</v>
      </c>
      <c r="E1188" s="51">
        <v>0</v>
      </c>
      <c r="F1188" s="51">
        <v>0</v>
      </c>
      <c r="G1188" s="52">
        <v>0</v>
      </c>
      <c r="H1188" s="52">
        <v>0</v>
      </c>
      <c r="I1188" s="51">
        <v>0</v>
      </c>
      <c r="J1188" s="51">
        <v>0</v>
      </c>
      <c r="K1188" s="53" t="s">
        <v>74</v>
      </c>
      <c r="L1188" s="53" t="s">
        <v>74</v>
      </c>
      <c r="M1188" s="53" t="s">
        <v>74</v>
      </c>
      <c r="N1188" s="53" t="s">
        <v>74</v>
      </c>
      <c r="O1188" s="53" t="s">
        <v>74</v>
      </c>
      <c r="P1188" s="53" t="s">
        <v>74</v>
      </c>
      <c r="Q1188" s="53" t="s">
        <v>74</v>
      </c>
      <c r="R1188" s="53">
        <v>2.4850292000168534E-6</v>
      </c>
      <c r="S1188" s="53" t="s">
        <v>74</v>
      </c>
      <c r="T1188" s="53">
        <v>6.7287790390477914E-7</v>
      </c>
      <c r="U1188" s="53" t="s">
        <v>74</v>
      </c>
      <c r="V1188" s="53">
        <v>1.3264842571350141E-5</v>
      </c>
      <c r="W1188" s="53" t="s">
        <v>74</v>
      </c>
      <c r="X1188" s="53">
        <v>2.906243417153322E-9</v>
      </c>
      <c r="Y1188" s="53" t="s">
        <v>74</v>
      </c>
      <c r="Z1188" s="53">
        <v>1.3785102124469401E-7</v>
      </c>
      <c r="AA1188" s="53" t="s">
        <v>74</v>
      </c>
      <c r="AB1188" s="53">
        <v>1.8468087307581858E-7</v>
      </c>
      <c r="AC1188" s="53" t="s">
        <v>74</v>
      </c>
      <c r="AD1188" s="53" t="s">
        <v>71</v>
      </c>
      <c r="AE1188" s="53" t="s">
        <v>74</v>
      </c>
    </row>
    <row r="1189" spans="1:31" x14ac:dyDescent="0.2">
      <c r="A1189" s="48">
        <v>135886</v>
      </c>
      <c r="B1189" s="49">
        <v>135886</v>
      </c>
      <c r="C1189" s="50" t="s">
        <v>1259</v>
      </c>
      <c r="D1189" s="51">
        <v>0</v>
      </c>
      <c r="E1189" s="51">
        <v>0</v>
      </c>
      <c r="F1189" s="51">
        <v>0</v>
      </c>
      <c r="G1189" s="52">
        <v>0</v>
      </c>
      <c r="H1189" s="52">
        <v>0</v>
      </c>
      <c r="I1189" s="51">
        <v>0</v>
      </c>
      <c r="J1189" s="51">
        <v>0</v>
      </c>
      <c r="K1189" s="53">
        <v>946.82034251538244</v>
      </c>
      <c r="L1189" s="53">
        <v>84.862836681511226</v>
      </c>
      <c r="M1189" s="53">
        <v>67857.894605565132</v>
      </c>
      <c r="N1189" s="53">
        <v>2.1137559436016706E-2</v>
      </c>
      <c r="O1189" s="53">
        <v>52.423630034024129</v>
      </c>
      <c r="P1189" s="53">
        <v>52.423630034024129</v>
      </c>
      <c r="Q1189" s="53" t="s">
        <v>73</v>
      </c>
      <c r="R1189" s="53" t="s">
        <v>74</v>
      </c>
      <c r="S1189" s="53" t="s">
        <v>74</v>
      </c>
      <c r="T1189" s="53" t="s">
        <v>74</v>
      </c>
      <c r="U1189" s="53" t="s">
        <v>74</v>
      </c>
      <c r="V1189" s="53" t="s">
        <v>74</v>
      </c>
      <c r="W1189" s="53" t="s">
        <v>74</v>
      </c>
      <c r="X1189" s="53" t="s">
        <v>74</v>
      </c>
      <c r="Y1189" s="53" t="s">
        <v>74</v>
      </c>
      <c r="Z1189" s="53" t="s">
        <v>74</v>
      </c>
      <c r="AA1189" s="53" t="s">
        <v>74</v>
      </c>
      <c r="AB1189" s="53" t="s">
        <v>74</v>
      </c>
      <c r="AC1189" s="53" t="s">
        <v>74</v>
      </c>
      <c r="AD1189" s="53" t="s">
        <v>74</v>
      </c>
      <c r="AE1189" s="53" t="s">
        <v>74</v>
      </c>
    </row>
    <row r="1190" spans="1:31" x14ac:dyDescent="0.2">
      <c r="A1190" s="48">
        <v>135988</v>
      </c>
      <c r="B1190" s="49">
        <v>135988</v>
      </c>
      <c r="C1190" s="57" t="s">
        <v>1260</v>
      </c>
      <c r="D1190" s="51">
        <v>0</v>
      </c>
      <c r="E1190" s="51">
        <v>0</v>
      </c>
      <c r="F1190" s="51">
        <v>0</v>
      </c>
      <c r="G1190" s="52">
        <v>0</v>
      </c>
      <c r="H1190" s="52">
        <v>0</v>
      </c>
      <c r="I1190" s="51">
        <v>0</v>
      </c>
      <c r="J1190" s="51">
        <v>2.356410256410256</v>
      </c>
      <c r="K1190" s="53" t="s">
        <v>74</v>
      </c>
      <c r="L1190" s="53" t="s">
        <v>74</v>
      </c>
      <c r="M1190" s="53" t="s">
        <v>74</v>
      </c>
      <c r="N1190" s="53" t="s">
        <v>74</v>
      </c>
      <c r="O1190" s="53" t="s">
        <v>74</v>
      </c>
      <c r="P1190" s="53" t="s">
        <v>74</v>
      </c>
      <c r="Q1190" s="53" t="s">
        <v>74</v>
      </c>
      <c r="R1190" s="53" t="s">
        <v>74</v>
      </c>
      <c r="S1190" s="53" t="s">
        <v>74</v>
      </c>
      <c r="T1190" s="53" t="s">
        <v>74</v>
      </c>
      <c r="U1190" s="53" t="s">
        <v>74</v>
      </c>
      <c r="V1190" s="53" t="s">
        <v>74</v>
      </c>
      <c r="W1190" s="53" t="s">
        <v>74</v>
      </c>
      <c r="X1190" s="53" t="s">
        <v>74</v>
      </c>
      <c r="Y1190" s="53" t="s">
        <v>74</v>
      </c>
      <c r="Z1190" s="53" t="s">
        <v>74</v>
      </c>
      <c r="AA1190" s="53" t="s">
        <v>74</v>
      </c>
      <c r="AB1190" s="53" t="s">
        <v>74</v>
      </c>
      <c r="AC1190" s="53" t="s">
        <v>74</v>
      </c>
      <c r="AD1190" s="53" t="s">
        <v>74</v>
      </c>
      <c r="AE1190" s="53" t="s">
        <v>74</v>
      </c>
    </row>
    <row r="1191" spans="1:31" x14ac:dyDescent="0.2">
      <c r="A1191" s="48">
        <v>136254</v>
      </c>
      <c r="B1191" s="49">
        <v>136254</v>
      </c>
      <c r="C1191" s="50" t="s">
        <v>1261</v>
      </c>
      <c r="D1191" s="51">
        <v>0</v>
      </c>
      <c r="E1191" s="51">
        <v>0</v>
      </c>
      <c r="F1191" s="51">
        <v>0</v>
      </c>
      <c r="G1191" s="52">
        <v>0</v>
      </c>
      <c r="H1191" s="52">
        <v>0</v>
      </c>
      <c r="I1191" s="51">
        <v>0</v>
      </c>
      <c r="J1191" s="51">
        <v>0</v>
      </c>
      <c r="K1191" s="53">
        <v>2.0223469133745717</v>
      </c>
      <c r="L1191" s="53">
        <v>1.9739188005268076</v>
      </c>
      <c r="M1191" s="53">
        <v>814.76823287734464</v>
      </c>
      <c r="N1191" s="53">
        <v>0.63239161387994147</v>
      </c>
      <c r="O1191" s="53">
        <v>16.896314713817098</v>
      </c>
      <c r="P1191" s="53">
        <v>16.896314713817098</v>
      </c>
      <c r="Q1191" s="53" t="s">
        <v>73</v>
      </c>
      <c r="R1191" s="53" t="s">
        <v>74</v>
      </c>
      <c r="S1191" s="53" t="s">
        <v>74</v>
      </c>
      <c r="T1191" s="53" t="s">
        <v>74</v>
      </c>
      <c r="U1191" s="53" t="s">
        <v>74</v>
      </c>
      <c r="V1191" s="53" t="s">
        <v>74</v>
      </c>
      <c r="W1191" s="53" t="s">
        <v>74</v>
      </c>
      <c r="X1191" s="53" t="s">
        <v>74</v>
      </c>
      <c r="Y1191" s="53" t="s">
        <v>74</v>
      </c>
      <c r="Z1191" s="53" t="s">
        <v>74</v>
      </c>
      <c r="AA1191" s="53" t="s">
        <v>74</v>
      </c>
      <c r="AB1191" s="53" t="s">
        <v>74</v>
      </c>
      <c r="AC1191" s="53" t="s">
        <v>74</v>
      </c>
      <c r="AD1191" s="53" t="s">
        <v>74</v>
      </c>
      <c r="AE1191" s="53" t="s">
        <v>74</v>
      </c>
    </row>
    <row r="1192" spans="1:31" x14ac:dyDescent="0.2">
      <c r="A1192" s="48">
        <v>136403</v>
      </c>
      <c r="B1192" s="49">
        <v>136403</v>
      </c>
      <c r="C1192" s="50" t="s">
        <v>1262</v>
      </c>
      <c r="D1192" s="51">
        <v>0</v>
      </c>
      <c r="E1192" s="51">
        <v>0</v>
      </c>
      <c r="F1192" s="51">
        <v>0</v>
      </c>
      <c r="G1192" s="52">
        <v>0</v>
      </c>
      <c r="H1192" s="52">
        <v>0</v>
      </c>
      <c r="I1192" s="51">
        <v>0</v>
      </c>
      <c r="J1192" s="51">
        <v>0</v>
      </c>
      <c r="K1192" s="53" t="s">
        <v>74</v>
      </c>
      <c r="L1192" s="53" t="s">
        <v>74</v>
      </c>
      <c r="M1192" s="53" t="s">
        <v>74</v>
      </c>
      <c r="N1192" s="53" t="s">
        <v>74</v>
      </c>
      <c r="O1192" s="53" t="s">
        <v>74</v>
      </c>
      <c r="P1192" s="53" t="s">
        <v>74</v>
      </c>
      <c r="Q1192" s="53" t="s">
        <v>74</v>
      </c>
      <c r="R1192" s="53">
        <v>2.2921481969078863E-6</v>
      </c>
      <c r="S1192" s="53" t="s">
        <v>74</v>
      </c>
      <c r="T1192" s="53">
        <v>1.6609290988271717E-6</v>
      </c>
      <c r="U1192" s="53" t="s">
        <v>74</v>
      </c>
      <c r="V1192" s="53">
        <v>3.1697974667588226E-6</v>
      </c>
      <c r="W1192" s="53" t="s">
        <v>74</v>
      </c>
      <c r="X1192" s="53">
        <v>6.5430464500635959E-10</v>
      </c>
      <c r="Y1192" s="53" t="s">
        <v>74</v>
      </c>
      <c r="Z1192" s="53">
        <v>1.1199884596526909E-7</v>
      </c>
      <c r="AA1192" s="53" t="s">
        <v>74</v>
      </c>
      <c r="AB1192" s="53">
        <v>1.4133929388132465E-7</v>
      </c>
      <c r="AC1192" s="53" t="s">
        <v>74</v>
      </c>
      <c r="AD1192" s="53" t="s">
        <v>71</v>
      </c>
      <c r="AE1192" s="53" t="s">
        <v>74</v>
      </c>
    </row>
    <row r="1193" spans="1:31" x14ac:dyDescent="0.2">
      <c r="A1193" s="48">
        <v>137097</v>
      </c>
      <c r="B1193" s="49">
        <v>137097</v>
      </c>
      <c r="C1193" s="50" t="s">
        <v>1263</v>
      </c>
      <c r="D1193" s="51">
        <v>0</v>
      </c>
      <c r="E1193" s="51">
        <v>0</v>
      </c>
      <c r="F1193" s="51">
        <v>0</v>
      </c>
      <c r="G1193" s="52">
        <v>0</v>
      </c>
      <c r="H1193" s="52">
        <v>0</v>
      </c>
      <c r="I1193" s="51">
        <v>0</v>
      </c>
      <c r="J1193" s="51">
        <v>0</v>
      </c>
      <c r="K1193" s="53" t="s">
        <v>74</v>
      </c>
      <c r="L1193" s="53" t="s">
        <v>74</v>
      </c>
      <c r="M1193" s="53" t="s">
        <v>74</v>
      </c>
      <c r="N1193" s="53" t="s">
        <v>74</v>
      </c>
      <c r="O1193" s="53" t="s">
        <v>74</v>
      </c>
      <c r="P1193" s="53" t="s">
        <v>74</v>
      </c>
      <c r="Q1193" s="53" t="s">
        <v>74</v>
      </c>
      <c r="R1193" s="53">
        <v>7.2609938706466326E-7</v>
      </c>
      <c r="S1193" s="53" t="s">
        <v>74</v>
      </c>
      <c r="T1193" s="53">
        <v>4.0658871257007422E-7</v>
      </c>
      <c r="U1193" s="53" t="s">
        <v>74</v>
      </c>
      <c r="V1193" s="53">
        <v>5.56721857233713E-7</v>
      </c>
      <c r="W1193" s="53" t="s">
        <v>74</v>
      </c>
      <c r="X1193" s="53">
        <v>9.3974565164312958E-11</v>
      </c>
      <c r="Y1193" s="53" t="s">
        <v>74</v>
      </c>
      <c r="Z1193" s="53">
        <v>2.4041430213643039E-8</v>
      </c>
      <c r="AA1193" s="53" t="s">
        <v>74</v>
      </c>
      <c r="AB1193" s="53">
        <v>3.5331562499372073E-8</v>
      </c>
      <c r="AC1193" s="53" t="s">
        <v>74</v>
      </c>
      <c r="AD1193" s="53" t="s">
        <v>73</v>
      </c>
      <c r="AE1193" s="53" t="s">
        <v>74</v>
      </c>
    </row>
    <row r="1194" spans="1:31" x14ac:dyDescent="0.2">
      <c r="A1194" s="48">
        <v>137177</v>
      </c>
      <c r="B1194" s="49">
        <v>137177</v>
      </c>
      <c r="C1194" s="50" t="s">
        <v>1264</v>
      </c>
      <c r="D1194" s="51">
        <v>0</v>
      </c>
      <c r="E1194" s="51">
        <v>0</v>
      </c>
      <c r="F1194" s="51">
        <v>0</v>
      </c>
      <c r="G1194" s="52">
        <v>0</v>
      </c>
      <c r="H1194" s="52">
        <v>0</v>
      </c>
      <c r="I1194" s="51">
        <v>0</v>
      </c>
      <c r="J1194" s="51">
        <v>0</v>
      </c>
      <c r="K1194" s="53" t="s">
        <v>74</v>
      </c>
      <c r="L1194" s="53" t="s">
        <v>74</v>
      </c>
      <c r="M1194" s="53" t="s">
        <v>74</v>
      </c>
      <c r="N1194" s="53" t="s">
        <v>74</v>
      </c>
      <c r="O1194" s="53" t="s">
        <v>74</v>
      </c>
      <c r="P1194" s="53" t="s">
        <v>74</v>
      </c>
      <c r="Q1194" s="53" t="s">
        <v>74</v>
      </c>
      <c r="R1194" s="53">
        <v>4.8563476512785169E-6</v>
      </c>
      <c r="S1194" s="53" t="s">
        <v>74</v>
      </c>
      <c r="T1194" s="53">
        <v>1.3203353754689759E-7</v>
      </c>
      <c r="U1194" s="53" t="s">
        <v>74</v>
      </c>
      <c r="V1194" s="53">
        <v>2.2704738129508062E-5</v>
      </c>
      <c r="W1194" s="53" t="s">
        <v>74</v>
      </c>
      <c r="X1194" s="53">
        <v>6.5177647362550622E-8</v>
      </c>
      <c r="Y1194" s="53" t="s">
        <v>74</v>
      </c>
      <c r="Z1194" s="53">
        <v>1.1625729517740457E-6</v>
      </c>
      <c r="AA1194" s="53" t="s">
        <v>74</v>
      </c>
      <c r="AB1194" s="53">
        <v>2.155281286291625E-6</v>
      </c>
      <c r="AC1194" s="53" t="s">
        <v>74</v>
      </c>
      <c r="AD1194" s="53" t="s">
        <v>71</v>
      </c>
      <c r="AE1194" s="53" t="s">
        <v>74</v>
      </c>
    </row>
    <row r="1195" spans="1:31" x14ac:dyDescent="0.2">
      <c r="A1195" s="48">
        <v>137199</v>
      </c>
      <c r="B1195" s="49">
        <v>137199</v>
      </c>
      <c r="C1195" s="50" t="s">
        <v>1265</v>
      </c>
      <c r="D1195" s="51">
        <v>0</v>
      </c>
      <c r="E1195" s="51">
        <v>0</v>
      </c>
      <c r="F1195" s="51">
        <v>0</v>
      </c>
      <c r="G1195" s="52">
        <v>0</v>
      </c>
      <c r="H1195" s="52">
        <v>0</v>
      </c>
      <c r="I1195" s="51">
        <v>0</v>
      </c>
      <c r="J1195" s="51">
        <v>0</v>
      </c>
      <c r="K1195" s="53">
        <v>41.639155638076602</v>
      </c>
      <c r="L1195" s="53">
        <v>18.540236212977181</v>
      </c>
      <c r="M1195" s="53">
        <v>1951.8763257291944</v>
      </c>
      <c r="N1195" s="53">
        <v>3.9530225660935675E-3</v>
      </c>
      <c r="O1195" s="53">
        <v>56.191079356540079</v>
      </c>
      <c r="P1195" s="53">
        <v>56.191079356540087</v>
      </c>
      <c r="Q1195" s="53" t="s">
        <v>73</v>
      </c>
      <c r="R1195" s="53" t="s">
        <v>74</v>
      </c>
      <c r="S1195" s="53" t="s">
        <v>74</v>
      </c>
      <c r="T1195" s="53" t="s">
        <v>74</v>
      </c>
      <c r="U1195" s="53" t="s">
        <v>74</v>
      </c>
      <c r="V1195" s="53" t="s">
        <v>74</v>
      </c>
      <c r="W1195" s="53" t="s">
        <v>74</v>
      </c>
      <c r="X1195" s="53" t="s">
        <v>74</v>
      </c>
      <c r="Y1195" s="53" t="s">
        <v>74</v>
      </c>
      <c r="Z1195" s="53" t="s">
        <v>74</v>
      </c>
      <c r="AA1195" s="53" t="s">
        <v>74</v>
      </c>
      <c r="AB1195" s="53" t="s">
        <v>74</v>
      </c>
      <c r="AC1195" s="53" t="s">
        <v>74</v>
      </c>
      <c r="AD1195" s="53" t="s">
        <v>74</v>
      </c>
      <c r="AE1195" s="53" t="s">
        <v>74</v>
      </c>
    </row>
    <row r="1196" spans="1:31" x14ac:dyDescent="0.2">
      <c r="A1196" s="48">
        <v>137268</v>
      </c>
      <c r="B1196" s="49">
        <v>137268</v>
      </c>
      <c r="C1196" s="50" t="s">
        <v>1266</v>
      </c>
      <c r="D1196" s="51">
        <v>0</v>
      </c>
      <c r="E1196" s="51">
        <v>0</v>
      </c>
      <c r="F1196" s="51">
        <v>0</v>
      </c>
      <c r="G1196" s="52">
        <v>0</v>
      </c>
      <c r="H1196" s="52">
        <v>0</v>
      </c>
      <c r="I1196" s="51">
        <v>0</v>
      </c>
      <c r="J1196" s="51">
        <v>0</v>
      </c>
      <c r="K1196" s="53">
        <v>6229.8704014685127</v>
      </c>
      <c r="L1196" s="53">
        <v>744.31198337174726</v>
      </c>
      <c r="M1196" s="53">
        <v>580679.07555976184</v>
      </c>
      <c r="N1196" s="53">
        <v>0.4433822905946283</v>
      </c>
      <c r="O1196" s="53">
        <v>15803.204228850434</v>
      </c>
      <c r="P1196" s="53">
        <v>15803.204228850434</v>
      </c>
      <c r="Q1196" s="53" t="s">
        <v>73</v>
      </c>
      <c r="R1196" s="53" t="s">
        <v>74</v>
      </c>
      <c r="S1196" s="53">
        <v>6.2638317838625085E-7</v>
      </c>
      <c r="T1196" s="53" t="s">
        <v>74</v>
      </c>
      <c r="U1196" s="53">
        <v>3.7383435131160373E-8</v>
      </c>
      <c r="V1196" s="53" t="s">
        <v>74</v>
      </c>
      <c r="W1196" s="53">
        <v>4.3973061575072529E-6</v>
      </c>
      <c r="X1196" s="53" t="s">
        <v>74</v>
      </c>
      <c r="Y1196" s="53">
        <v>3.1513384196316904E-9</v>
      </c>
      <c r="Z1196" s="53" t="s">
        <v>74</v>
      </c>
      <c r="AA1196" s="53">
        <v>1.2020549729427424E-7</v>
      </c>
      <c r="AB1196" s="53" t="s">
        <v>74</v>
      </c>
      <c r="AC1196" s="53">
        <v>1.886539373366524E-7</v>
      </c>
      <c r="AD1196" s="53" t="s">
        <v>74</v>
      </c>
      <c r="AE1196" s="53" t="s">
        <v>73</v>
      </c>
    </row>
    <row r="1197" spans="1:31" x14ac:dyDescent="0.2">
      <c r="A1197" s="48">
        <v>137291</v>
      </c>
      <c r="B1197" s="49">
        <v>137291</v>
      </c>
      <c r="C1197" s="50" t="s">
        <v>1267</v>
      </c>
      <c r="D1197" s="51">
        <v>0</v>
      </c>
      <c r="E1197" s="51">
        <v>0</v>
      </c>
      <c r="F1197" s="51">
        <v>0</v>
      </c>
      <c r="G1197" s="52">
        <v>0</v>
      </c>
      <c r="H1197" s="52">
        <v>0</v>
      </c>
      <c r="I1197" s="51">
        <v>0</v>
      </c>
      <c r="J1197" s="51">
        <v>0</v>
      </c>
      <c r="K1197" s="53">
        <v>2491.8957465335393</v>
      </c>
      <c r="L1197" s="53">
        <v>904.04052023732982</v>
      </c>
      <c r="M1197" s="53">
        <v>124756.62099688844</v>
      </c>
      <c r="N1197" s="53">
        <v>1.7000845979068173E-3</v>
      </c>
      <c r="O1197" s="53">
        <v>5594.9827027091869</v>
      </c>
      <c r="P1197" s="53">
        <v>5594.9827027091869</v>
      </c>
      <c r="Q1197" s="53" t="s">
        <v>73</v>
      </c>
      <c r="R1197" s="53" t="s">
        <v>74</v>
      </c>
      <c r="S1197" s="53" t="s">
        <v>74</v>
      </c>
      <c r="T1197" s="53" t="s">
        <v>74</v>
      </c>
      <c r="U1197" s="53" t="s">
        <v>74</v>
      </c>
      <c r="V1197" s="53" t="s">
        <v>74</v>
      </c>
      <c r="W1197" s="53" t="s">
        <v>74</v>
      </c>
      <c r="X1197" s="53" t="s">
        <v>74</v>
      </c>
      <c r="Y1197" s="53" t="s">
        <v>74</v>
      </c>
      <c r="Z1197" s="53" t="s">
        <v>74</v>
      </c>
      <c r="AA1197" s="53" t="s">
        <v>74</v>
      </c>
      <c r="AB1197" s="53" t="s">
        <v>74</v>
      </c>
      <c r="AC1197" s="53" t="s">
        <v>74</v>
      </c>
      <c r="AD1197" s="53" t="s">
        <v>74</v>
      </c>
      <c r="AE1197" s="53" t="s">
        <v>74</v>
      </c>
    </row>
    <row r="1198" spans="1:31" x14ac:dyDescent="0.2">
      <c r="A1198" s="48">
        <v>137304</v>
      </c>
      <c r="B1198" s="49">
        <v>137304</v>
      </c>
      <c r="C1198" s="50" t="s">
        <v>1268</v>
      </c>
      <c r="D1198" s="51">
        <v>0</v>
      </c>
      <c r="E1198" s="51">
        <v>0</v>
      </c>
      <c r="F1198" s="51">
        <v>0</v>
      </c>
      <c r="G1198" s="52">
        <v>0</v>
      </c>
      <c r="H1198" s="52">
        <v>0</v>
      </c>
      <c r="I1198" s="51">
        <v>0</v>
      </c>
      <c r="J1198" s="51">
        <v>0</v>
      </c>
      <c r="K1198" s="53">
        <v>6525.5865454068826</v>
      </c>
      <c r="L1198" s="53">
        <v>2367.024804190904</v>
      </c>
      <c r="M1198" s="53">
        <v>326720.3623585403</v>
      </c>
      <c r="N1198" s="53">
        <v>4.4422485167933245E-3</v>
      </c>
      <c r="O1198" s="53">
        <v>14652.487012070398</v>
      </c>
      <c r="P1198" s="53">
        <v>14652.487012070394</v>
      </c>
      <c r="Q1198" s="53" t="s">
        <v>73</v>
      </c>
      <c r="R1198" s="53">
        <v>5.6524275965266874E-7</v>
      </c>
      <c r="S1198" s="53">
        <v>4.0804921022022144E-6</v>
      </c>
      <c r="T1198" s="53">
        <v>1.3677264294782518E-7</v>
      </c>
      <c r="U1198" s="53">
        <v>9.8736282741395221E-7</v>
      </c>
      <c r="V1198" s="53">
        <v>2.3128052653133976E-6</v>
      </c>
      <c r="W1198" s="53">
        <v>1.6696160115066514E-5</v>
      </c>
      <c r="X1198" s="53">
        <v>1.1137400026663813E-9</v>
      </c>
      <c r="Y1198" s="53">
        <v>8.0400981829106829E-9</v>
      </c>
      <c r="Z1198" s="53">
        <v>1.037358901128658E-7</v>
      </c>
      <c r="AA1198" s="53">
        <v>7.4887023865740744E-7</v>
      </c>
      <c r="AB1198" s="53">
        <v>1.8298730651894688E-7</v>
      </c>
      <c r="AC1198" s="53">
        <v>1.3209868614905189E-6</v>
      </c>
      <c r="AD1198" s="53" t="s">
        <v>73</v>
      </c>
      <c r="AE1198" s="53" t="s">
        <v>73</v>
      </c>
    </row>
    <row r="1199" spans="1:31" x14ac:dyDescent="0.2">
      <c r="A1199" s="48">
        <v>137326</v>
      </c>
      <c r="B1199" s="49">
        <v>137326</v>
      </c>
      <c r="C1199" s="57" t="s">
        <v>1269</v>
      </c>
      <c r="D1199" s="51">
        <v>0</v>
      </c>
      <c r="E1199" s="51">
        <v>0</v>
      </c>
      <c r="F1199" s="51">
        <v>0</v>
      </c>
      <c r="G1199" s="52">
        <v>0</v>
      </c>
      <c r="H1199" s="52">
        <v>0</v>
      </c>
      <c r="I1199" s="51">
        <v>0</v>
      </c>
      <c r="J1199" s="51">
        <v>2.3967179487179489</v>
      </c>
      <c r="K1199" s="53" t="s">
        <v>74</v>
      </c>
      <c r="L1199" s="53" t="s">
        <v>74</v>
      </c>
      <c r="M1199" s="53" t="s">
        <v>74</v>
      </c>
      <c r="N1199" s="53" t="s">
        <v>74</v>
      </c>
      <c r="O1199" s="53" t="s">
        <v>74</v>
      </c>
      <c r="P1199" s="53" t="s">
        <v>74</v>
      </c>
      <c r="Q1199" s="53" t="s">
        <v>74</v>
      </c>
      <c r="R1199" s="53" t="s">
        <v>74</v>
      </c>
      <c r="S1199" s="53" t="s">
        <v>74</v>
      </c>
      <c r="T1199" s="53" t="s">
        <v>74</v>
      </c>
      <c r="U1199" s="53" t="s">
        <v>74</v>
      </c>
      <c r="V1199" s="53" t="s">
        <v>74</v>
      </c>
      <c r="W1199" s="53" t="s">
        <v>74</v>
      </c>
      <c r="X1199" s="53" t="s">
        <v>74</v>
      </c>
      <c r="Y1199" s="53" t="s">
        <v>74</v>
      </c>
      <c r="Z1199" s="53" t="s">
        <v>74</v>
      </c>
      <c r="AA1199" s="53" t="s">
        <v>74</v>
      </c>
      <c r="AB1199" s="53" t="s">
        <v>74</v>
      </c>
      <c r="AC1199" s="53" t="s">
        <v>74</v>
      </c>
      <c r="AD1199" s="53" t="s">
        <v>74</v>
      </c>
      <c r="AE1199" s="53" t="s">
        <v>74</v>
      </c>
    </row>
    <row r="1200" spans="1:31" x14ac:dyDescent="0.2">
      <c r="A1200" s="48">
        <v>137406</v>
      </c>
      <c r="B1200" s="49">
        <v>137406</v>
      </c>
      <c r="C1200" s="50" t="s">
        <v>1270</v>
      </c>
      <c r="D1200" s="51">
        <v>0</v>
      </c>
      <c r="E1200" s="51">
        <v>0</v>
      </c>
      <c r="F1200" s="51">
        <v>0</v>
      </c>
      <c r="G1200" s="52">
        <v>0</v>
      </c>
      <c r="H1200" s="52">
        <v>0</v>
      </c>
      <c r="I1200" s="51">
        <v>0</v>
      </c>
      <c r="J1200" s="51">
        <v>0</v>
      </c>
      <c r="K1200" s="53">
        <v>0.63176423498466561</v>
      </c>
      <c r="L1200" s="53">
        <v>0.61562807211653148</v>
      </c>
      <c r="M1200" s="53">
        <v>2.8607694306853815</v>
      </c>
      <c r="N1200" s="53">
        <v>6.3262052071703575E-11</v>
      </c>
      <c r="O1200" s="53">
        <v>0.71889181171662209</v>
      </c>
      <c r="P1200" s="53">
        <v>0.71889181171662209</v>
      </c>
      <c r="Q1200" s="53" t="s">
        <v>73</v>
      </c>
      <c r="R1200" s="53" t="s">
        <v>74</v>
      </c>
      <c r="S1200" s="53" t="s">
        <v>74</v>
      </c>
      <c r="T1200" s="53" t="s">
        <v>74</v>
      </c>
      <c r="U1200" s="53" t="s">
        <v>74</v>
      </c>
      <c r="V1200" s="53" t="s">
        <v>74</v>
      </c>
      <c r="W1200" s="53" t="s">
        <v>74</v>
      </c>
      <c r="X1200" s="53" t="s">
        <v>74</v>
      </c>
      <c r="Y1200" s="53" t="s">
        <v>74</v>
      </c>
      <c r="Z1200" s="53" t="s">
        <v>74</v>
      </c>
      <c r="AA1200" s="53" t="s">
        <v>74</v>
      </c>
      <c r="AB1200" s="53" t="s">
        <v>74</v>
      </c>
      <c r="AC1200" s="53" t="s">
        <v>74</v>
      </c>
      <c r="AD1200" s="53" t="s">
        <v>74</v>
      </c>
      <c r="AE1200" s="53" t="s">
        <v>74</v>
      </c>
    </row>
    <row r="1201" spans="1:31" x14ac:dyDescent="0.2">
      <c r="A1201" s="48">
        <v>137417</v>
      </c>
      <c r="B1201" s="49">
        <v>137417</v>
      </c>
      <c r="C1201" s="50" t="s">
        <v>1271</v>
      </c>
      <c r="D1201" s="51">
        <v>0</v>
      </c>
      <c r="E1201" s="51">
        <v>0</v>
      </c>
      <c r="F1201" s="51">
        <v>0</v>
      </c>
      <c r="G1201" s="52">
        <v>0</v>
      </c>
      <c r="H1201" s="52">
        <v>0</v>
      </c>
      <c r="I1201" s="51">
        <v>0</v>
      </c>
      <c r="J1201" s="51">
        <v>0</v>
      </c>
      <c r="K1201" s="53">
        <v>39.286594209774897</v>
      </c>
      <c r="L1201" s="53">
        <v>16.828255184403762</v>
      </c>
      <c r="M1201" s="53">
        <v>2827.96086678338</v>
      </c>
      <c r="N1201" s="53">
        <v>9.635047252533939E-3</v>
      </c>
      <c r="O1201" s="53">
        <v>256.84027443695356</v>
      </c>
      <c r="P1201" s="53">
        <v>256.84027443695356</v>
      </c>
      <c r="Q1201" s="53" t="s">
        <v>73</v>
      </c>
      <c r="R1201" s="53" t="s">
        <v>74</v>
      </c>
      <c r="S1201" s="53" t="s">
        <v>74</v>
      </c>
      <c r="T1201" s="53" t="s">
        <v>74</v>
      </c>
      <c r="U1201" s="53" t="s">
        <v>74</v>
      </c>
      <c r="V1201" s="53" t="s">
        <v>74</v>
      </c>
      <c r="W1201" s="53" t="s">
        <v>74</v>
      </c>
      <c r="X1201" s="53" t="s">
        <v>74</v>
      </c>
      <c r="Y1201" s="53" t="s">
        <v>74</v>
      </c>
      <c r="Z1201" s="53" t="s">
        <v>74</v>
      </c>
      <c r="AA1201" s="53" t="s">
        <v>74</v>
      </c>
      <c r="AB1201" s="53" t="s">
        <v>74</v>
      </c>
      <c r="AC1201" s="53" t="s">
        <v>74</v>
      </c>
      <c r="AD1201" s="53" t="s">
        <v>74</v>
      </c>
      <c r="AE1201" s="53" t="s">
        <v>74</v>
      </c>
    </row>
    <row r="1202" spans="1:31" x14ac:dyDescent="0.2">
      <c r="A1202" s="48">
        <v>137428</v>
      </c>
      <c r="B1202" s="49">
        <v>137428</v>
      </c>
      <c r="C1202" s="50" t="s">
        <v>1272</v>
      </c>
      <c r="D1202" s="51">
        <v>0</v>
      </c>
      <c r="E1202" s="51">
        <v>0</v>
      </c>
      <c r="F1202" s="51">
        <v>0</v>
      </c>
      <c r="G1202" s="52">
        <v>0</v>
      </c>
      <c r="H1202" s="52">
        <v>0</v>
      </c>
      <c r="I1202" s="51">
        <v>0</v>
      </c>
      <c r="J1202" s="51">
        <v>0</v>
      </c>
      <c r="K1202" s="53">
        <v>1598.7887219600043</v>
      </c>
      <c r="L1202" s="53">
        <v>1014.3418874899201</v>
      </c>
      <c r="M1202" s="53">
        <v>55590.484916523696</v>
      </c>
      <c r="N1202" s="53">
        <v>1.8771808425782987E-9</v>
      </c>
      <c r="O1202" s="53">
        <v>5393.3707710340877</v>
      </c>
      <c r="P1202" s="53">
        <v>5393.3707710340886</v>
      </c>
      <c r="Q1202" s="53" t="s">
        <v>73</v>
      </c>
      <c r="R1202" s="53" t="s">
        <v>74</v>
      </c>
      <c r="S1202" s="53" t="s">
        <v>74</v>
      </c>
      <c r="T1202" s="53" t="s">
        <v>74</v>
      </c>
      <c r="U1202" s="53" t="s">
        <v>74</v>
      </c>
      <c r="V1202" s="53" t="s">
        <v>74</v>
      </c>
      <c r="W1202" s="53" t="s">
        <v>74</v>
      </c>
      <c r="X1202" s="53" t="s">
        <v>74</v>
      </c>
      <c r="Y1202" s="53" t="s">
        <v>74</v>
      </c>
      <c r="Z1202" s="53" t="s">
        <v>74</v>
      </c>
      <c r="AA1202" s="53" t="s">
        <v>74</v>
      </c>
      <c r="AB1202" s="53" t="s">
        <v>74</v>
      </c>
      <c r="AC1202" s="53" t="s">
        <v>74</v>
      </c>
      <c r="AD1202" s="53" t="s">
        <v>74</v>
      </c>
      <c r="AE1202" s="53" t="s">
        <v>74</v>
      </c>
    </row>
    <row r="1203" spans="1:31" x14ac:dyDescent="0.2">
      <c r="A1203" s="48">
        <v>138227</v>
      </c>
      <c r="B1203" s="49">
        <v>138227</v>
      </c>
      <c r="C1203" s="50" t="s">
        <v>1273</v>
      </c>
      <c r="D1203" s="51">
        <v>0</v>
      </c>
      <c r="E1203" s="51">
        <v>0</v>
      </c>
      <c r="F1203" s="51">
        <v>0</v>
      </c>
      <c r="G1203" s="52">
        <v>0</v>
      </c>
      <c r="H1203" s="52">
        <v>0</v>
      </c>
      <c r="I1203" s="51">
        <v>0</v>
      </c>
      <c r="J1203" s="51">
        <v>0</v>
      </c>
      <c r="K1203" s="53">
        <v>1.4484478077038352</v>
      </c>
      <c r="L1203" s="53">
        <v>1.3130374224131891</v>
      </c>
      <c r="M1203" s="53">
        <v>43.444573225811482</v>
      </c>
      <c r="N1203" s="53">
        <v>2.3781489260612807E-3</v>
      </c>
      <c r="O1203" s="53">
        <v>6.3454290213574636</v>
      </c>
      <c r="P1203" s="53">
        <v>6.3454290213574618</v>
      </c>
      <c r="Q1203" s="53" t="s">
        <v>71</v>
      </c>
      <c r="R1203" s="53" t="s">
        <v>74</v>
      </c>
      <c r="S1203" s="53" t="s">
        <v>74</v>
      </c>
      <c r="T1203" s="53" t="s">
        <v>74</v>
      </c>
      <c r="U1203" s="53" t="s">
        <v>74</v>
      </c>
      <c r="V1203" s="53" t="s">
        <v>74</v>
      </c>
      <c r="W1203" s="53" t="s">
        <v>74</v>
      </c>
      <c r="X1203" s="53" t="s">
        <v>74</v>
      </c>
      <c r="Y1203" s="53" t="s">
        <v>74</v>
      </c>
      <c r="Z1203" s="53" t="s">
        <v>74</v>
      </c>
      <c r="AA1203" s="53" t="s">
        <v>74</v>
      </c>
      <c r="AB1203" s="53" t="s">
        <v>74</v>
      </c>
      <c r="AC1203" s="53" t="s">
        <v>74</v>
      </c>
      <c r="AD1203" s="53" t="s">
        <v>74</v>
      </c>
      <c r="AE1203" s="53" t="s">
        <v>74</v>
      </c>
    </row>
    <row r="1204" spans="1:31" x14ac:dyDescent="0.2">
      <c r="A1204" s="48">
        <v>138863</v>
      </c>
      <c r="B1204" s="49">
        <v>138863</v>
      </c>
      <c r="C1204" s="50" t="s">
        <v>1274</v>
      </c>
      <c r="D1204" s="51">
        <v>0</v>
      </c>
      <c r="E1204" s="51">
        <v>0</v>
      </c>
      <c r="F1204" s="51">
        <v>0</v>
      </c>
      <c r="G1204" s="52">
        <v>0</v>
      </c>
      <c r="H1204" s="52">
        <v>0</v>
      </c>
      <c r="I1204" s="51">
        <v>0</v>
      </c>
      <c r="J1204" s="51">
        <v>0</v>
      </c>
      <c r="K1204" s="53">
        <v>1.7214544707090601E-3</v>
      </c>
      <c r="L1204" s="53">
        <v>2.1178372812848649E-4</v>
      </c>
      <c r="M1204" s="53">
        <v>123.82263753005198</v>
      </c>
      <c r="N1204" s="53">
        <v>1.8165016269139169E-5</v>
      </c>
      <c r="O1204" s="53">
        <v>0.23922800889118093</v>
      </c>
      <c r="P1204" s="53">
        <v>0.23922800889118087</v>
      </c>
      <c r="Q1204" s="53" t="s">
        <v>73</v>
      </c>
      <c r="R1204" s="53" t="s">
        <v>74</v>
      </c>
      <c r="S1204" s="53" t="s">
        <v>74</v>
      </c>
      <c r="T1204" s="53" t="s">
        <v>74</v>
      </c>
      <c r="U1204" s="53" t="s">
        <v>74</v>
      </c>
      <c r="V1204" s="53" t="s">
        <v>74</v>
      </c>
      <c r="W1204" s="53" t="s">
        <v>74</v>
      </c>
      <c r="X1204" s="53" t="s">
        <v>74</v>
      </c>
      <c r="Y1204" s="53" t="s">
        <v>74</v>
      </c>
      <c r="Z1204" s="53" t="s">
        <v>74</v>
      </c>
      <c r="AA1204" s="53" t="s">
        <v>74</v>
      </c>
      <c r="AB1204" s="53" t="s">
        <v>74</v>
      </c>
      <c r="AC1204" s="53" t="s">
        <v>74</v>
      </c>
      <c r="AD1204" s="53" t="s">
        <v>74</v>
      </c>
      <c r="AE1204" s="53" t="s">
        <v>74</v>
      </c>
    </row>
    <row r="1205" spans="1:31" x14ac:dyDescent="0.2">
      <c r="A1205" s="48">
        <v>138932</v>
      </c>
      <c r="B1205" s="49">
        <v>138932</v>
      </c>
      <c r="C1205" s="50" t="s">
        <v>1275</v>
      </c>
      <c r="D1205" s="51">
        <v>0</v>
      </c>
      <c r="E1205" s="51">
        <v>0</v>
      </c>
      <c r="F1205" s="51">
        <v>0</v>
      </c>
      <c r="G1205" s="52">
        <v>0</v>
      </c>
      <c r="H1205" s="52">
        <v>0</v>
      </c>
      <c r="I1205" s="51">
        <v>0</v>
      </c>
      <c r="J1205" s="51">
        <v>0</v>
      </c>
      <c r="K1205" s="53">
        <v>34.070909010914342</v>
      </c>
      <c r="L1205" s="53">
        <v>23.144564415350384</v>
      </c>
      <c r="M1205" s="53">
        <v>1736.0215666182942</v>
      </c>
      <c r="N1205" s="53">
        <v>2.4389202964692085E-2</v>
      </c>
      <c r="O1205" s="53">
        <v>203.46948669920008</v>
      </c>
      <c r="P1205" s="53">
        <v>203.46948669920016</v>
      </c>
      <c r="Q1205" s="53" t="s">
        <v>73</v>
      </c>
      <c r="R1205" s="53" t="s">
        <v>74</v>
      </c>
      <c r="S1205" s="53" t="s">
        <v>74</v>
      </c>
      <c r="T1205" s="53" t="s">
        <v>74</v>
      </c>
      <c r="U1205" s="53" t="s">
        <v>74</v>
      </c>
      <c r="V1205" s="53" t="s">
        <v>74</v>
      </c>
      <c r="W1205" s="53" t="s">
        <v>74</v>
      </c>
      <c r="X1205" s="53" t="s">
        <v>74</v>
      </c>
      <c r="Y1205" s="53" t="s">
        <v>74</v>
      </c>
      <c r="Z1205" s="53" t="s">
        <v>74</v>
      </c>
      <c r="AA1205" s="53" t="s">
        <v>74</v>
      </c>
      <c r="AB1205" s="53" t="s">
        <v>74</v>
      </c>
      <c r="AC1205" s="53" t="s">
        <v>74</v>
      </c>
      <c r="AD1205" s="53" t="s">
        <v>74</v>
      </c>
      <c r="AE1205" s="53" t="s">
        <v>74</v>
      </c>
    </row>
    <row r="1206" spans="1:31" x14ac:dyDescent="0.2">
      <c r="A1206" s="48">
        <v>139059</v>
      </c>
      <c r="B1206" s="49">
        <v>139059</v>
      </c>
      <c r="C1206" s="50" t="s">
        <v>1276</v>
      </c>
      <c r="D1206" s="51">
        <v>0</v>
      </c>
      <c r="E1206" s="51">
        <v>0</v>
      </c>
      <c r="F1206" s="51">
        <v>0</v>
      </c>
      <c r="G1206" s="52">
        <v>0</v>
      </c>
      <c r="H1206" s="52">
        <v>0</v>
      </c>
      <c r="I1206" s="51">
        <v>0</v>
      </c>
      <c r="J1206" s="51">
        <v>0</v>
      </c>
      <c r="K1206" s="53">
        <v>99595.529402365486</v>
      </c>
      <c r="L1206" s="53">
        <v>85756.111941877403</v>
      </c>
      <c r="M1206" s="53">
        <v>1289624.654070874</v>
      </c>
      <c r="N1206" s="53">
        <v>8.495697719389399E-10</v>
      </c>
      <c r="O1206" s="53">
        <v>131744.59411318172</v>
      </c>
      <c r="P1206" s="53">
        <v>131744.59411318172</v>
      </c>
      <c r="Q1206" s="53" t="s">
        <v>73</v>
      </c>
      <c r="R1206" s="53">
        <v>1.195968279755231E-7</v>
      </c>
      <c r="S1206" s="53" t="s">
        <v>74</v>
      </c>
      <c r="T1206" s="53">
        <v>5.1939287208708106E-8</v>
      </c>
      <c r="U1206" s="53" t="s">
        <v>74</v>
      </c>
      <c r="V1206" s="53">
        <v>1.2206317513979585E-7</v>
      </c>
      <c r="W1206" s="53" t="s">
        <v>74</v>
      </c>
      <c r="X1206" s="53">
        <v>7.133918809082127E-11</v>
      </c>
      <c r="Y1206" s="53" t="s">
        <v>74</v>
      </c>
      <c r="Z1206" s="53">
        <v>1.2469646431112574E-8</v>
      </c>
      <c r="AA1206" s="53" t="s">
        <v>74</v>
      </c>
      <c r="AB1206" s="53">
        <v>1.8200826775543783E-8</v>
      </c>
      <c r="AC1206" s="53" t="s">
        <v>74</v>
      </c>
      <c r="AD1206" s="53" t="s">
        <v>73</v>
      </c>
      <c r="AE1206" s="53" t="s">
        <v>74</v>
      </c>
    </row>
    <row r="1207" spans="1:31" x14ac:dyDescent="0.2">
      <c r="A1207" s="48">
        <v>139139</v>
      </c>
      <c r="B1207" s="49">
        <v>139139</v>
      </c>
      <c r="C1207" s="50" t="s">
        <v>1277</v>
      </c>
      <c r="D1207" s="51">
        <v>0</v>
      </c>
      <c r="E1207" s="51">
        <v>0</v>
      </c>
      <c r="F1207" s="51">
        <v>0</v>
      </c>
      <c r="G1207" s="52">
        <v>0</v>
      </c>
      <c r="H1207" s="52">
        <v>0</v>
      </c>
      <c r="I1207" s="51">
        <v>0</v>
      </c>
      <c r="J1207" s="51">
        <v>0</v>
      </c>
      <c r="K1207" s="53">
        <v>2.1553264236032956</v>
      </c>
      <c r="L1207" s="53">
        <v>1.3059052815345855</v>
      </c>
      <c r="M1207" s="53">
        <v>81.323704540291203</v>
      </c>
      <c r="N1207" s="53">
        <v>3.5707238794811323E-11</v>
      </c>
      <c r="O1207" s="53">
        <v>8.6880637058650496</v>
      </c>
      <c r="P1207" s="53">
        <v>8.6880637058650496</v>
      </c>
      <c r="Q1207" s="53" t="s">
        <v>73</v>
      </c>
      <c r="R1207" s="53">
        <v>1.5341743366469648E-8</v>
      </c>
      <c r="S1207" s="53" t="s">
        <v>74</v>
      </c>
      <c r="T1207" s="53">
        <v>1.9187538322068642E-9</v>
      </c>
      <c r="U1207" s="53" t="s">
        <v>74</v>
      </c>
      <c r="V1207" s="53">
        <v>1.873909362311725E-8</v>
      </c>
      <c r="W1207" s="53" t="s">
        <v>74</v>
      </c>
      <c r="X1207" s="53">
        <v>1.0589147443583356E-11</v>
      </c>
      <c r="Y1207" s="53" t="s">
        <v>74</v>
      </c>
      <c r="Z1207" s="53">
        <v>2.001955540530255E-9</v>
      </c>
      <c r="AA1207" s="53" t="s">
        <v>74</v>
      </c>
      <c r="AB1207" s="53">
        <v>3.5039280484924122E-9</v>
      </c>
      <c r="AC1207" s="53" t="s">
        <v>74</v>
      </c>
      <c r="AD1207" s="53" t="s">
        <v>73</v>
      </c>
      <c r="AE1207" s="53" t="s">
        <v>74</v>
      </c>
    </row>
    <row r="1208" spans="1:31" x14ac:dyDescent="0.2">
      <c r="A1208" s="48">
        <v>139402</v>
      </c>
      <c r="B1208" s="49">
        <v>139402</v>
      </c>
      <c r="C1208" s="50" t="s">
        <v>1278</v>
      </c>
      <c r="D1208" s="51">
        <v>0</v>
      </c>
      <c r="E1208" s="51">
        <v>0</v>
      </c>
      <c r="F1208" s="51">
        <v>0</v>
      </c>
      <c r="G1208" s="52">
        <v>0</v>
      </c>
      <c r="H1208" s="52">
        <v>0</v>
      </c>
      <c r="I1208" s="51">
        <v>0</v>
      </c>
      <c r="J1208" s="51">
        <v>0</v>
      </c>
      <c r="K1208" s="53">
        <v>9089.7256289298712</v>
      </c>
      <c r="L1208" s="53">
        <v>6429.1295860241635</v>
      </c>
      <c r="M1208" s="53">
        <v>256639.47138555202</v>
      </c>
      <c r="N1208" s="53">
        <v>0.14857614398944635</v>
      </c>
      <c r="O1208" s="53">
        <v>25383.034890001709</v>
      </c>
      <c r="P1208" s="53">
        <v>25383.034890001709</v>
      </c>
      <c r="Q1208" s="53" t="s">
        <v>71</v>
      </c>
      <c r="R1208" s="53" t="s">
        <v>74</v>
      </c>
      <c r="S1208" s="53">
        <v>1.0769886195168285E-6</v>
      </c>
      <c r="T1208" s="53" t="s">
        <v>74</v>
      </c>
      <c r="U1208" s="53">
        <v>5.8988556146906428E-7</v>
      </c>
      <c r="V1208" s="53" t="s">
        <v>74</v>
      </c>
      <c r="W1208" s="53">
        <v>3.7203397477844453E-6</v>
      </c>
      <c r="X1208" s="53" t="s">
        <v>74</v>
      </c>
      <c r="Y1208" s="53">
        <v>2.2665383584898052E-8</v>
      </c>
      <c r="Z1208" s="53" t="s">
        <v>74</v>
      </c>
      <c r="AA1208" s="53">
        <v>3.6884290224043407E-7</v>
      </c>
      <c r="AB1208" s="53" t="s">
        <v>74</v>
      </c>
      <c r="AC1208" s="53">
        <v>8.0908506659735913E-7</v>
      </c>
      <c r="AD1208" s="53" t="s">
        <v>74</v>
      </c>
      <c r="AE1208" s="53" t="s">
        <v>71</v>
      </c>
    </row>
    <row r="1209" spans="1:31" x14ac:dyDescent="0.2">
      <c r="A1209" s="48">
        <v>139651</v>
      </c>
      <c r="B1209" s="49">
        <v>139651</v>
      </c>
      <c r="C1209" s="50" t="s">
        <v>1279</v>
      </c>
      <c r="D1209" s="51">
        <v>0</v>
      </c>
      <c r="E1209" s="51">
        <v>0</v>
      </c>
      <c r="F1209" s="51">
        <v>0</v>
      </c>
      <c r="G1209" s="52">
        <v>0</v>
      </c>
      <c r="H1209" s="52">
        <v>0</v>
      </c>
      <c r="I1209" s="51">
        <v>0</v>
      </c>
      <c r="J1209" s="51">
        <v>0</v>
      </c>
      <c r="K1209" s="53" t="s">
        <v>74</v>
      </c>
      <c r="L1209" s="53" t="s">
        <v>74</v>
      </c>
      <c r="M1209" s="53" t="s">
        <v>74</v>
      </c>
      <c r="N1209" s="53" t="s">
        <v>74</v>
      </c>
      <c r="O1209" s="53" t="s">
        <v>74</v>
      </c>
      <c r="P1209" s="53" t="s">
        <v>74</v>
      </c>
      <c r="Q1209" s="53" t="s">
        <v>74</v>
      </c>
      <c r="R1209" s="53">
        <v>6.2356032371482704E-6</v>
      </c>
      <c r="S1209" s="53" t="s">
        <v>74</v>
      </c>
      <c r="T1209" s="53">
        <v>1.41771555143537E-6</v>
      </c>
      <c r="U1209" s="53" t="s">
        <v>74</v>
      </c>
      <c r="V1209" s="53">
        <v>2.6896546943353151E-5</v>
      </c>
      <c r="W1209" s="53" t="s">
        <v>74</v>
      </c>
      <c r="X1209" s="53">
        <v>6.8417551428205221E-8</v>
      </c>
      <c r="Y1209" s="53" t="s">
        <v>74</v>
      </c>
      <c r="Z1209" s="53">
        <v>2.4957210942413629E-7</v>
      </c>
      <c r="AA1209" s="53" t="s">
        <v>74</v>
      </c>
      <c r="AB1209" s="53">
        <v>5.0615141308866196E-7</v>
      </c>
      <c r="AC1209" s="53" t="s">
        <v>74</v>
      </c>
      <c r="AD1209" s="53" t="s">
        <v>71</v>
      </c>
      <c r="AE1209" s="53" t="s">
        <v>74</v>
      </c>
    </row>
    <row r="1210" spans="1:31" x14ac:dyDescent="0.2">
      <c r="A1210" s="48">
        <v>139946</v>
      </c>
      <c r="B1210" s="49">
        <v>139946</v>
      </c>
      <c r="C1210" s="50" t="s">
        <v>1280</v>
      </c>
      <c r="D1210" s="51">
        <v>0</v>
      </c>
      <c r="E1210" s="51">
        <v>0</v>
      </c>
      <c r="F1210" s="51">
        <v>0</v>
      </c>
      <c r="G1210" s="52">
        <v>0</v>
      </c>
      <c r="H1210" s="52">
        <v>0</v>
      </c>
      <c r="I1210" s="51">
        <v>0</v>
      </c>
      <c r="J1210" s="51">
        <v>0</v>
      </c>
      <c r="K1210" s="53" t="s">
        <v>74</v>
      </c>
      <c r="L1210" s="53" t="s">
        <v>74</v>
      </c>
      <c r="M1210" s="53" t="s">
        <v>74</v>
      </c>
      <c r="N1210" s="53" t="s">
        <v>74</v>
      </c>
      <c r="O1210" s="53" t="s">
        <v>74</v>
      </c>
      <c r="P1210" s="53" t="s">
        <v>74</v>
      </c>
      <c r="Q1210" s="53" t="s">
        <v>74</v>
      </c>
      <c r="R1210" s="53">
        <v>6.1005926114524256E-7</v>
      </c>
      <c r="S1210" s="53" t="s">
        <v>74</v>
      </c>
      <c r="T1210" s="53">
        <v>4.2746342661074536E-7</v>
      </c>
      <c r="U1210" s="53" t="s">
        <v>74</v>
      </c>
      <c r="V1210" s="53">
        <v>7.1686341035540254E-7</v>
      </c>
      <c r="W1210" s="53" t="s">
        <v>74</v>
      </c>
      <c r="X1210" s="53">
        <v>1.85043060342402E-10</v>
      </c>
      <c r="Y1210" s="53" t="s">
        <v>74</v>
      </c>
      <c r="Z1210" s="53">
        <v>1.2453039911513796E-7</v>
      </c>
      <c r="AA1210" s="53" t="s">
        <v>74</v>
      </c>
      <c r="AB1210" s="53">
        <v>2.2058481421674461E-7</v>
      </c>
      <c r="AC1210" s="53" t="s">
        <v>74</v>
      </c>
      <c r="AD1210" s="53" t="s">
        <v>71</v>
      </c>
      <c r="AE1210" s="53" t="s">
        <v>74</v>
      </c>
    </row>
    <row r="1211" spans="1:31" x14ac:dyDescent="0.2">
      <c r="A1211" s="48">
        <v>140012</v>
      </c>
      <c r="B1211" s="49">
        <v>140012</v>
      </c>
      <c r="C1211" s="50" t="s">
        <v>1281</v>
      </c>
      <c r="D1211" s="51">
        <v>0</v>
      </c>
      <c r="E1211" s="51">
        <v>0</v>
      </c>
      <c r="F1211" s="51">
        <v>0</v>
      </c>
      <c r="G1211" s="52">
        <v>0</v>
      </c>
      <c r="H1211" s="52">
        <v>0</v>
      </c>
      <c r="I1211" s="51">
        <v>0</v>
      </c>
      <c r="J1211" s="51">
        <v>0</v>
      </c>
      <c r="K1211" s="53">
        <v>0.44517595680570438</v>
      </c>
      <c r="L1211" s="53">
        <v>6.4191303616978529E-2</v>
      </c>
      <c r="M1211" s="53">
        <v>25.280335576130188</v>
      </c>
      <c r="N1211" s="53">
        <v>7.8428858216562717E-20</v>
      </c>
      <c r="O1211" s="53">
        <v>3.1705497030325984E-2</v>
      </c>
      <c r="P1211" s="53">
        <v>3.1705497030325984E-2</v>
      </c>
      <c r="Q1211" s="53" t="s">
        <v>73</v>
      </c>
      <c r="R1211" s="53" t="s">
        <v>74</v>
      </c>
      <c r="S1211" s="53" t="s">
        <v>74</v>
      </c>
      <c r="T1211" s="53" t="s">
        <v>74</v>
      </c>
      <c r="U1211" s="53" t="s">
        <v>74</v>
      </c>
      <c r="V1211" s="53" t="s">
        <v>74</v>
      </c>
      <c r="W1211" s="53" t="s">
        <v>74</v>
      </c>
      <c r="X1211" s="53" t="s">
        <v>74</v>
      </c>
      <c r="Y1211" s="53" t="s">
        <v>74</v>
      </c>
      <c r="Z1211" s="53" t="s">
        <v>74</v>
      </c>
      <c r="AA1211" s="53" t="s">
        <v>74</v>
      </c>
      <c r="AB1211" s="53" t="s">
        <v>74</v>
      </c>
      <c r="AC1211" s="53" t="s">
        <v>74</v>
      </c>
      <c r="AD1211" s="53" t="s">
        <v>74</v>
      </c>
      <c r="AE1211" s="53" t="s">
        <v>74</v>
      </c>
    </row>
    <row r="1212" spans="1:31" x14ac:dyDescent="0.2">
      <c r="A1212" s="48">
        <v>140114</v>
      </c>
      <c r="B1212" s="49">
        <v>140114</v>
      </c>
      <c r="C1212" s="50" t="s">
        <v>1282</v>
      </c>
      <c r="D1212" s="51">
        <v>0</v>
      </c>
      <c r="E1212" s="51">
        <v>0</v>
      </c>
      <c r="F1212" s="51">
        <v>0</v>
      </c>
      <c r="G1212" s="52">
        <v>0</v>
      </c>
      <c r="H1212" s="52">
        <v>0</v>
      </c>
      <c r="I1212" s="51">
        <v>0</v>
      </c>
      <c r="J1212" s="51">
        <v>0</v>
      </c>
      <c r="K1212" s="53">
        <v>54.37459803167571</v>
      </c>
      <c r="L1212" s="53">
        <v>52.489016426907895</v>
      </c>
      <c r="M1212" s="53">
        <v>3018.1940698172048</v>
      </c>
      <c r="N1212" s="53">
        <v>0.79803808708183266</v>
      </c>
      <c r="O1212" s="53">
        <v>155.37651600319006</v>
      </c>
      <c r="P1212" s="53">
        <v>155.37651600319006</v>
      </c>
      <c r="Q1212" s="53" t="s">
        <v>73</v>
      </c>
      <c r="R1212" s="53">
        <v>3.8422731440190062E-8</v>
      </c>
      <c r="S1212" s="53" t="s">
        <v>74</v>
      </c>
      <c r="T1212" s="53">
        <v>4.9496507526221733E-9</v>
      </c>
      <c r="U1212" s="53" t="s">
        <v>74</v>
      </c>
      <c r="V1212" s="53">
        <v>3.7898093926504562E-8</v>
      </c>
      <c r="W1212" s="53" t="s">
        <v>74</v>
      </c>
      <c r="X1212" s="53">
        <v>1.0613662803817798E-10</v>
      </c>
      <c r="Y1212" s="53" t="s">
        <v>74</v>
      </c>
      <c r="Z1212" s="53">
        <v>2.6177782153449389E-9</v>
      </c>
      <c r="AA1212" s="53" t="s">
        <v>74</v>
      </c>
      <c r="AB1212" s="53">
        <v>5.4245259525314556E-9</v>
      </c>
      <c r="AC1212" s="53" t="s">
        <v>74</v>
      </c>
      <c r="AD1212" s="53" t="s">
        <v>71</v>
      </c>
      <c r="AE1212" s="53" t="s">
        <v>74</v>
      </c>
    </row>
    <row r="1213" spans="1:31" x14ac:dyDescent="0.2">
      <c r="A1213" s="48">
        <v>140318</v>
      </c>
      <c r="B1213" s="49">
        <v>140318</v>
      </c>
      <c r="C1213" s="50" t="s">
        <v>1283</v>
      </c>
      <c r="D1213" s="51">
        <v>0</v>
      </c>
      <c r="E1213" s="51">
        <v>0</v>
      </c>
      <c r="F1213" s="51">
        <v>0</v>
      </c>
      <c r="G1213" s="52">
        <v>0</v>
      </c>
      <c r="H1213" s="52">
        <v>0</v>
      </c>
      <c r="I1213" s="51">
        <v>0</v>
      </c>
      <c r="J1213" s="51">
        <v>0</v>
      </c>
      <c r="K1213" s="53">
        <v>2.0353714842081514</v>
      </c>
      <c r="L1213" s="53">
        <v>1.4077323769433001</v>
      </c>
      <c r="M1213" s="53">
        <v>81.631716140055516</v>
      </c>
      <c r="N1213" s="53">
        <v>6.4420761570689402E-5</v>
      </c>
      <c r="O1213" s="53">
        <v>17.822367817035737</v>
      </c>
      <c r="P1213" s="53">
        <v>17.82236781703574</v>
      </c>
      <c r="Q1213" s="53" t="s">
        <v>71</v>
      </c>
      <c r="R1213" s="53" t="s">
        <v>74</v>
      </c>
      <c r="S1213" s="53" t="s">
        <v>74</v>
      </c>
      <c r="T1213" s="53" t="s">
        <v>74</v>
      </c>
      <c r="U1213" s="53" t="s">
        <v>74</v>
      </c>
      <c r="V1213" s="53" t="s">
        <v>74</v>
      </c>
      <c r="W1213" s="53" t="s">
        <v>74</v>
      </c>
      <c r="X1213" s="53" t="s">
        <v>74</v>
      </c>
      <c r="Y1213" s="53" t="s">
        <v>74</v>
      </c>
      <c r="Z1213" s="53" t="s">
        <v>74</v>
      </c>
      <c r="AA1213" s="53" t="s">
        <v>74</v>
      </c>
      <c r="AB1213" s="53" t="s">
        <v>74</v>
      </c>
      <c r="AC1213" s="53" t="s">
        <v>74</v>
      </c>
      <c r="AD1213" s="53" t="s">
        <v>74</v>
      </c>
      <c r="AE1213" s="53" t="s">
        <v>74</v>
      </c>
    </row>
    <row r="1214" spans="1:31" x14ac:dyDescent="0.2">
      <c r="A1214" s="48">
        <v>140385</v>
      </c>
      <c r="B1214" s="49">
        <v>140385</v>
      </c>
      <c r="C1214" s="50" t="s">
        <v>1284</v>
      </c>
      <c r="D1214" s="51">
        <v>0</v>
      </c>
      <c r="E1214" s="51">
        <v>0</v>
      </c>
      <c r="F1214" s="51">
        <v>0</v>
      </c>
      <c r="G1214" s="52">
        <v>0</v>
      </c>
      <c r="H1214" s="52">
        <v>0</v>
      </c>
      <c r="I1214" s="51">
        <v>0</v>
      </c>
      <c r="J1214" s="51">
        <v>0</v>
      </c>
      <c r="K1214" s="53">
        <v>77.290971069859978</v>
      </c>
      <c r="L1214" s="53">
        <v>70.054689369456923</v>
      </c>
      <c r="M1214" s="53">
        <v>919.54545854373919</v>
      </c>
      <c r="N1214" s="53">
        <v>5.4042257389042437E-3</v>
      </c>
      <c r="O1214" s="53">
        <v>169.90455158362957</v>
      </c>
      <c r="P1214" s="53">
        <v>169.90455158362957</v>
      </c>
      <c r="Q1214" s="53" t="s">
        <v>71</v>
      </c>
      <c r="R1214" s="53" t="s">
        <v>74</v>
      </c>
      <c r="S1214" s="53" t="s">
        <v>74</v>
      </c>
      <c r="T1214" s="53" t="s">
        <v>74</v>
      </c>
      <c r="U1214" s="53" t="s">
        <v>74</v>
      </c>
      <c r="V1214" s="53" t="s">
        <v>74</v>
      </c>
      <c r="W1214" s="53" t="s">
        <v>74</v>
      </c>
      <c r="X1214" s="53" t="s">
        <v>74</v>
      </c>
      <c r="Y1214" s="53" t="s">
        <v>74</v>
      </c>
      <c r="Z1214" s="53" t="s">
        <v>74</v>
      </c>
      <c r="AA1214" s="53" t="s">
        <v>74</v>
      </c>
      <c r="AB1214" s="53" t="s">
        <v>74</v>
      </c>
      <c r="AC1214" s="53" t="s">
        <v>74</v>
      </c>
      <c r="AD1214" s="53" t="s">
        <v>74</v>
      </c>
      <c r="AE1214" s="53" t="s">
        <v>74</v>
      </c>
    </row>
    <row r="1215" spans="1:31" x14ac:dyDescent="0.2">
      <c r="A1215" s="48">
        <v>140567</v>
      </c>
      <c r="B1215" s="49">
        <v>140567</v>
      </c>
      <c r="C1215" s="50" t="s">
        <v>1285</v>
      </c>
      <c r="D1215" s="51">
        <v>0</v>
      </c>
      <c r="E1215" s="51">
        <v>0</v>
      </c>
      <c r="F1215" s="51">
        <v>0</v>
      </c>
      <c r="G1215" s="52">
        <v>0</v>
      </c>
      <c r="H1215" s="52">
        <v>0</v>
      </c>
      <c r="I1215" s="51">
        <v>0</v>
      </c>
      <c r="J1215" s="51">
        <v>0</v>
      </c>
      <c r="K1215" s="53">
        <v>427.33480144710069</v>
      </c>
      <c r="L1215" s="53">
        <v>419.17063212277026</v>
      </c>
      <c r="M1215" s="53">
        <v>2270.5386334768509</v>
      </c>
      <c r="N1215" s="53">
        <v>1.2857695371453573E-11</v>
      </c>
      <c r="O1215" s="53">
        <v>722.24131252601455</v>
      </c>
      <c r="P1215" s="53">
        <v>722.24131252601444</v>
      </c>
      <c r="Q1215" s="53" t="s">
        <v>73</v>
      </c>
      <c r="R1215" s="53" t="s">
        <v>74</v>
      </c>
      <c r="S1215" s="53" t="s">
        <v>74</v>
      </c>
      <c r="T1215" s="53" t="s">
        <v>74</v>
      </c>
      <c r="U1215" s="53" t="s">
        <v>74</v>
      </c>
      <c r="V1215" s="53" t="s">
        <v>74</v>
      </c>
      <c r="W1215" s="53" t="s">
        <v>74</v>
      </c>
      <c r="X1215" s="53" t="s">
        <v>74</v>
      </c>
      <c r="Y1215" s="53" t="s">
        <v>74</v>
      </c>
      <c r="Z1215" s="53" t="s">
        <v>74</v>
      </c>
      <c r="AA1215" s="53" t="s">
        <v>74</v>
      </c>
      <c r="AB1215" s="53" t="s">
        <v>74</v>
      </c>
      <c r="AC1215" s="53" t="s">
        <v>74</v>
      </c>
      <c r="AD1215" s="53" t="s">
        <v>74</v>
      </c>
      <c r="AE1215" s="53" t="s">
        <v>74</v>
      </c>
    </row>
    <row r="1216" spans="1:31" x14ac:dyDescent="0.2">
      <c r="A1216" s="48">
        <v>140578</v>
      </c>
      <c r="B1216" s="49">
        <v>140578</v>
      </c>
      <c r="C1216" s="50" t="s">
        <v>1286</v>
      </c>
      <c r="D1216" s="51">
        <v>0</v>
      </c>
      <c r="E1216" s="51">
        <v>0</v>
      </c>
      <c r="F1216" s="51">
        <v>0</v>
      </c>
      <c r="G1216" s="52">
        <v>0</v>
      </c>
      <c r="H1216" s="52">
        <v>0</v>
      </c>
      <c r="I1216" s="51">
        <v>0</v>
      </c>
      <c r="J1216" s="51">
        <v>0</v>
      </c>
      <c r="K1216" s="53">
        <v>1680.9636167000886</v>
      </c>
      <c r="L1216" s="53">
        <v>668.2985811427219</v>
      </c>
      <c r="M1216" s="53">
        <v>190350.61631117319</v>
      </c>
      <c r="N1216" s="53">
        <v>8.0264716674823049</v>
      </c>
      <c r="O1216" s="53">
        <v>1089.454413355807</v>
      </c>
      <c r="P1216" s="53">
        <v>1089.4544133558068</v>
      </c>
      <c r="Q1216" s="53" t="s">
        <v>73</v>
      </c>
      <c r="R1216" s="53">
        <v>6.3119257378780972E-7</v>
      </c>
      <c r="S1216" s="53" t="s">
        <v>74</v>
      </c>
      <c r="T1216" s="53">
        <v>3.2748327391730596E-7</v>
      </c>
      <c r="U1216" s="53" t="s">
        <v>74</v>
      </c>
      <c r="V1216" s="53">
        <v>1.2332460327289143E-5</v>
      </c>
      <c r="W1216" s="53" t="s">
        <v>74</v>
      </c>
      <c r="X1216" s="53">
        <v>4.1860152690501699E-7</v>
      </c>
      <c r="Y1216" s="53" t="s">
        <v>74</v>
      </c>
      <c r="Z1216" s="53">
        <v>8.243825614920119E-8</v>
      </c>
      <c r="AA1216" s="53" t="s">
        <v>74</v>
      </c>
      <c r="AB1216" s="53">
        <v>3.2920680837627701E-7</v>
      </c>
      <c r="AC1216" s="53" t="s">
        <v>74</v>
      </c>
      <c r="AD1216" s="53" t="s">
        <v>71</v>
      </c>
      <c r="AE1216" s="53" t="s">
        <v>74</v>
      </c>
    </row>
    <row r="1217" spans="1:31" x14ac:dyDescent="0.2">
      <c r="A1217" s="48">
        <v>140669</v>
      </c>
      <c r="B1217" s="49">
        <v>140669</v>
      </c>
      <c r="C1217" s="50" t="s">
        <v>1287</v>
      </c>
      <c r="D1217" s="51">
        <v>0</v>
      </c>
      <c r="E1217" s="51">
        <v>0</v>
      </c>
      <c r="F1217" s="51">
        <v>0</v>
      </c>
      <c r="G1217" s="52">
        <v>0</v>
      </c>
      <c r="H1217" s="52">
        <v>0</v>
      </c>
      <c r="I1217" s="51">
        <v>0</v>
      </c>
      <c r="J1217" s="51">
        <v>0</v>
      </c>
      <c r="K1217" s="53">
        <v>142.60440399998038</v>
      </c>
      <c r="L1217" s="53">
        <v>77.33722602636692</v>
      </c>
      <c r="M1217" s="53">
        <v>34361.108330309871</v>
      </c>
      <c r="N1217" s="53">
        <v>4.528258056111242</v>
      </c>
      <c r="O1217" s="53">
        <v>71.821305182516966</v>
      </c>
      <c r="P1217" s="53">
        <v>71.821305182516966</v>
      </c>
      <c r="Q1217" s="53" t="s">
        <v>71</v>
      </c>
      <c r="R1217" s="53" t="s">
        <v>74</v>
      </c>
      <c r="S1217" s="53" t="s">
        <v>74</v>
      </c>
      <c r="T1217" s="53" t="s">
        <v>74</v>
      </c>
      <c r="U1217" s="53" t="s">
        <v>74</v>
      </c>
      <c r="V1217" s="53" t="s">
        <v>74</v>
      </c>
      <c r="W1217" s="53" t="s">
        <v>74</v>
      </c>
      <c r="X1217" s="53" t="s">
        <v>74</v>
      </c>
      <c r="Y1217" s="53" t="s">
        <v>74</v>
      </c>
      <c r="Z1217" s="53" t="s">
        <v>74</v>
      </c>
      <c r="AA1217" s="53" t="s">
        <v>74</v>
      </c>
      <c r="AB1217" s="53" t="s">
        <v>74</v>
      </c>
      <c r="AC1217" s="53" t="s">
        <v>74</v>
      </c>
      <c r="AD1217" s="53" t="s">
        <v>74</v>
      </c>
      <c r="AE1217" s="53" t="s">
        <v>74</v>
      </c>
    </row>
    <row r="1218" spans="1:31" x14ac:dyDescent="0.2">
      <c r="A1218" s="48">
        <v>140670</v>
      </c>
      <c r="B1218" s="49">
        <v>140670</v>
      </c>
      <c r="C1218" s="50" t="s">
        <v>1288</v>
      </c>
      <c r="D1218" s="51">
        <v>0</v>
      </c>
      <c r="E1218" s="51">
        <v>0</v>
      </c>
      <c r="F1218" s="51">
        <v>0</v>
      </c>
      <c r="G1218" s="52">
        <v>0</v>
      </c>
      <c r="H1218" s="52">
        <v>0</v>
      </c>
      <c r="I1218" s="51">
        <v>0</v>
      </c>
      <c r="J1218" s="51">
        <v>0</v>
      </c>
      <c r="K1218" s="53" t="s">
        <v>74</v>
      </c>
      <c r="L1218" s="53" t="s">
        <v>74</v>
      </c>
      <c r="M1218" s="53" t="s">
        <v>74</v>
      </c>
      <c r="N1218" s="53" t="s">
        <v>74</v>
      </c>
      <c r="O1218" s="53" t="s">
        <v>74</v>
      </c>
      <c r="P1218" s="53" t="s">
        <v>74</v>
      </c>
      <c r="Q1218" s="53" t="s">
        <v>74</v>
      </c>
      <c r="R1218" s="53">
        <v>8.2236882815837225E-7</v>
      </c>
      <c r="S1218" s="53" t="s">
        <v>74</v>
      </c>
      <c r="T1218" s="53">
        <v>2.1463837459797817E-8</v>
      </c>
      <c r="U1218" s="53" t="s">
        <v>74</v>
      </c>
      <c r="V1218" s="53">
        <v>1.4061803918736737E-6</v>
      </c>
      <c r="W1218" s="53" t="s">
        <v>74</v>
      </c>
      <c r="X1218" s="53">
        <v>1.1571480726502266E-7</v>
      </c>
      <c r="Y1218" s="53" t="s">
        <v>74</v>
      </c>
      <c r="Z1218" s="53">
        <v>4.0802635353881826E-8</v>
      </c>
      <c r="AA1218" s="53" t="s">
        <v>74</v>
      </c>
      <c r="AB1218" s="53">
        <v>3.6227920017099763E-7</v>
      </c>
      <c r="AC1218" s="53" t="s">
        <v>74</v>
      </c>
      <c r="AD1218" s="53" t="s">
        <v>71</v>
      </c>
      <c r="AE1218" s="53" t="s">
        <v>74</v>
      </c>
    </row>
    <row r="1219" spans="1:31" x14ac:dyDescent="0.2">
      <c r="A1219" s="48">
        <v>140794</v>
      </c>
      <c r="B1219" s="49">
        <v>140794</v>
      </c>
      <c r="C1219" s="50" t="s">
        <v>1289</v>
      </c>
      <c r="D1219" s="51">
        <v>0</v>
      </c>
      <c r="E1219" s="51">
        <v>0</v>
      </c>
      <c r="F1219" s="51">
        <v>0</v>
      </c>
      <c r="G1219" s="52">
        <v>0</v>
      </c>
      <c r="H1219" s="52">
        <v>0</v>
      </c>
      <c r="I1219" s="51">
        <v>0</v>
      </c>
      <c r="J1219" s="51">
        <v>0</v>
      </c>
      <c r="K1219" s="53">
        <v>11.60295553315812</v>
      </c>
      <c r="L1219" s="53">
        <v>8.5195313872732896</v>
      </c>
      <c r="M1219" s="53">
        <v>316.01014809921287</v>
      </c>
      <c r="N1219" s="53">
        <v>4.2275819198368094E-6</v>
      </c>
      <c r="O1219" s="53">
        <v>38.250009372161976</v>
      </c>
      <c r="P1219" s="53">
        <v>38.250009372161976</v>
      </c>
      <c r="Q1219" s="53" t="s">
        <v>73</v>
      </c>
      <c r="R1219" s="53">
        <v>2.1442500502169395E-5</v>
      </c>
      <c r="S1219" s="53" t="s">
        <v>74</v>
      </c>
      <c r="T1219" s="53">
        <v>1.088670019155054E-5</v>
      </c>
      <c r="U1219" s="53" t="s">
        <v>74</v>
      </c>
      <c r="V1219" s="53">
        <v>6.3465722511816248E-5</v>
      </c>
      <c r="W1219" s="53" t="s">
        <v>74</v>
      </c>
      <c r="X1219" s="53">
        <v>1.2837921862361638E-8</v>
      </c>
      <c r="Y1219" s="53" t="s">
        <v>74</v>
      </c>
      <c r="Z1219" s="53">
        <v>7.6822887572503735E-6</v>
      </c>
      <c r="AA1219" s="53" t="s">
        <v>74</v>
      </c>
      <c r="AB1219" s="53">
        <v>9.1926021879119583E-6</v>
      </c>
      <c r="AC1219" s="53" t="s">
        <v>74</v>
      </c>
      <c r="AD1219" s="53" t="s">
        <v>73</v>
      </c>
      <c r="AE1219" s="53" t="s">
        <v>74</v>
      </c>
    </row>
    <row r="1220" spans="1:31" x14ac:dyDescent="0.2">
      <c r="A1220" s="48">
        <v>140885</v>
      </c>
      <c r="B1220" s="49">
        <v>140885</v>
      </c>
      <c r="C1220" s="50" t="s">
        <v>1290</v>
      </c>
      <c r="D1220" s="51">
        <v>0</v>
      </c>
      <c r="E1220" s="51">
        <v>0</v>
      </c>
      <c r="F1220" s="51">
        <v>0</v>
      </c>
      <c r="G1220" s="52">
        <v>0</v>
      </c>
      <c r="H1220" s="52">
        <v>0</v>
      </c>
      <c r="I1220" s="51">
        <v>0</v>
      </c>
      <c r="J1220" s="51">
        <v>7.7711538461538474</v>
      </c>
      <c r="K1220" s="53">
        <v>0.96488984825770774</v>
      </c>
      <c r="L1220" s="53">
        <v>0.98632584605786144</v>
      </c>
      <c r="M1220" s="53">
        <v>649.80230961182497</v>
      </c>
      <c r="N1220" s="53">
        <v>7.9700347025821544E-2</v>
      </c>
      <c r="O1220" s="53">
        <v>64.318777576061763</v>
      </c>
      <c r="P1220" s="53">
        <v>64.318777576061763</v>
      </c>
      <c r="Q1220" s="53" t="s">
        <v>71</v>
      </c>
      <c r="R1220" s="53">
        <v>1.904712120461751E-10</v>
      </c>
      <c r="S1220" s="53" t="s">
        <v>74</v>
      </c>
      <c r="T1220" s="53">
        <v>1.9658018797210609E-10</v>
      </c>
      <c r="U1220" s="53" t="s">
        <v>74</v>
      </c>
      <c r="V1220" s="53">
        <v>9.0759441512722937E-8</v>
      </c>
      <c r="W1220" s="53" t="s">
        <v>74</v>
      </c>
      <c r="X1220" s="53">
        <v>1.4185649039672416E-10</v>
      </c>
      <c r="Y1220" s="53" t="s">
        <v>74</v>
      </c>
      <c r="Z1220" s="53">
        <v>9.0175375285145567E-9</v>
      </c>
      <c r="AA1220" s="53" t="s">
        <v>74</v>
      </c>
      <c r="AB1220" s="53">
        <v>3.2984184466049974E-8</v>
      </c>
      <c r="AC1220" s="53" t="s">
        <v>74</v>
      </c>
      <c r="AD1220" s="53" t="s">
        <v>71</v>
      </c>
      <c r="AE1220" s="53" t="s">
        <v>74</v>
      </c>
    </row>
    <row r="1221" spans="1:31" x14ac:dyDescent="0.2">
      <c r="A1221" s="48">
        <v>140896</v>
      </c>
      <c r="B1221" s="49">
        <v>140896</v>
      </c>
      <c r="C1221" s="50" t="s">
        <v>1291</v>
      </c>
      <c r="D1221" s="51">
        <v>0</v>
      </c>
      <c r="E1221" s="51">
        <v>0</v>
      </c>
      <c r="F1221" s="51">
        <v>0</v>
      </c>
      <c r="G1221" s="52">
        <v>0</v>
      </c>
      <c r="H1221" s="52">
        <v>0</v>
      </c>
      <c r="I1221" s="51">
        <v>0</v>
      </c>
      <c r="J1221" s="51">
        <v>0</v>
      </c>
      <c r="K1221" s="53">
        <v>96.319354688351552</v>
      </c>
      <c r="L1221" s="53">
        <v>93.807551629336842</v>
      </c>
      <c r="M1221" s="53">
        <v>548.30057042284136</v>
      </c>
      <c r="N1221" s="53">
        <v>8.3960275017760328E-11</v>
      </c>
      <c r="O1221" s="53">
        <v>158.24810752688933</v>
      </c>
      <c r="P1221" s="53">
        <v>158.24810752688933</v>
      </c>
      <c r="Q1221" s="53" t="s">
        <v>73</v>
      </c>
      <c r="R1221" s="53" t="s">
        <v>74</v>
      </c>
      <c r="S1221" s="53" t="s">
        <v>74</v>
      </c>
      <c r="T1221" s="53" t="s">
        <v>74</v>
      </c>
      <c r="U1221" s="53" t="s">
        <v>74</v>
      </c>
      <c r="V1221" s="53" t="s">
        <v>74</v>
      </c>
      <c r="W1221" s="53" t="s">
        <v>74</v>
      </c>
      <c r="X1221" s="53" t="s">
        <v>74</v>
      </c>
      <c r="Y1221" s="53" t="s">
        <v>74</v>
      </c>
      <c r="Z1221" s="53" t="s">
        <v>74</v>
      </c>
      <c r="AA1221" s="53" t="s">
        <v>74</v>
      </c>
      <c r="AB1221" s="53" t="s">
        <v>74</v>
      </c>
      <c r="AC1221" s="53" t="s">
        <v>74</v>
      </c>
      <c r="AD1221" s="53" t="s">
        <v>74</v>
      </c>
      <c r="AE1221" s="53" t="s">
        <v>74</v>
      </c>
    </row>
    <row r="1222" spans="1:31" x14ac:dyDescent="0.2">
      <c r="A1222" s="48">
        <v>140909</v>
      </c>
      <c r="B1222" s="49">
        <v>140909</v>
      </c>
      <c r="C1222" s="50" t="s">
        <v>1292</v>
      </c>
      <c r="D1222" s="51">
        <v>0</v>
      </c>
      <c r="E1222" s="51">
        <v>0</v>
      </c>
      <c r="F1222" s="51">
        <v>0</v>
      </c>
      <c r="G1222" s="52">
        <v>0</v>
      </c>
      <c r="H1222" s="52">
        <v>0</v>
      </c>
      <c r="I1222" s="51">
        <v>0</v>
      </c>
      <c r="J1222" s="51">
        <v>0</v>
      </c>
      <c r="K1222" s="53">
        <v>965.49739473462228</v>
      </c>
      <c r="L1222" s="53">
        <v>940.00064453753544</v>
      </c>
      <c r="M1222" s="53">
        <v>5548.0835058321682</v>
      </c>
      <c r="N1222" s="53">
        <v>1.1775435557340565E-9</v>
      </c>
      <c r="O1222" s="53">
        <v>1601.2635449900661</v>
      </c>
      <c r="P1222" s="53">
        <v>1601.2635449900661</v>
      </c>
      <c r="Q1222" s="53" t="s">
        <v>73</v>
      </c>
      <c r="R1222" s="53" t="s">
        <v>74</v>
      </c>
      <c r="S1222" s="53" t="s">
        <v>74</v>
      </c>
      <c r="T1222" s="53" t="s">
        <v>74</v>
      </c>
      <c r="U1222" s="53" t="s">
        <v>74</v>
      </c>
      <c r="V1222" s="53" t="s">
        <v>74</v>
      </c>
      <c r="W1222" s="53" t="s">
        <v>74</v>
      </c>
      <c r="X1222" s="53" t="s">
        <v>74</v>
      </c>
      <c r="Y1222" s="53" t="s">
        <v>74</v>
      </c>
      <c r="Z1222" s="53" t="s">
        <v>74</v>
      </c>
      <c r="AA1222" s="53" t="s">
        <v>74</v>
      </c>
      <c r="AB1222" s="53" t="s">
        <v>74</v>
      </c>
      <c r="AC1222" s="53" t="s">
        <v>74</v>
      </c>
      <c r="AD1222" s="53" t="s">
        <v>74</v>
      </c>
      <c r="AE1222" s="53" t="s">
        <v>74</v>
      </c>
    </row>
    <row r="1223" spans="1:31" x14ac:dyDescent="0.2">
      <c r="A1223" s="48">
        <v>140932</v>
      </c>
      <c r="B1223" s="49">
        <v>140932</v>
      </c>
      <c r="C1223" s="50" t="s">
        <v>1293</v>
      </c>
      <c r="D1223" s="51">
        <v>0</v>
      </c>
      <c r="E1223" s="51">
        <v>0</v>
      </c>
      <c r="F1223" s="51">
        <v>0</v>
      </c>
      <c r="G1223" s="52">
        <v>0</v>
      </c>
      <c r="H1223" s="52">
        <v>0</v>
      </c>
      <c r="I1223" s="51">
        <v>0</v>
      </c>
      <c r="J1223" s="51">
        <v>0</v>
      </c>
      <c r="K1223" s="53">
        <v>83.299446503945788</v>
      </c>
      <c r="L1223" s="53">
        <v>79.662362544684598</v>
      </c>
      <c r="M1223" s="53">
        <v>662.93807039220394</v>
      </c>
      <c r="N1223" s="53">
        <v>1.6829027448286783E-10</v>
      </c>
      <c r="O1223" s="53">
        <v>177.64522872031904</v>
      </c>
      <c r="P1223" s="53">
        <v>177.64522872031901</v>
      </c>
      <c r="Q1223" s="53" t="s">
        <v>73</v>
      </c>
      <c r="R1223" s="53" t="s">
        <v>74</v>
      </c>
      <c r="S1223" s="53" t="s">
        <v>74</v>
      </c>
      <c r="T1223" s="53" t="s">
        <v>74</v>
      </c>
      <c r="U1223" s="53" t="s">
        <v>74</v>
      </c>
      <c r="V1223" s="53" t="s">
        <v>74</v>
      </c>
      <c r="W1223" s="53" t="s">
        <v>74</v>
      </c>
      <c r="X1223" s="53" t="s">
        <v>74</v>
      </c>
      <c r="Y1223" s="53" t="s">
        <v>74</v>
      </c>
      <c r="Z1223" s="53" t="s">
        <v>74</v>
      </c>
      <c r="AA1223" s="53" t="s">
        <v>74</v>
      </c>
      <c r="AB1223" s="53" t="s">
        <v>74</v>
      </c>
      <c r="AC1223" s="53" t="s">
        <v>74</v>
      </c>
      <c r="AD1223" s="53" t="s">
        <v>74</v>
      </c>
      <c r="AE1223" s="53" t="s">
        <v>74</v>
      </c>
    </row>
    <row r="1224" spans="1:31" x14ac:dyDescent="0.2">
      <c r="A1224" s="48">
        <v>141037</v>
      </c>
      <c r="B1224" s="49">
        <v>141037</v>
      </c>
      <c r="C1224" s="50" t="s">
        <v>1294</v>
      </c>
      <c r="D1224" s="51">
        <v>0</v>
      </c>
      <c r="E1224" s="51">
        <v>0</v>
      </c>
      <c r="F1224" s="51">
        <v>0</v>
      </c>
      <c r="G1224" s="52">
        <v>0</v>
      </c>
      <c r="H1224" s="52">
        <v>0</v>
      </c>
      <c r="I1224" s="51">
        <v>0</v>
      </c>
      <c r="J1224" s="51">
        <v>0</v>
      </c>
      <c r="K1224" s="53">
        <v>24.156655216751204</v>
      </c>
      <c r="L1224" s="53">
        <v>22.431900691296306</v>
      </c>
      <c r="M1224" s="53">
        <v>2024.3383432164228</v>
      </c>
      <c r="N1224" s="53">
        <v>0.15313172619908927</v>
      </c>
      <c r="O1224" s="53">
        <v>70.580628473830956</v>
      </c>
      <c r="P1224" s="53">
        <v>70.580628473830956</v>
      </c>
      <c r="Q1224" s="53" t="s">
        <v>73</v>
      </c>
      <c r="R1224" s="53" t="s">
        <v>74</v>
      </c>
      <c r="S1224" s="53" t="s">
        <v>74</v>
      </c>
      <c r="T1224" s="53" t="s">
        <v>74</v>
      </c>
      <c r="U1224" s="53" t="s">
        <v>74</v>
      </c>
      <c r="V1224" s="53" t="s">
        <v>74</v>
      </c>
      <c r="W1224" s="53" t="s">
        <v>74</v>
      </c>
      <c r="X1224" s="53" t="s">
        <v>74</v>
      </c>
      <c r="Y1224" s="53" t="s">
        <v>74</v>
      </c>
      <c r="Z1224" s="53" t="s">
        <v>74</v>
      </c>
      <c r="AA1224" s="53" t="s">
        <v>74</v>
      </c>
      <c r="AB1224" s="53" t="s">
        <v>74</v>
      </c>
      <c r="AC1224" s="53" t="s">
        <v>74</v>
      </c>
      <c r="AD1224" s="53" t="s">
        <v>74</v>
      </c>
      <c r="AE1224" s="53" t="s">
        <v>74</v>
      </c>
    </row>
    <row r="1225" spans="1:31" x14ac:dyDescent="0.2">
      <c r="A1225" s="48">
        <v>141059</v>
      </c>
      <c r="B1225" s="49">
        <v>141059</v>
      </c>
      <c r="C1225" s="50" t="s">
        <v>1295</v>
      </c>
      <c r="D1225" s="51">
        <v>0</v>
      </c>
      <c r="E1225" s="51">
        <v>0</v>
      </c>
      <c r="F1225" s="51">
        <v>0</v>
      </c>
      <c r="G1225" s="52">
        <v>0</v>
      </c>
      <c r="H1225" s="52">
        <v>0</v>
      </c>
      <c r="I1225" s="51">
        <v>0</v>
      </c>
      <c r="J1225" s="51">
        <v>0</v>
      </c>
      <c r="K1225" s="53">
        <v>28.112805210824472</v>
      </c>
      <c r="L1225" s="53">
        <v>25.115778497209718</v>
      </c>
      <c r="M1225" s="53">
        <v>955.34356671561113</v>
      </c>
      <c r="N1225" s="53">
        <v>6.5051674788401403E-2</v>
      </c>
      <c r="O1225" s="53">
        <v>184.7648022621517</v>
      </c>
      <c r="P1225" s="53">
        <v>184.76480226215173</v>
      </c>
      <c r="Q1225" s="53" t="s">
        <v>73</v>
      </c>
      <c r="R1225" s="53" t="s">
        <v>74</v>
      </c>
      <c r="S1225" s="53" t="s">
        <v>74</v>
      </c>
      <c r="T1225" s="53" t="s">
        <v>74</v>
      </c>
      <c r="U1225" s="53" t="s">
        <v>74</v>
      </c>
      <c r="V1225" s="53" t="s">
        <v>74</v>
      </c>
      <c r="W1225" s="53" t="s">
        <v>74</v>
      </c>
      <c r="X1225" s="53" t="s">
        <v>74</v>
      </c>
      <c r="Y1225" s="53" t="s">
        <v>74</v>
      </c>
      <c r="Z1225" s="53" t="s">
        <v>74</v>
      </c>
      <c r="AA1225" s="53" t="s">
        <v>74</v>
      </c>
      <c r="AB1225" s="53" t="s">
        <v>74</v>
      </c>
      <c r="AC1225" s="53" t="s">
        <v>74</v>
      </c>
      <c r="AD1225" s="53" t="s">
        <v>74</v>
      </c>
      <c r="AE1225" s="53" t="s">
        <v>74</v>
      </c>
    </row>
    <row r="1226" spans="1:31" x14ac:dyDescent="0.2">
      <c r="A1226" s="48">
        <v>141106</v>
      </c>
      <c r="B1226" s="49">
        <v>141106</v>
      </c>
      <c r="C1226" s="50" t="s">
        <v>1296</v>
      </c>
      <c r="D1226" s="51">
        <v>0</v>
      </c>
      <c r="E1226" s="51">
        <v>0</v>
      </c>
      <c r="F1226" s="51">
        <v>0</v>
      </c>
      <c r="G1226" s="52">
        <v>0</v>
      </c>
      <c r="H1226" s="52">
        <v>0</v>
      </c>
      <c r="I1226" s="51">
        <v>0</v>
      </c>
      <c r="J1226" s="51">
        <v>0</v>
      </c>
      <c r="K1226" s="53">
        <v>0.11944004801674218</v>
      </c>
      <c r="L1226" s="53">
        <v>6.492488369428269E-2</v>
      </c>
      <c r="M1226" s="53">
        <v>1349.8903882166539</v>
      </c>
      <c r="N1226" s="53">
        <v>4.7552767609914913E-3</v>
      </c>
      <c r="O1226" s="53">
        <v>10.020043363443637</v>
      </c>
      <c r="P1226" s="53">
        <v>10.020043363443637</v>
      </c>
      <c r="Q1226" s="53" t="s">
        <v>71</v>
      </c>
      <c r="R1226" s="53" t="s">
        <v>74</v>
      </c>
      <c r="S1226" s="53" t="s">
        <v>74</v>
      </c>
      <c r="T1226" s="53" t="s">
        <v>74</v>
      </c>
      <c r="U1226" s="53" t="s">
        <v>74</v>
      </c>
      <c r="V1226" s="53" t="s">
        <v>74</v>
      </c>
      <c r="W1226" s="53" t="s">
        <v>74</v>
      </c>
      <c r="X1226" s="53" t="s">
        <v>74</v>
      </c>
      <c r="Y1226" s="53" t="s">
        <v>74</v>
      </c>
      <c r="Z1226" s="53" t="s">
        <v>74</v>
      </c>
      <c r="AA1226" s="53" t="s">
        <v>74</v>
      </c>
      <c r="AB1226" s="53" t="s">
        <v>74</v>
      </c>
      <c r="AC1226" s="53" t="s">
        <v>74</v>
      </c>
      <c r="AD1226" s="53" t="s">
        <v>74</v>
      </c>
      <c r="AE1226" s="53" t="s">
        <v>74</v>
      </c>
    </row>
    <row r="1227" spans="1:31" x14ac:dyDescent="0.2">
      <c r="A1227" s="48">
        <v>141286</v>
      </c>
      <c r="B1227" s="49">
        <v>141286</v>
      </c>
      <c r="C1227" s="50" t="s">
        <v>1297</v>
      </c>
      <c r="D1227" s="51">
        <v>0</v>
      </c>
      <c r="E1227" s="51">
        <v>0</v>
      </c>
      <c r="F1227" s="51">
        <v>0</v>
      </c>
      <c r="G1227" s="52">
        <v>0</v>
      </c>
      <c r="H1227" s="52">
        <v>0</v>
      </c>
      <c r="I1227" s="51">
        <v>0</v>
      </c>
      <c r="J1227" s="51">
        <v>0</v>
      </c>
      <c r="K1227" s="53">
        <v>21.131802792240308</v>
      </c>
      <c r="L1227" s="53">
        <v>19.566235876121951</v>
      </c>
      <c r="M1227" s="53">
        <v>885.38632063180114</v>
      </c>
      <c r="N1227" s="53">
        <v>9.8792964914889855E-2</v>
      </c>
      <c r="O1227" s="53">
        <v>108.49125516720933</v>
      </c>
      <c r="P1227" s="53">
        <v>108.49125516720932</v>
      </c>
      <c r="Q1227" s="53" t="s">
        <v>73</v>
      </c>
      <c r="R1227" s="53" t="s">
        <v>74</v>
      </c>
      <c r="S1227" s="53" t="s">
        <v>74</v>
      </c>
      <c r="T1227" s="53" t="s">
        <v>74</v>
      </c>
      <c r="U1227" s="53" t="s">
        <v>74</v>
      </c>
      <c r="V1227" s="53" t="s">
        <v>74</v>
      </c>
      <c r="W1227" s="53" t="s">
        <v>74</v>
      </c>
      <c r="X1227" s="53" t="s">
        <v>74</v>
      </c>
      <c r="Y1227" s="53" t="s">
        <v>74</v>
      </c>
      <c r="Z1227" s="53" t="s">
        <v>74</v>
      </c>
      <c r="AA1227" s="53" t="s">
        <v>74</v>
      </c>
      <c r="AB1227" s="53" t="s">
        <v>74</v>
      </c>
      <c r="AC1227" s="53" t="s">
        <v>74</v>
      </c>
      <c r="AD1227" s="53" t="s">
        <v>74</v>
      </c>
      <c r="AE1227" s="53" t="s">
        <v>74</v>
      </c>
    </row>
    <row r="1228" spans="1:31" x14ac:dyDescent="0.2">
      <c r="A1228" s="48">
        <v>141322</v>
      </c>
      <c r="B1228" s="49">
        <v>141322</v>
      </c>
      <c r="C1228" s="50" t="s">
        <v>1298</v>
      </c>
      <c r="D1228" s="51">
        <v>0</v>
      </c>
      <c r="E1228" s="51">
        <v>0</v>
      </c>
      <c r="F1228" s="51">
        <v>0</v>
      </c>
      <c r="G1228" s="52">
        <v>0</v>
      </c>
      <c r="H1228" s="52">
        <v>0</v>
      </c>
      <c r="I1228" s="51">
        <v>0</v>
      </c>
      <c r="J1228" s="51">
        <v>5.0244871794871795</v>
      </c>
      <c r="K1228" s="53">
        <v>0.35301028100974235</v>
      </c>
      <c r="L1228" s="53">
        <v>0.35106785536900914</v>
      </c>
      <c r="M1228" s="53">
        <v>389.89569016176989</v>
      </c>
      <c r="N1228" s="53">
        <v>1.7384210103047134E-2</v>
      </c>
      <c r="O1228" s="53">
        <v>15.222860753163722</v>
      </c>
      <c r="P1228" s="53">
        <v>15.222860753163722</v>
      </c>
      <c r="Q1228" s="53" t="s">
        <v>71</v>
      </c>
      <c r="R1228" s="53" t="s">
        <v>74</v>
      </c>
      <c r="S1228" s="53" t="s">
        <v>74</v>
      </c>
      <c r="T1228" s="53" t="s">
        <v>74</v>
      </c>
      <c r="U1228" s="53" t="s">
        <v>74</v>
      </c>
      <c r="V1228" s="53" t="s">
        <v>74</v>
      </c>
      <c r="W1228" s="53" t="s">
        <v>74</v>
      </c>
      <c r="X1228" s="53" t="s">
        <v>74</v>
      </c>
      <c r="Y1228" s="53" t="s">
        <v>74</v>
      </c>
      <c r="Z1228" s="53" t="s">
        <v>74</v>
      </c>
      <c r="AA1228" s="53" t="s">
        <v>74</v>
      </c>
      <c r="AB1228" s="53" t="s">
        <v>74</v>
      </c>
      <c r="AC1228" s="53" t="s">
        <v>74</v>
      </c>
      <c r="AD1228" s="53" t="s">
        <v>74</v>
      </c>
      <c r="AE1228" s="53" t="s">
        <v>74</v>
      </c>
    </row>
    <row r="1229" spans="1:31" x14ac:dyDescent="0.2">
      <c r="A1229" s="48">
        <v>141435</v>
      </c>
      <c r="B1229" s="49">
        <v>141435</v>
      </c>
      <c r="C1229" s="50" t="s">
        <v>1299</v>
      </c>
      <c r="D1229" s="51">
        <v>0</v>
      </c>
      <c r="E1229" s="51">
        <v>0</v>
      </c>
      <c r="F1229" s="51">
        <v>0</v>
      </c>
      <c r="G1229" s="52">
        <v>0</v>
      </c>
      <c r="H1229" s="52">
        <v>0</v>
      </c>
      <c r="I1229" s="51">
        <v>0</v>
      </c>
      <c r="J1229" s="51">
        <v>6.8090512820512821</v>
      </c>
      <c r="K1229" s="53">
        <v>4.1422973199835873</v>
      </c>
      <c r="L1229" s="53">
        <v>3.8552154032506403</v>
      </c>
      <c r="M1229" s="53">
        <v>63.328202374132644</v>
      </c>
      <c r="N1229" s="53">
        <v>2.7889237603119542E-4</v>
      </c>
      <c r="O1229" s="53">
        <v>19.769332689544239</v>
      </c>
      <c r="P1229" s="53">
        <v>19.769332689544235</v>
      </c>
      <c r="Q1229" s="53" t="s">
        <v>73</v>
      </c>
      <c r="R1229" s="53" t="s">
        <v>74</v>
      </c>
      <c r="S1229" s="53" t="s">
        <v>74</v>
      </c>
      <c r="T1229" s="53" t="s">
        <v>74</v>
      </c>
      <c r="U1229" s="53" t="s">
        <v>74</v>
      </c>
      <c r="V1229" s="53" t="s">
        <v>74</v>
      </c>
      <c r="W1229" s="53" t="s">
        <v>74</v>
      </c>
      <c r="X1229" s="53" t="s">
        <v>74</v>
      </c>
      <c r="Y1229" s="53" t="s">
        <v>74</v>
      </c>
      <c r="Z1229" s="53" t="s">
        <v>74</v>
      </c>
      <c r="AA1229" s="53" t="s">
        <v>74</v>
      </c>
      <c r="AB1229" s="53" t="s">
        <v>74</v>
      </c>
      <c r="AC1229" s="53" t="s">
        <v>74</v>
      </c>
      <c r="AD1229" s="53" t="s">
        <v>74</v>
      </c>
      <c r="AE1229" s="53" t="s">
        <v>74</v>
      </c>
    </row>
    <row r="1230" spans="1:31" x14ac:dyDescent="0.2">
      <c r="A1230" s="48">
        <v>141468</v>
      </c>
      <c r="B1230" s="49">
        <v>141468</v>
      </c>
      <c r="C1230" s="57" t="s">
        <v>1300</v>
      </c>
      <c r="D1230" s="51">
        <v>0</v>
      </c>
      <c r="E1230" s="51">
        <v>0</v>
      </c>
      <c r="F1230" s="51">
        <v>0</v>
      </c>
      <c r="G1230" s="52">
        <v>0</v>
      </c>
      <c r="H1230" s="52">
        <v>0</v>
      </c>
      <c r="I1230" s="51">
        <v>0</v>
      </c>
      <c r="J1230" s="51">
        <v>5.1029487179487187</v>
      </c>
      <c r="K1230" s="53" t="s">
        <v>74</v>
      </c>
      <c r="L1230" s="53" t="s">
        <v>74</v>
      </c>
      <c r="M1230" s="53" t="s">
        <v>74</v>
      </c>
      <c r="N1230" s="53" t="s">
        <v>74</v>
      </c>
      <c r="O1230" s="53" t="s">
        <v>74</v>
      </c>
      <c r="P1230" s="53" t="s">
        <v>74</v>
      </c>
      <c r="Q1230" s="53" t="s">
        <v>74</v>
      </c>
      <c r="R1230" s="53" t="s">
        <v>74</v>
      </c>
      <c r="S1230" s="53" t="s">
        <v>74</v>
      </c>
      <c r="T1230" s="53" t="s">
        <v>74</v>
      </c>
      <c r="U1230" s="53" t="s">
        <v>74</v>
      </c>
      <c r="V1230" s="53" t="s">
        <v>74</v>
      </c>
      <c r="W1230" s="53" t="s">
        <v>74</v>
      </c>
      <c r="X1230" s="53" t="s">
        <v>74</v>
      </c>
      <c r="Y1230" s="53" t="s">
        <v>74</v>
      </c>
      <c r="Z1230" s="53" t="s">
        <v>74</v>
      </c>
      <c r="AA1230" s="53" t="s">
        <v>74</v>
      </c>
      <c r="AB1230" s="53" t="s">
        <v>74</v>
      </c>
      <c r="AC1230" s="53" t="s">
        <v>74</v>
      </c>
      <c r="AD1230" s="53" t="s">
        <v>74</v>
      </c>
      <c r="AE1230" s="53" t="s">
        <v>74</v>
      </c>
    </row>
    <row r="1231" spans="1:31" x14ac:dyDescent="0.2">
      <c r="A1231" s="48">
        <v>141537</v>
      </c>
      <c r="B1231" s="49">
        <v>141537</v>
      </c>
      <c r="C1231" s="50" t="s">
        <v>1301</v>
      </c>
      <c r="D1231" s="51">
        <v>0</v>
      </c>
      <c r="E1231" s="51">
        <v>0</v>
      </c>
      <c r="F1231" s="51">
        <v>0</v>
      </c>
      <c r="G1231" s="52">
        <v>0</v>
      </c>
      <c r="H1231" s="52">
        <v>0</v>
      </c>
      <c r="I1231" s="51">
        <v>0</v>
      </c>
      <c r="J1231" s="51">
        <v>0</v>
      </c>
      <c r="K1231" s="53">
        <v>0.53448926100031269</v>
      </c>
      <c r="L1231" s="53">
        <v>0.52206787048303516</v>
      </c>
      <c r="M1231" s="53">
        <v>2.2989058836577065</v>
      </c>
      <c r="N1231" s="53">
        <v>1.0273544348908985E-11</v>
      </c>
      <c r="O1231" s="53">
        <v>0.59187511210266452</v>
      </c>
      <c r="P1231" s="53">
        <v>0.59187511210266452</v>
      </c>
      <c r="Q1231" s="53" t="s">
        <v>73</v>
      </c>
      <c r="R1231" s="53" t="s">
        <v>74</v>
      </c>
      <c r="S1231" s="53" t="s">
        <v>74</v>
      </c>
      <c r="T1231" s="53" t="s">
        <v>74</v>
      </c>
      <c r="U1231" s="53" t="s">
        <v>74</v>
      </c>
      <c r="V1231" s="53" t="s">
        <v>74</v>
      </c>
      <c r="W1231" s="53" t="s">
        <v>74</v>
      </c>
      <c r="X1231" s="53" t="s">
        <v>74</v>
      </c>
      <c r="Y1231" s="53" t="s">
        <v>74</v>
      </c>
      <c r="Z1231" s="53" t="s">
        <v>74</v>
      </c>
      <c r="AA1231" s="53" t="s">
        <v>74</v>
      </c>
      <c r="AB1231" s="53" t="s">
        <v>74</v>
      </c>
      <c r="AC1231" s="53" t="s">
        <v>74</v>
      </c>
      <c r="AD1231" s="53" t="s">
        <v>74</v>
      </c>
      <c r="AE1231" s="53" t="s">
        <v>74</v>
      </c>
    </row>
    <row r="1232" spans="1:31" x14ac:dyDescent="0.2">
      <c r="A1232" s="48">
        <v>141662</v>
      </c>
      <c r="B1232" s="49">
        <v>141662</v>
      </c>
      <c r="C1232" s="50" t="s">
        <v>1302</v>
      </c>
      <c r="D1232" s="51">
        <v>0</v>
      </c>
      <c r="E1232" s="51">
        <v>0</v>
      </c>
      <c r="F1232" s="51">
        <v>0</v>
      </c>
      <c r="G1232" s="52">
        <v>0</v>
      </c>
      <c r="H1232" s="52">
        <v>0</v>
      </c>
      <c r="I1232" s="51">
        <v>0</v>
      </c>
      <c r="J1232" s="51">
        <v>0</v>
      </c>
      <c r="K1232" s="53">
        <v>434.69873919038594</v>
      </c>
      <c r="L1232" s="53">
        <v>300.96749580763452</v>
      </c>
      <c r="M1232" s="53">
        <v>13333.635110054656</v>
      </c>
      <c r="N1232" s="53">
        <v>2.1363438405988865E-5</v>
      </c>
      <c r="O1232" s="53">
        <v>1534.6773393496546</v>
      </c>
      <c r="P1232" s="53">
        <v>1534.6773393496542</v>
      </c>
      <c r="Q1232" s="53" t="s">
        <v>71</v>
      </c>
      <c r="R1232" s="53" t="s">
        <v>74</v>
      </c>
      <c r="S1232" s="53">
        <v>3.1887056249940613E-5</v>
      </c>
      <c r="T1232" s="53" t="s">
        <v>74</v>
      </c>
      <c r="U1232" s="53">
        <v>7.6529635801094704E-6</v>
      </c>
      <c r="V1232" s="53" t="s">
        <v>74</v>
      </c>
      <c r="W1232" s="53">
        <v>4.970316052667728E-5</v>
      </c>
      <c r="X1232" s="53" t="s">
        <v>74</v>
      </c>
      <c r="Y1232" s="53">
        <v>8.6426581924068396E-9</v>
      </c>
      <c r="Z1232" s="53" t="s">
        <v>74</v>
      </c>
      <c r="AA1232" s="53">
        <v>5.7208930352949767E-6</v>
      </c>
      <c r="AB1232" s="53" t="s">
        <v>74</v>
      </c>
      <c r="AC1232" s="53">
        <v>9.3429943476231555E-6</v>
      </c>
      <c r="AD1232" s="53" t="s">
        <v>74</v>
      </c>
      <c r="AE1232" s="53" t="s">
        <v>71</v>
      </c>
    </row>
    <row r="1233" spans="1:31" x14ac:dyDescent="0.2">
      <c r="A1233" s="48">
        <v>141786</v>
      </c>
      <c r="B1233" s="49">
        <v>141786</v>
      </c>
      <c r="C1233" s="50" t="s">
        <v>1303</v>
      </c>
      <c r="D1233" s="51">
        <v>0</v>
      </c>
      <c r="E1233" s="51">
        <v>0</v>
      </c>
      <c r="F1233" s="51">
        <v>0</v>
      </c>
      <c r="G1233" s="52">
        <v>0</v>
      </c>
      <c r="H1233" s="52">
        <v>0</v>
      </c>
      <c r="I1233" s="51">
        <v>0</v>
      </c>
      <c r="J1233" s="51">
        <v>0.62612564102564106</v>
      </c>
      <c r="K1233" s="53">
        <v>0.1131699171131654</v>
      </c>
      <c r="L1233" s="53">
        <v>0.11326838855279042</v>
      </c>
      <c r="M1233" s="53">
        <v>5.8664904710777694</v>
      </c>
      <c r="N1233" s="53">
        <v>7.9214207453471731E-3</v>
      </c>
      <c r="O1233" s="53">
        <v>0.87123812717359972</v>
      </c>
      <c r="P1233" s="53">
        <v>0.87123812717359983</v>
      </c>
      <c r="Q1233" s="53" t="s">
        <v>71</v>
      </c>
      <c r="R1233" s="53" t="s">
        <v>74</v>
      </c>
      <c r="S1233" s="53">
        <v>8.6286636462369306E-9</v>
      </c>
      <c r="T1233" s="53" t="s">
        <v>74</v>
      </c>
      <c r="U1233" s="53">
        <v>1.8227288768012307E-9</v>
      </c>
      <c r="V1233" s="53" t="s">
        <v>74</v>
      </c>
      <c r="W1233" s="53">
        <v>4.3024429505123408E-9</v>
      </c>
      <c r="X1233" s="53" t="s">
        <v>74</v>
      </c>
      <c r="Y1233" s="53">
        <v>1.2894125997185616E-10</v>
      </c>
      <c r="Z1233" s="53" t="s">
        <v>74</v>
      </c>
      <c r="AA1233" s="53">
        <v>1.4918988938678335E-9</v>
      </c>
      <c r="AB1233" s="53" t="s">
        <v>74</v>
      </c>
      <c r="AC1233" s="53">
        <v>2.3086995517685473E-9</v>
      </c>
      <c r="AD1233" s="53" t="s">
        <v>74</v>
      </c>
      <c r="AE1233" s="53" t="s">
        <v>71</v>
      </c>
    </row>
    <row r="1234" spans="1:31" x14ac:dyDescent="0.2">
      <c r="A1234" s="48">
        <v>141797</v>
      </c>
      <c r="B1234" s="49">
        <v>141797</v>
      </c>
      <c r="C1234" s="57" t="s">
        <v>1304</v>
      </c>
      <c r="D1234" s="51">
        <v>0</v>
      </c>
      <c r="E1234" s="51">
        <v>0</v>
      </c>
      <c r="F1234" s="51">
        <v>0</v>
      </c>
      <c r="G1234" s="52">
        <v>0</v>
      </c>
      <c r="H1234" s="52">
        <v>0</v>
      </c>
      <c r="I1234" s="51">
        <v>0</v>
      </c>
      <c r="J1234" s="51">
        <v>6.5136666666666674</v>
      </c>
      <c r="K1234" s="53" t="s">
        <v>74</v>
      </c>
      <c r="L1234" s="53" t="s">
        <v>74</v>
      </c>
      <c r="M1234" s="53" t="s">
        <v>74</v>
      </c>
      <c r="N1234" s="53" t="s">
        <v>74</v>
      </c>
      <c r="O1234" s="53" t="s">
        <v>74</v>
      </c>
      <c r="P1234" s="53" t="s">
        <v>74</v>
      </c>
      <c r="Q1234" s="53" t="s">
        <v>74</v>
      </c>
      <c r="R1234" s="53" t="s">
        <v>74</v>
      </c>
      <c r="S1234" s="53" t="s">
        <v>74</v>
      </c>
      <c r="T1234" s="53" t="s">
        <v>74</v>
      </c>
      <c r="U1234" s="53" t="s">
        <v>74</v>
      </c>
      <c r="V1234" s="53" t="s">
        <v>74</v>
      </c>
      <c r="W1234" s="53" t="s">
        <v>74</v>
      </c>
      <c r="X1234" s="53" t="s">
        <v>74</v>
      </c>
      <c r="Y1234" s="53" t="s">
        <v>74</v>
      </c>
      <c r="Z1234" s="53" t="s">
        <v>74</v>
      </c>
      <c r="AA1234" s="53" t="s">
        <v>74</v>
      </c>
      <c r="AB1234" s="53" t="s">
        <v>74</v>
      </c>
      <c r="AC1234" s="53" t="s">
        <v>74</v>
      </c>
      <c r="AD1234" s="53" t="s">
        <v>74</v>
      </c>
      <c r="AE1234" s="53" t="s">
        <v>74</v>
      </c>
    </row>
    <row r="1235" spans="1:31" x14ac:dyDescent="0.2">
      <c r="A1235" s="48">
        <v>141822</v>
      </c>
      <c r="B1235" s="49">
        <v>141822</v>
      </c>
      <c r="C1235" s="50" t="s">
        <v>1305</v>
      </c>
      <c r="D1235" s="51">
        <v>0</v>
      </c>
      <c r="E1235" s="51">
        <v>0</v>
      </c>
      <c r="F1235" s="51">
        <v>0</v>
      </c>
      <c r="G1235" s="52">
        <v>0</v>
      </c>
      <c r="H1235" s="52">
        <v>0</v>
      </c>
      <c r="I1235" s="51">
        <v>0</v>
      </c>
      <c r="J1235" s="51">
        <v>0</v>
      </c>
      <c r="K1235" s="53">
        <v>10.430495752763523</v>
      </c>
      <c r="L1235" s="53">
        <v>10.044395908958164</v>
      </c>
      <c r="M1235" s="53">
        <v>56.590464428162221</v>
      </c>
      <c r="N1235" s="53">
        <v>2.9606938217989306E-6</v>
      </c>
      <c r="O1235" s="53">
        <v>12.466695526237938</v>
      </c>
      <c r="P1235" s="53">
        <v>12.466695526237936</v>
      </c>
      <c r="Q1235" s="53" t="s">
        <v>73</v>
      </c>
      <c r="R1235" s="53" t="s">
        <v>74</v>
      </c>
      <c r="S1235" s="53" t="s">
        <v>74</v>
      </c>
      <c r="T1235" s="53" t="s">
        <v>74</v>
      </c>
      <c r="U1235" s="53" t="s">
        <v>74</v>
      </c>
      <c r="V1235" s="53" t="s">
        <v>74</v>
      </c>
      <c r="W1235" s="53" t="s">
        <v>74</v>
      </c>
      <c r="X1235" s="53" t="s">
        <v>74</v>
      </c>
      <c r="Y1235" s="53" t="s">
        <v>74</v>
      </c>
      <c r="Z1235" s="53" t="s">
        <v>74</v>
      </c>
      <c r="AA1235" s="53" t="s">
        <v>74</v>
      </c>
      <c r="AB1235" s="53" t="s">
        <v>74</v>
      </c>
      <c r="AC1235" s="53" t="s">
        <v>74</v>
      </c>
      <c r="AD1235" s="53" t="s">
        <v>74</v>
      </c>
      <c r="AE1235" s="53" t="s">
        <v>74</v>
      </c>
    </row>
    <row r="1236" spans="1:31" x14ac:dyDescent="0.2">
      <c r="A1236" s="48">
        <v>141902</v>
      </c>
      <c r="B1236" s="49">
        <v>141902</v>
      </c>
      <c r="C1236" s="50" t="s">
        <v>1306</v>
      </c>
      <c r="D1236" s="51">
        <v>0</v>
      </c>
      <c r="E1236" s="51">
        <v>0</v>
      </c>
      <c r="F1236" s="51">
        <v>0</v>
      </c>
      <c r="G1236" s="52">
        <v>0</v>
      </c>
      <c r="H1236" s="52">
        <v>0</v>
      </c>
      <c r="I1236" s="51">
        <v>0</v>
      </c>
      <c r="J1236" s="51">
        <v>0</v>
      </c>
      <c r="K1236" s="53">
        <v>31.926406658429396</v>
      </c>
      <c r="L1236" s="53">
        <v>21.747849407709527</v>
      </c>
      <c r="M1236" s="53">
        <v>1775.0177375634958</v>
      </c>
      <c r="N1236" s="53">
        <v>3.3833121893713389E-2</v>
      </c>
      <c r="O1236" s="53">
        <v>130.4602695134167</v>
      </c>
      <c r="P1236" s="53">
        <v>130.46026951341673</v>
      </c>
      <c r="Q1236" s="53" t="s">
        <v>73</v>
      </c>
      <c r="R1236" s="53">
        <v>2.341136402979157E-6</v>
      </c>
      <c r="S1236" s="53" t="s">
        <v>74</v>
      </c>
      <c r="T1236" s="53">
        <v>2.158167517441135E-7</v>
      </c>
      <c r="U1236" s="53" t="s">
        <v>74</v>
      </c>
      <c r="V1236" s="53">
        <v>3.5880007554062917E-6</v>
      </c>
      <c r="W1236" s="53" t="s">
        <v>74</v>
      </c>
      <c r="X1236" s="53">
        <v>1.2842906139826577E-9</v>
      </c>
      <c r="Y1236" s="53" t="s">
        <v>74</v>
      </c>
      <c r="Z1236" s="53">
        <v>2.803368733904406E-7</v>
      </c>
      <c r="AA1236" s="53" t="s">
        <v>74</v>
      </c>
      <c r="AB1236" s="53">
        <v>4.4072721647086706E-7</v>
      </c>
      <c r="AC1236" s="53" t="s">
        <v>74</v>
      </c>
      <c r="AD1236" s="53" t="s">
        <v>71</v>
      </c>
      <c r="AE1236" s="53" t="s">
        <v>74</v>
      </c>
    </row>
    <row r="1237" spans="1:31" x14ac:dyDescent="0.2">
      <c r="A1237" s="48">
        <v>141913</v>
      </c>
      <c r="B1237" s="49">
        <v>141913</v>
      </c>
      <c r="C1237" s="50" t="s">
        <v>1307</v>
      </c>
      <c r="D1237" s="51">
        <v>0</v>
      </c>
      <c r="E1237" s="51">
        <v>0</v>
      </c>
      <c r="F1237" s="51">
        <v>0</v>
      </c>
      <c r="G1237" s="52">
        <v>0</v>
      </c>
      <c r="H1237" s="52">
        <v>0</v>
      </c>
      <c r="I1237" s="51">
        <v>0</v>
      </c>
      <c r="J1237" s="51">
        <v>0</v>
      </c>
      <c r="K1237" s="53">
        <v>0.30609603762901044</v>
      </c>
      <c r="L1237" s="53">
        <v>0.15563379956466411</v>
      </c>
      <c r="M1237" s="53">
        <v>45.194569185817755</v>
      </c>
      <c r="N1237" s="53">
        <v>3.1523083134594234E-4</v>
      </c>
      <c r="O1237" s="53">
        <v>7.0255317211475106</v>
      </c>
      <c r="P1237" s="53">
        <v>7.0255317211475123</v>
      </c>
      <c r="Q1237" s="53" t="s">
        <v>73</v>
      </c>
      <c r="R1237" s="53" t="s">
        <v>74</v>
      </c>
      <c r="S1237" s="53" t="s">
        <v>74</v>
      </c>
      <c r="T1237" s="53" t="s">
        <v>74</v>
      </c>
      <c r="U1237" s="53" t="s">
        <v>74</v>
      </c>
      <c r="V1237" s="53" t="s">
        <v>74</v>
      </c>
      <c r="W1237" s="53" t="s">
        <v>74</v>
      </c>
      <c r="X1237" s="53" t="s">
        <v>74</v>
      </c>
      <c r="Y1237" s="53" t="s">
        <v>74</v>
      </c>
      <c r="Z1237" s="53" t="s">
        <v>74</v>
      </c>
      <c r="AA1237" s="53" t="s">
        <v>74</v>
      </c>
      <c r="AB1237" s="53" t="s">
        <v>74</v>
      </c>
      <c r="AC1237" s="53" t="s">
        <v>74</v>
      </c>
      <c r="AD1237" s="53" t="s">
        <v>74</v>
      </c>
      <c r="AE1237" s="53" t="s">
        <v>74</v>
      </c>
    </row>
    <row r="1238" spans="1:31" x14ac:dyDescent="0.2">
      <c r="A1238" s="48">
        <v>141935</v>
      </c>
      <c r="B1238" s="49">
        <v>141935</v>
      </c>
      <c r="C1238" s="50" t="s">
        <v>1308</v>
      </c>
      <c r="D1238" s="51">
        <v>0</v>
      </c>
      <c r="E1238" s="51">
        <v>0</v>
      </c>
      <c r="F1238" s="51">
        <v>0</v>
      </c>
      <c r="G1238" s="52">
        <v>0</v>
      </c>
      <c r="H1238" s="52">
        <v>0</v>
      </c>
      <c r="I1238" s="51">
        <v>0</v>
      </c>
      <c r="J1238" s="51">
        <v>7.0979487179487162</v>
      </c>
      <c r="K1238" s="53">
        <v>0.1139086574217249</v>
      </c>
      <c r="L1238" s="53">
        <v>7.4267774293695715E-2</v>
      </c>
      <c r="M1238" s="53">
        <v>1014.8422314187331</v>
      </c>
      <c r="N1238" s="53">
        <v>6.3666761968456135E-3</v>
      </c>
      <c r="O1238" s="53">
        <v>2.68190367191833</v>
      </c>
      <c r="P1238" s="53">
        <v>2.68190367191833</v>
      </c>
      <c r="Q1238" s="53" t="s">
        <v>73</v>
      </c>
      <c r="R1238" s="53" t="s">
        <v>74</v>
      </c>
      <c r="S1238" s="53" t="s">
        <v>74</v>
      </c>
      <c r="T1238" s="53" t="s">
        <v>74</v>
      </c>
      <c r="U1238" s="53" t="s">
        <v>74</v>
      </c>
      <c r="V1238" s="53" t="s">
        <v>74</v>
      </c>
      <c r="W1238" s="53" t="s">
        <v>74</v>
      </c>
      <c r="X1238" s="53" t="s">
        <v>74</v>
      </c>
      <c r="Y1238" s="53" t="s">
        <v>74</v>
      </c>
      <c r="Z1238" s="53" t="s">
        <v>74</v>
      </c>
      <c r="AA1238" s="53" t="s">
        <v>74</v>
      </c>
      <c r="AB1238" s="53" t="s">
        <v>74</v>
      </c>
      <c r="AC1238" s="53" t="s">
        <v>74</v>
      </c>
      <c r="AD1238" s="53" t="s">
        <v>74</v>
      </c>
      <c r="AE1238" s="53" t="s">
        <v>74</v>
      </c>
    </row>
    <row r="1239" spans="1:31" x14ac:dyDescent="0.2">
      <c r="A1239" s="48">
        <v>141979</v>
      </c>
      <c r="B1239" s="49">
        <v>141979</v>
      </c>
      <c r="C1239" s="50" t="s">
        <v>1309</v>
      </c>
      <c r="D1239" s="51">
        <v>0</v>
      </c>
      <c r="E1239" s="51">
        <v>0</v>
      </c>
      <c r="F1239" s="51">
        <v>0</v>
      </c>
      <c r="G1239" s="52">
        <v>0</v>
      </c>
      <c r="H1239" s="52">
        <v>0</v>
      </c>
      <c r="I1239" s="51">
        <v>0</v>
      </c>
      <c r="J1239" s="51">
        <v>0</v>
      </c>
      <c r="K1239" s="53">
        <v>3.7287091082680166</v>
      </c>
      <c r="L1239" s="53">
        <v>3.5867327123266168</v>
      </c>
      <c r="M1239" s="53">
        <v>37.230863192664629</v>
      </c>
      <c r="N1239" s="53">
        <v>7.2332693088426351E-3</v>
      </c>
      <c r="O1239" s="53">
        <v>9.6819879317534667</v>
      </c>
      <c r="P1239" s="53">
        <v>9.6819879317534667</v>
      </c>
      <c r="Q1239" s="53" t="s">
        <v>71</v>
      </c>
      <c r="R1239" s="53" t="s">
        <v>74</v>
      </c>
      <c r="S1239" s="53" t="s">
        <v>74</v>
      </c>
      <c r="T1239" s="53" t="s">
        <v>74</v>
      </c>
      <c r="U1239" s="53" t="s">
        <v>74</v>
      </c>
      <c r="V1239" s="53" t="s">
        <v>74</v>
      </c>
      <c r="W1239" s="53" t="s">
        <v>74</v>
      </c>
      <c r="X1239" s="53" t="s">
        <v>74</v>
      </c>
      <c r="Y1239" s="53" t="s">
        <v>74</v>
      </c>
      <c r="Z1239" s="53" t="s">
        <v>74</v>
      </c>
      <c r="AA1239" s="53" t="s">
        <v>74</v>
      </c>
      <c r="AB1239" s="53" t="s">
        <v>74</v>
      </c>
      <c r="AC1239" s="53" t="s">
        <v>74</v>
      </c>
      <c r="AD1239" s="53" t="s">
        <v>74</v>
      </c>
      <c r="AE1239" s="53" t="s">
        <v>74</v>
      </c>
    </row>
    <row r="1240" spans="1:31" x14ac:dyDescent="0.2">
      <c r="A1240" s="48">
        <v>142041</v>
      </c>
      <c r="B1240" s="49">
        <v>142041</v>
      </c>
      <c r="C1240" s="50" t="s">
        <v>1310</v>
      </c>
      <c r="D1240" s="51">
        <v>0</v>
      </c>
      <c r="E1240" s="51">
        <v>0</v>
      </c>
      <c r="F1240" s="51">
        <v>0</v>
      </c>
      <c r="G1240" s="52">
        <v>0</v>
      </c>
      <c r="H1240" s="52">
        <v>0</v>
      </c>
      <c r="I1240" s="51">
        <v>0</v>
      </c>
      <c r="J1240" s="51">
        <v>0</v>
      </c>
      <c r="K1240" s="53" t="s">
        <v>74</v>
      </c>
      <c r="L1240" s="53" t="s">
        <v>74</v>
      </c>
      <c r="M1240" s="53" t="s">
        <v>74</v>
      </c>
      <c r="N1240" s="53" t="s">
        <v>74</v>
      </c>
      <c r="O1240" s="53" t="s">
        <v>74</v>
      </c>
      <c r="P1240" s="53" t="s">
        <v>74</v>
      </c>
      <c r="Q1240" s="53" t="s">
        <v>74</v>
      </c>
      <c r="R1240" s="53">
        <v>2.0706084395711818E-7</v>
      </c>
      <c r="S1240" s="53" t="s">
        <v>74</v>
      </c>
      <c r="T1240" s="53">
        <v>1.1198111620190667E-7</v>
      </c>
      <c r="U1240" s="53" t="s">
        <v>74</v>
      </c>
      <c r="V1240" s="53">
        <v>1.6631110127778918E-7</v>
      </c>
      <c r="W1240" s="53" t="s">
        <v>74</v>
      </c>
      <c r="X1240" s="53">
        <v>2.8058768659871092E-11</v>
      </c>
      <c r="Y1240" s="53" t="s">
        <v>74</v>
      </c>
      <c r="Z1240" s="53">
        <v>8.4274179751047943E-9</v>
      </c>
      <c r="AA1240" s="53" t="s">
        <v>74</v>
      </c>
      <c r="AB1240" s="53">
        <v>1.2385464663652134E-8</v>
      </c>
      <c r="AC1240" s="53" t="s">
        <v>74</v>
      </c>
      <c r="AD1240" s="53" t="s">
        <v>73</v>
      </c>
      <c r="AE1240" s="53" t="s">
        <v>74</v>
      </c>
    </row>
    <row r="1241" spans="1:31" x14ac:dyDescent="0.2">
      <c r="A1241" s="48">
        <v>142085</v>
      </c>
      <c r="B1241" s="49">
        <v>142085</v>
      </c>
      <c r="C1241" s="50" t="s">
        <v>1311</v>
      </c>
      <c r="D1241" s="51">
        <v>0</v>
      </c>
      <c r="E1241" s="51">
        <v>0</v>
      </c>
      <c r="F1241" s="51">
        <v>0</v>
      </c>
      <c r="G1241" s="52">
        <v>0</v>
      </c>
      <c r="H1241" s="52">
        <v>0</v>
      </c>
      <c r="I1241" s="51">
        <v>0</v>
      </c>
      <c r="J1241" s="51">
        <v>0</v>
      </c>
      <c r="K1241" s="53">
        <v>0.32827957393591101</v>
      </c>
      <c r="L1241" s="53">
        <v>0.27115829091161497</v>
      </c>
      <c r="M1241" s="53">
        <v>4.835221105188876</v>
      </c>
      <c r="N1241" s="53">
        <v>2.0662562542799776E-8</v>
      </c>
      <c r="O1241" s="53">
        <v>0.33348103198067708</v>
      </c>
      <c r="P1241" s="53">
        <v>0.33348103198067713</v>
      </c>
      <c r="Q1241" s="53" t="s">
        <v>73</v>
      </c>
      <c r="R1241" s="53" t="s">
        <v>74</v>
      </c>
      <c r="S1241" s="53" t="s">
        <v>74</v>
      </c>
      <c r="T1241" s="53" t="s">
        <v>74</v>
      </c>
      <c r="U1241" s="53" t="s">
        <v>74</v>
      </c>
      <c r="V1241" s="53" t="s">
        <v>74</v>
      </c>
      <c r="W1241" s="53" t="s">
        <v>74</v>
      </c>
      <c r="X1241" s="53" t="s">
        <v>74</v>
      </c>
      <c r="Y1241" s="53" t="s">
        <v>74</v>
      </c>
      <c r="Z1241" s="53" t="s">
        <v>74</v>
      </c>
      <c r="AA1241" s="53" t="s">
        <v>74</v>
      </c>
      <c r="AB1241" s="53" t="s">
        <v>74</v>
      </c>
      <c r="AC1241" s="53" t="s">
        <v>74</v>
      </c>
      <c r="AD1241" s="53" t="s">
        <v>74</v>
      </c>
      <c r="AE1241" s="53" t="s">
        <v>74</v>
      </c>
    </row>
    <row r="1242" spans="1:31" x14ac:dyDescent="0.2">
      <c r="A1242" s="48">
        <v>142289</v>
      </c>
      <c r="B1242" s="49">
        <v>142289</v>
      </c>
      <c r="C1242" s="50" t="s">
        <v>1312</v>
      </c>
      <c r="D1242" s="51">
        <v>0</v>
      </c>
      <c r="E1242" s="51">
        <v>0</v>
      </c>
      <c r="F1242" s="51">
        <v>0</v>
      </c>
      <c r="G1242" s="52">
        <v>0</v>
      </c>
      <c r="H1242" s="52">
        <v>0</v>
      </c>
      <c r="I1242" s="51">
        <v>0</v>
      </c>
      <c r="J1242" s="51">
        <v>0</v>
      </c>
      <c r="K1242" s="53">
        <v>0.26390309426891101</v>
      </c>
      <c r="L1242" s="53">
        <v>0.26341965205625817</v>
      </c>
      <c r="M1242" s="53">
        <v>43.133242672832338</v>
      </c>
      <c r="N1242" s="53">
        <v>4.8051064419067882E-2</v>
      </c>
      <c r="O1242" s="53">
        <v>2.5548034482292237</v>
      </c>
      <c r="P1242" s="53">
        <v>2.5548034482292232</v>
      </c>
      <c r="Q1242" s="53" t="s">
        <v>71</v>
      </c>
      <c r="R1242" s="53" t="s">
        <v>74</v>
      </c>
      <c r="S1242" s="53" t="s">
        <v>74</v>
      </c>
      <c r="T1242" s="53" t="s">
        <v>74</v>
      </c>
      <c r="U1242" s="53" t="s">
        <v>74</v>
      </c>
      <c r="V1242" s="53" t="s">
        <v>74</v>
      </c>
      <c r="W1242" s="53" t="s">
        <v>74</v>
      </c>
      <c r="X1242" s="53" t="s">
        <v>74</v>
      </c>
      <c r="Y1242" s="53" t="s">
        <v>74</v>
      </c>
      <c r="Z1242" s="53" t="s">
        <v>74</v>
      </c>
      <c r="AA1242" s="53" t="s">
        <v>74</v>
      </c>
      <c r="AB1242" s="53" t="s">
        <v>74</v>
      </c>
      <c r="AC1242" s="53" t="s">
        <v>74</v>
      </c>
      <c r="AD1242" s="53" t="s">
        <v>74</v>
      </c>
      <c r="AE1242" s="53" t="s">
        <v>74</v>
      </c>
    </row>
    <row r="1243" spans="1:31" x14ac:dyDescent="0.2">
      <c r="A1243" s="48">
        <v>142290</v>
      </c>
      <c r="B1243" s="49">
        <v>142290</v>
      </c>
      <c r="C1243" s="57" t="s">
        <v>1313</v>
      </c>
      <c r="D1243" s="51">
        <v>0</v>
      </c>
      <c r="E1243" s="51">
        <v>0</v>
      </c>
      <c r="F1243" s="51">
        <v>0</v>
      </c>
      <c r="G1243" s="52">
        <v>0</v>
      </c>
      <c r="H1243" s="52">
        <v>0</v>
      </c>
      <c r="I1243" s="51">
        <v>0</v>
      </c>
      <c r="J1243" s="51">
        <v>6.7693333333333321</v>
      </c>
      <c r="K1243" s="53" t="s">
        <v>74</v>
      </c>
      <c r="L1243" s="53" t="s">
        <v>74</v>
      </c>
      <c r="M1243" s="53" t="s">
        <v>74</v>
      </c>
      <c r="N1243" s="53" t="s">
        <v>74</v>
      </c>
      <c r="O1243" s="53" t="s">
        <v>74</v>
      </c>
      <c r="P1243" s="53" t="s">
        <v>74</v>
      </c>
      <c r="Q1243" s="53" t="s">
        <v>74</v>
      </c>
      <c r="R1243" s="53" t="s">
        <v>74</v>
      </c>
      <c r="S1243" s="53" t="s">
        <v>74</v>
      </c>
      <c r="T1243" s="53" t="s">
        <v>74</v>
      </c>
      <c r="U1243" s="53" t="s">
        <v>74</v>
      </c>
      <c r="V1243" s="53" t="s">
        <v>74</v>
      </c>
      <c r="W1243" s="53" t="s">
        <v>74</v>
      </c>
      <c r="X1243" s="53" t="s">
        <v>74</v>
      </c>
      <c r="Y1243" s="53" t="s">
        <v>74</v>
      </c>
      <c r="Z1243" s="53" t="s">
        <v>74</v>
      </c>
      <c r="AA1243" s="53" t="s">
        <v>74</v>
      </c>
      <c r="AB1243" s="53" t="s">
        <v>74</v>
      </c>
      <c r="AC1243" s="53" t="s">
        <v>74</v>
      </c>
      <c r="AD1243" s="53" t="s">
        <v>74</v>
      </c>
      <c r="AE1243" s="53" t="s">
        <v>74</v>
      </c>
    </row>
    <row r="1244" spans="1:31" x14ac:dyDescent="0.2">
      <c r="A1244" s="48">
        <v>142314</v>
      </c>
      <c r="B1244" s="49">
        <v>142314</v>
      </c>
      <c r="C1244" s="50" t="s">
        <v>1314</v>
      </c>
      <c r="D1244" s="51">
        <v>0</v>
      </c>
      <c r="E1244" s="51">
        <v>0</v>
      </c>
      <c r="F1244" s="51">
        <v>0</v>
      </c>
      <c r="G1244" s="52">
        <v>0</v>
      </c>
      <c r="H1244" s="52">
        <v>0</v>
      </c>
      <c r="I1244" s="51">
        <v>0</v>
      </c>
      <c r="J1244" s="51">
        <v>0</v>
      </c>
      <c r="K1244" s="53">
        <v>0.27329907972505463</v>
      </c>
      <c r="L1244" s="53">
        <v>0.20775559136850483</v>
      </c>
      <c r="M1244" s="53">
        <v>4.7044232756476978</v>
      </c>
      <c r="N1244" s="53">
        <v>4.5151203174179371E-14</v>
      </c>
      <c r="O1244" s="53">
        <v>0.12018694105849456</v>
      </c>
      <c r="P1244" s="53">
        <v>0.12018694105849456</v>
      </c>
      <c r="Q1244" s="53" t="s">
        <v>73</v>
      </c>
      <c r="R1244" s="53" t="s">
        <v>74</v>
      </c>
      <c r="S1244" s="53" t="s">
        <v>74</v>
      </c>
      <c r="T1244" s="53" t="s">
        <v>74</v>
      </c>
      <c r="U1244" s="53" t="s">
        <v>74</v>
      </c>
      <c r="V1244" s="53" t="s">
        <v>74</v>
      </c>
      <c r="W1244" s="53" t="s">
        <v>74</v>
      </c>
      <c r="X1244" s="53" t="s">
        <v>74</v>
      </c>
      <c r="Y1244" s="53" t="s">
        <v>74</v>
      </c>
      <c r="Z1244" s="53" t="s">
        <v>74</v>
      </c>
      <c r="AA1244" s="53" t="s">
        <v>74</v>
      </c>
      <c r="AB1244" s="53" t="s">
        <v>74</v>
      </c>
      <c r="AC1244" s="53" t="s">
        <v>74</v>
      </c>
      <c r="AD1244" s="53" t="s">
        <v>74</v>
      </c>
      <c r="AE1244" s="53" t="s">
        <v>74</v>
      </c>
    </row>
    <row r="1245" spans="1:31" x14ac:dyDescent="0.2">
      <c r="A1245" s="48">
        <v>142596</v>
      </c>
      <c r="B1245" s="49">
        <v>142596</v>
      </c>
      <c r="C1245" s="50" t="s">
        <v>1315</v>
      </c>
      <c r="D1245" s="51">
        <v>0</v>
      </c>
      <c r="E1245" s="51">
        <v>0</v>
      </c>
      <c r="F1245" s="51">
        <v>0</v>
      </c>
      <c r="G1245" s="52">
        <v>0</v>
      </c>
      <c r="H1245" s="52">
        <v>0</v>
      </c>
      <c r="I1245" s="51">
        <v>0</v>
      </c>
      <c r="J1245" s="51">
        <v>0</v>
      </c>
      <c r="K1245" s="53">
        <v>501.19240937065189</v>
      </c>
      <c r="L1245" s="53">
        <v>176.65850149354924</v>
      </c>
      <c r="M1245" s="53">
        <v>25359.385079405783</v>
      </c>
      <c r="N1245" s="53">
        <v>9.1133517862814793E-13</v>
      </c>
      <c r="O1245" s="53">
        <v>849.53163391562236</v>
      </c>
      <c r="P1245" s="53">
        <v>849.53163391562236</v>
      </c>
      <c r="Q1245" s="53" t="s">
        <v>73</v>
      </c>
      <c r="R1245" s="53" t="s">
        <v>74</v>
      </c>
      <c r="S1245" s="53" t="s">
        <v>74</v>
      </c>
      <c r="T1245" s="53" t="s">
        <v>74</v>
      </c>
      <c r="U1245" s="53" t="s">
        <v>74</v>
      </c>
      <c r="V1245" s="53" t="s">
        <v>74</v>
      </c>
      <c r="W1245" s="53" t="s">
        <v>74</v>
      </c>
      <c r="X1245" s="53" t="s">
        <v>74</v>
      </c>
      <c r="Y1245" s="53" t="s">
        <v>74</v>
      </c>
      <c r="Z1245" s="53" t="s">
        <v>74</v>
      </c>
      <c r="AA1245" s="53" t="s">
        <v>74</v>
      </c>
      <c r="AB1245" s="53" t="s">
        <v>74</v>
      </c>
      <c r="AC1245" s="53" t="s">
        <v>74</v>
      </c>
      <c r="AD1245" s="53" t="s">
        <v>74</v>
      </c>
      <c r="AE1245" s="53" t="s">
        <v>74</v>
      </c>
    </row>
    <row r="1246" spans="1:31" x14ac:dyDescent="0.2">
      <c r="A1246" s="48">
        <v>142621</v>
      </c>
      <c r="B1246" s="49">
        <v>142621</v>
      </c>
      <c r="C1246" s="50" t="s">
        <v>1316</v>
      </c>
      <c r="D1246" s="51">
        <v>0</v>
      </c>
      <c r="E1246" s="51">
        <v>0</v>
      </c>
      <c r="F1246" s="51">
        <v>0</v>
      </c>
      <c r="G1246" s="52">
        <v>0</v>
      </c>
      <c r="H1246" s="52">
        <v>0</v>
      </c>
      <c r="I1246" s="51">
        <v>0</v>
      </c>
      <c r="J1246" s="51">
        <v>0</v>
      </c>
      <c r="K1246" s="53">
        <v>2.835507849085261</v>
      </c>
      <c r="L1246" s="53">
        <v>2.4343088954530296</v>
      </c>
      <c r="M1246" s="53">
        <v>58.013377281735764</v>
      </c>
      <c r="N1246" s="53">
        <v>1.9198231887729898E-3</v>
      </c>
      <c r="O1246" s="53">
        <v>5.4938497746772139</v>
      </c>
      <c r="P1246" s="53">
        <v>5.4938497746772139</v>
      </c>
      <c r="Q1246" s="53" t="s">
        <v>73</v>
      </c>
      <c r="R1246" s="53" t="s">
        <v>74</v>
      </c>
      <c r="S1246" s="53" t="s">
        <v>74</v>
      </c>
      <c r="T1246" s="53" t="s">
        <v>74</v>
      </c>
      <c r="U1246" s="53" t="s">
        <v>74</v>
      </c>
      <c r="V1246" s="53" t="s">
        <v>74</v>
      </c>
      <c r="W1246" s="53" t="s">
        <v>74</v>
      </c>
      <c r="X1246" s="53" t="s">
        <v>74</v>
      </c>
      <c r="Y1246" s="53" t="s">
        <v>74</v>
      </c>
      <c r="Z1246" s="53" t="s">
        <v>74</v>
      </c>
      <c r="AA1246" s="53" t="s">
        <v>74</v>
      </c>
      <c r="AB1246" s="53" t="s">
        <v>74</v>
      </c>
      <c r="AC1246" s="53" t="s">
        <v>74</v>
      </c>
      <c r="AD1246" s="53" t="s">
        <v>74</v>
      </c>
      <c r="AE1246" s="53" t="s">
        <v>74</v>
      </c>
    </row>
    <row r="1247" spans="1:31" x14ac:dyDescent="0.2">
      <c r="A1247" s="48">
        <v>142687</v>
      </c>
      <c r="B1247" s="49">
        <v>142687</v>
      </c>
      <c r="C1247" s="57" t="s">
        <v>1317</v>
      </c>
      <c r="D1247" s="51">
        <v>0</v>
      </c>
      <c r="E1247" s="51">
        <v>0</v>
      </c>
      <c r="F1247" s="51">
        <v>0</v>
      </c>
      <c r="G1247" s="52">
        <v>0</v>
      </c>
      <c r="H1247" s="52">
        <v>0</v>
      </c>
      <c r="I1247" s="51">
        <v>0</v>
      </c>
      <c r="J1247" s="51">
        <v>3.2198461538461536</v>
      </c>
      <c r="K1247" s="53" t="s">
        <v>74</v>
      </c>
      <c r="L1247" s="53" t="s">
        <v>74</v>
      </c>
      <c r="M1247" s="53" t="s">
        <v>74</v>
      </c>
      <c r="N1247" s="53" t="s">
        <v>74</v>
      </c>
      <c r="O1247" s="53" t="s">
        <v>74</v>
      </c>
      <c r="P1247" s="53" t="s">
        <v>74</v>
      </c>
      <c r="Q1247" s="53" t="s">
        <v>74</v>
      </c>
      <c r="R1247" s="53" t="s">
        <v>74</v>
      </c>
      <c r="S1247" s="53" t="s">
        <v>74</v>
      </c>
      <c r="T1247" s="53" t="s">
        <v>74</v>
      </c>
      <c r="U1247" s="53" t="s">
        <v>74</v>
      </c>
      <c r="V1247" s="53" t="s">
        <v>74</v>
      </c>
      <c r="W1247" s="53" t="s">
        <v>74</v>
      </c>
      <c r="X1247" s="53" t="s">
        <v>74</v>
      </c>
      <c r="Y1247" s="53" t="s">
        <v>74</v>
      </c>
      <c r="Z1247" s="53" t="s">
        <v>74</v>
      </c>
      <c r="AA1247" s="53" t="s">
        <v>74</v>
      </c>
      <c r="AB1247" s="53" t="s">
        <v>74</v>
      </c>
      <c r="AC1247" s="53" t="s">
        <v>74</v>
      </c>
      <c r="AD1247" s="53" t="s">
        <v>74</v>
      </c>
      <c r="AE1247" s="53" t="s">
        <v>74</v>
      </c>
    </row>
    <row r="1248" spans="1:31" x14ac:dyDescent="0.2">
      <c r="A1248" s="48">
        <v>142825</v>
      </c>
      <c r="B1248" s="49">
        <v>142825</v>
      </c>
      <c r="C1248" s="50" t="s">
        <v>1318</v>
      </c>
      <c r="D1248" s="51">
        <v>0</v>
      </c>
      <c r="E1248" s="51">
        <v>0</v>
      </c>
      <c r="F1248" s="51">
        <v>0</v>
      </c>
      <c r="G1248" s="52">
        <v>0</v>
      </c>
      <c r="H1248" s="52">
        <v>0</v>
      </c>
      <c r="I1248" s="51">
        <v>0</v>
      </c>
      <c r="J1248" s="51">
        <v>1.0744153846153843</v>
      </c>
      <c r="K1248" s="53">
        <v>1.6897897730204317E-5</v>
      </c>
      <c r="L1248" s="53">
        <v>3.3744251318523498E-6</v>
      </c>
      <c r="M1248" s="53">
        <v>5.4018337509761114</v>
      </c>
      <c r="N1248" s="53">
        <v>1.9059201674105708E-7</v>
      </c>
      <c r="O1248" s="53">
        <v>1.7336692918168749E-3</v>
      </c>
      <c r="P1248" s="53">
        <v>1.7336692918168744E-3</v>
      </c>
      <c r="Q1248" s="53" t="s">
        <v>71</v>
      </c>
      <c r="R1248" s="53" t="s">
        <v>74</v>
      </c>
      <c r="S1248" s="53" t="s">
        <v>74</v>
      </c>
      <c r="T1248" s="53" t="s">
        <v>74</v>
      </c>
      <c r="U1248" s="53" t="s">
        <v>74</v>
      </c>
      <c r="V1248" s="53" t="s">
        <v>74</v>
      </c>
      <c r="W1248" s="53" t="s">
        <v>74</v>
      </c>
      <c r="X1248" s="53" t="s">
        <v>74</v>
      </c>
      <c r="Y1248" s="53" t="s">
        <v>74</v>
      </c>
      <c r="Z1248" s="53" t="s">
        <v>74</v>
      </c>
      <c r="AA1248" s="53" t="s">
        <v>74</v>
      </c>
      <c r="AB1248" s="53" t="s">
        <v>74</v>
      </c>
      <c r="AC1248" s="53" t="s">
        <v>74</v>
      </c>
      <c r="AD1248" s="53" t="s">
        <v>74</v>
      </c>
      <c r="AE1248" s="53" t="s">
        <v>74</v>
      </c>
    </row>
    <row r="1249" spans="1:31" x14ac:dyDescent="0.2">
      <c r="A1249" s="48">
        <v>142836</v>
      </c>
      <c r="B1249" s="49">
        <v>142836</v>
      </c>
      <c r="C1249" s="50" t="s">
        <v>1319</v>
      </c>
      <c r="D1249" s="51">
        <v>0</v>
      </c>
      <c r="E1249" s="51">
        <v>0</v>
      </c>
      <c r="F1249" s="51">
        <v>0</v>
      </c>
      <c r="G1249" s="52">
        <v>0</v>
      </c>
      <c r="H1249" s="52">
        <v>0</v>
      </c>
      <c r="I1249" s="51">
        <v>0</v>
      </c>
      <c r="J1249" s="51">
        <v>0</v>
      </c>
      <c r="K1249" s="53" t="s">
        <v>74</v>
      </c>
      <c r="L1249" s="53" t="s">
        <v>74</v>
      </c>
      <c r="M1249" s="53" t="s">
        <v>74</v>
      </c>
      <c r="N1249" s="53" t="s">
        <v>74</v>
      </c>
      <c r="O1249" s="53" t="s">
        <v>74</v>
      </c>
      <c r="P1249" s="53" t="s">
        <v>74</v>
      </c>
      <c r="Q1249" s="53" t="s">
        <v>74</v>
      </c>
      <c r="R1249" s="53">
        <v>3.6992905515780122E-7</v>
      </c>
      <c r="S1249" s="53" t="s">
        <v>74</v>
      </c>
      <c r="T1249" s="53">
        <v>7.4443022267404289E-9</v>
      </c>
      <c r="U1249" s="53" t="s">
        <v>74</v>
      </c>
      <c r="V1249" s="53">
        <v>3.3502091227968077E-7</v>
      </c>
      <c r="W1249" s="53" t="s">
        <v>74</v>
      </c>
      <c r="X1249" s="53">
        <v>3.2315262681030604E-10</v>
      </c>
      <c r="Y1249" s="53" t="s">
        <v>74</v>
      </c>
      <c r="Z1249" s="53">
        <v>5.1627810885094376E-8</v>
      </c>
      <c r="AA1249" s="53" t="s">
        <v>74</v>
      </c>
      <c r="AB1249" s="53">
        <v>1.2329217722342897E-7</v>
      </c>
      <c r="AC1249" s="53" t="s">
        <v>74</v>
      </c>
      <c r="AD1249" s="53" t="s">
        <v>73</v>
      </c>
      <c r="AE1249" s="53" t="s">
        <v>74</v>
      </c>
    </row>
    <row r="1250" spans="1:31" x14ac:dyDescent="0.2">
      <c r="A1250" s="48">
        <v>142847</v>
      </c>
      <c r="B1250" s="49">
        <v>142847</v>
      </c>
      <c r="C1250" s="50" t="s">
        <v>1320</v>
      </c>
      <c r="D1250" s="51">
        <v>0</v>
      </c>
      <c r="E1250" s="51">
        <v>0</v>
      </c>
      <c r="F1250" s="51">
        <v>0</v>
      </c>
      <c r="G1250" s="52">
        <v>0</v>
      </c>
      <c r="H1250" s="52">
        <v>0</v>
      </c>
      <c r="I1250" s="51">
        <v>0</v>
      </c>
      <c r="J1250" s="51">
        <v>0</v>
      </c>
      <c r="K1250" s="53">
        <v>0.40704341692665913</v>
      </c>
      <c r="L1250" s="53">
        <v>0.41221558890589011</v>
      </c>
      <c r="M1250" s="53">
        <v>375.15340111351776</v>
      </c>
      <c r="N1250" s="53">
        <v>1.9363803623385821E-2</v>
      </c>
      <c r="O1250" s="53">
        <v>19.196900342913246</v>
      </c>
      <c r="P1250" s="53">
        <v>19.196900342913249</v>
      </c>
      <c r="Q1250" s="53" t="s">
        <v>73</v>
      </c>
      <c r="R1250" s="53" t="s">
        <v>74</v>
      </c>
      <c r="S1250" s="53" t="s">
        <v>74</v>
      </c>
      <c r="T1250" s="53" t="s">
        <v>74</v>
      </c>
      <c r="U1250" s="53" t="s">
        <v>74</v>
      </c>
      <c r="V1250" s="53" t="s">
        <v>74</v>
      </c>
      <c r="W1250" s="53" t="s">
        <v>74</v>
      </c>
      <c r="X1250" s="53" t="s">
        <v>74</v>
      </c>
      <c r="Y1250" s="53" t="s">
        <v>74</v>
      </c>
      <c r="Z1250" s="53" t="s">
        <v>74</v>
      </c>
      <c r="AA1250" s="53" t="s">
        <v>74</v>
      </c>
      <c r="AB1250" s="53" t="s">
        <v>74</v>
      </c>
      <c r="AC1250" s="53" t="s">
        <v>74</v>
      </c>
      <c r="AD1250" s="53" t="s">
        <v>74</v>
      </c>
      <c r="AE1250" s="53" t="s">
        <v>74</v>
      </c>
    </row>
    <row r="1251" spans="1:31" x14ac:dyDescent="0.2">
      <c r="A1251" s="48">
        <v>142870</v>
      </c>
      <c r="B1251" s="49">
        <v>142870</v>
      </c>
      <c r="C1251" s="50" t="s">
        <v>1321</v>
      </c>
      <c r="D1251" s="51">
        <v>0</v>
      </c>
      <c r="E1251" s="51">
        <v>0</v>
      </c>
      <c r="F1251" s="51">
        <v>0</v>
      </c>
      <c r="G1251" s="52">
        <v>0</v>
      </c>
      <c r="H1251" s="52">
        <v>0</v>
      </c>
      <c r="I1251" s="51">
        <v>0</v>
      </c>
      <c r="J1251" s="51">
        <v>0</v>
      </c>
      <c r="K1251" s="53">
        <v>3.885103146499473</v>
      </c>
      <c r="L1251" s="53">
        <v>2.6232451304509414</v>
      </c>
      <c r="M1251" s="53">
        <v>87.74470690488549</v>
      </c>
      <c r="N1251" s="53">
        <v>6.1311080251257975E-13</v>
      </c>
      <c r="O1251" s="53">
        <v>0.71474145119454957</v>
      </c>
      <c r="P1251" s="53">
        <v>0.71474145119454957</v>
      </c>
      <c r="Q1251" s="53" t="s">
        <v>73</v>
      </c>
      <c r="R1251" s="53" t="s">
        <v>74</v>
      </c>
      <c r="S1251" s="53" t="s">
        <v>74</v>
      </c>
      <c r="T1251" s="53" t="s">
        <v>74</v>
      </c>
      <c r="U1251" s="53" t="s">
        <v>74</v>
      </c>
      <c r="V1251" s="53" t="s">
        <v>74</v>
      </c>
      <c r="W1251" s="53" t="s">
        <v>74</v>
      </c>
      <c r="X1251" s="53" t="s">
        <v>74</v>
      </c>
      <c r="Y1251" s="53" t="s">
        <v>74</v>
      </c>
      <c r="Z1251" s="53" t="s">
        <v>74</v>
      </c>
      <c r="AA1251" s="53" t="s">
        <v>74</v>
      </c>
      <c r="AB1251" s="53" t="s">
        <v>74</v>
      </c>
      <c r="AC1251" s="53" t="s">
        <v>74</v>
      </c>
      <c r="AD1251" s="53" t="s">
        <v>74</v>
      </c>
      <c r="AE1251" s="53" t="s">
        <v>74</v>
      </c>
    </row>
    <row r="1252" spans="1:31" x14ac:dyDescent="0.2">
      <c r="A1252" s="48">
        <v>142905</v>
      </c>
      <c r="B1252" s="49">
        <v>142905</v>
      </c>
      <c r="C1252" s="50" t="s">
        <v>1322</v>
      </c>
      <c r="D1252" s="51">
        <v>0</v>
      </c>
      <c r="E1252" s="51">
        <v>0</v>
      </c>
      <c r="F1252" s="51">
        <v>0</v>
      </c>
      <c r="G1252" s="52">
        <v>0</v>
      </c>
      <c r="H1252" s="52">
        <v>0</v>
      </c>
      <c r="I1252" s="51">
        <v>0</v>
      </c>
      <c r="J1252" s="51">
        <v>0</v>
      </c>
      <c r="K1252" s="53">
        <v>2.0674276024117143E-5</v>
      </c>
      <c r="L1252" s="53">
        <v>5.1427809893169984E-6</v>
      </c>
      <c r="M1252" s="53">
        <v>0.24440928510333695</v>
      </c>
      <c r="N1252" s="53">
        <v>2.8134001621951791E-7</v>
      </c>
      <c r="O1252" s="53">
        <v>1.9512182711576775E-4</v>
      </c>
      <c r="P1252" s="53">
        <v>1.9512182711576773E-4</v>
      </c>
      <c r="Q1252" s="53" t="s">
        <v>73</v>
      </c>
      <c r="R1252" s="53" t="s">
        <v>74</v>
      </c>
      <c r="S1252" s="53" t="s">
        <v>74</v>
      </c>
      <c r="T1252" s="53" t="s">
        <v>74</v>
      </c>
      <c r="U1252" s="53" t="s">
        <v>74</v>
      </c>
      <c r="V1252" s="53" t="s">
        <v>74</v>
      </c>
      <c r="W1252" s="53" t="s">
        <v>74</v>
      </c>
      <c r="X1252" s="53" t="s">
        <v>74</v>
      </c>
      <c r="Y1252" s="53" t="s">
        <v>74</v>
      </c>
      <c r="Z1252" s="53" t="s">
        <v>74</v>
      </c>
      <c r="AA1252" s="53" t="s">
        <v>74</v>
      </c>
      <c r="AB1252" s="53" t="s">
        <v>74</v>
      </c>
      <c r="AC1252" s="53" t="s">
        <v>74</v>
      </c>
      <c r="AD1252" s="53" t="s">
        <v>74</v>
      </c>
      <c r="AE1252" s="53" t="s">
        <v>74</v>
      </c>
    </row>
    <row r="1253" spans="1:31" x14ac:dyDescent="0.2">
      <c r="A1253" s="48">
        <v>142927</v>
      </c>
      <c r="B1253" s="49">
        <v>142927</v>
      </c>
      <c r="C1253" s="50" t="s">
        <v>1323</v>
      </c>
      <c r="D1253" s="51">
        <v>0</v>
      </c>
      <c r="E1253" s="51">
        <v>0</v>
      </c>
      <c r="F1253" s="51">
        <v>0</v>
      </c>
      <c r="G1253" s="52">
        <v>0</v>
      </c>
      <c r="H1253" s="52">
        <v>0</v>
      </c>
      <c r="I1253" s="51">
        <v>0</v>
      </c>
      <c r="J1253" s="51">
        <v>0.69213076923076933</v>
      </c>
      <c r="K1253" s="53">
        <v>1.491572630863321</v>
      </c>
      <c r="L1253" s="53">
        <v>1.4784619983052267</v>
      </c>
      <c r="M1253" s="53">
        <v>800.96442587731553</v>
      </c>
      <c r="N1253" s="53">
        <v>6.9896671641846472E-2</v>
      </c>
      <c r="O1253" s="53">
        <v>24.917734800051505</v>
      </c>
      <c r="P1253" s="53">
        <v>24.917734800051509</v>
      </c>
      <c r="Q1253" s="53" t="s">
        <v>73</v>
      </c>
      <c r="R1253" s="53" t="s">
        <v>74</v>
      </c>
      <c r="S1253" s="53" t="s">
        <v>74</v>
      </c>
      <c r="T1253" s="53" t="s">
        <v>74</v>
      </c>
      <c r="U1253" s="53" t="s">
        <v>74</v>
      </c>
      <c r="V1253" s="53" t="s">
        <v>74</v>
      </c>
      <c r="W1253" s="53" t="s">
        <v>74</v>
      </c>
      <c r="X1253" s="53" t="s">
        <v>74</v>
      </c>
      <c r="Y1253" s="53" t="s">
        <v>74</v>
      </c>
      <c r="Z1253" s="53" t="s">
        <v>74</v>
      </c>
      <c r="AA1253" s="53" t="s">
        <v>74</v>
      </c>
      <c r="AB1253" s="53" t="s">
        <v>74</v>
      </c>
      <c r="AC1253" s="53" t="s">
        <v>74</v>
      </c>
      <c r="AD1253" s="53" t="s">
        <v>74</v>
      </c>
      <c r="AE1253" s="53" t="s">
        <v>74</v>
      </c>
    </row>
    <row r="1254" spans="1:31" x14ac:dyDescent="0.2">
      <c r="A1254" s="48">
        <v>142961</v>
      </c>
      <c r="B1254" s="49">
        <v>142961</v>
      </c>
      <c r="C1254" s="50" t="s">
        <v>1324</v>
      </c>
      <c r="D1254" s="51">
        <v>0</v>
      </c>
      <c r="E1254" s="51">
        <v>0</v>
      </c>
      <c r="F1254" s="51">
        <v>0</v>
      </c>
      <c r="G1254" s="52">
        <v>0</v>
      </c>
      <c r="H1254" s="52">
        <v>0</v>
      </c>
      <c r="I1254" s="51">
        <v>0</v>
      </c>
      <c r="J1254" s="51">
        <v>2.8376410256410249</v>
      </c>
      <c r="K1254" s="53">
        <v>3.3708034619977425E-3</v>
      </c>
      <c r="L1254" s="53">
        <v>2.6463026829671773E-3</v>
      </c>
      <c r="M1254" s="53">
        <v>50.321365491591479</v>
      </c>
      <c r="N1254" s="53">
        <v>1.3966965925178273E-4</v>
      </c>
      <c r="O1254" s="53">
        <v>0.52136752053201973</v>
      </c>
      <c r="P1254" s="53">
        <v>0.52136752053201973</v>
      </c>
      <c r="Q1254" s="53" t="s">
        <v>73</v>
      </c>
      <c r="R1254" s="53" t="s">
        <v>74</v>
      </c>
      <c r="S1254" s="53" t="s">
        <v>74</v>
      </c>
      <c r="T1254" s="53" t="s">
        <v>74</v>
      </c>
      <c r="U1254" s="53" t="s">
        <v>74</v>
      </c>
      <c r="V1254" s="53" t="s">
        <v>74</v>
      </c>
      <c r="W1254" s="53" t="s">
        <v>74</v>
      </c>
      <c r="X1254" s="53" t="s">
        <v>74</v>
      </c>
      <c r="Y1254" s="53" t="s">
        <v>74</v>
      </c>
      <c r="Z1254" s="53" t="s">
        <v>74</v>
      </c>
      <c r="AA1254" s="53" t="s">
        <v>74</v>
      </c>
      <c r="AB1254" s="53" t="s">
        <v>74</v>
      </c>
      <c r="AC1254" s="53" t="s">
        <v>74</v>
      </c>
      <c r="AD1254" s="53" t="s">
        <v>74</v>
      </c>
      <c r="AE1254" s="53" t="s">
        <v>74</v>
      </c>
    </row>
    <row r="1255" spans="1:31" x14ac:dyDescent="0.2">
      <c r="A1255" s="48">
        <v>143077</v>
      </c>
      <c r="B1255" s="49">
        <v>143077</v>
      </c>
      <c r="C1255" s="50" t="s">
        <v>1325</v>
      </c>
      <c r="D1255" s="51">
        <v>0</v>
      </c>
      <c r="E1255" s="51">
        <v>0</v>
      </c>
      <c r="F1255" s="51">
        <v>0</v>
      </c>
      <c r="G1255" s="52">
        <v>0</v>
      </c>
      <c r="H1255" s="52">
        <v>0</v>
      </c>
      <c r="I1255" s="51">
        <v>0</v>
      </c>
      <c r="J1255" s="51">
        <v>0</v>
      </c>
      <c r="K1255" s="53">
        <v>7.7998994247805937</v>
      </c>
      <c r="L1255" s="53">
        <v>4.6373082773344523</v>
      </c>
      <c r="M1255" s="53">
        <v>396.84952496131876</v>
      </c>
      <c r="N1255" s="53">
        <v>3.5213017202987192E-3</v>
      </c>
      <c r="O1255" s="53">
        <v>5.4310110312730711</v>
      </c>
      <c r="P1255" s="53">
        <v>5.4310110312730702</v>
      </c>
      <c r="Q1255" s="53" t="s">
        <v>73</v>
      </c>
      <c r="R1255" s="53" t="s">
        <v>74</v>
      </c>
      <c r="S1255" s="53" t="s">
        <v>74</v>
      </c>
      <c r="T1255" s="53" t="s">
        <v>74</v>
      </c>
      <c r="U1255" s="53" t="s">
        <v>74</v>
      </c>
      <c r="V1255" s="53" t="s">
        <v>74</v>
      </c>
      <c r="W1255" s="53" t="s">
        <v>74</v>
      </c>
      <c r="X1255" s="53" t="s">
        <v>74</v>
      </c>
      <c r="Y1255" s="53" t="s">
        <v>74</v>
      </c>
      <c r="Z1255" s="53" t="s">
        <v>74</v>
      </c>
      <c r="AA1255" s="53" t="s">
        <v>74</v>
      </c>
      <c r="AB1255" s="53" t="s">
        <v>74</v>
      </c>
      <c r="AC1255" s="53" t="s">
        <v>74</v>
      </c>
      <c r="AD1255" s="53" t="s">
        <v>74</v>
      </c>
      <c r="AE1255" s="53" t="s">
        <v>74</v>
      </c>
    </row>
    <row r="1256" spans="1:31" x14ac:dyDescent="0.2">
      <c r="A1256" s="48">
        <v>143088</v>
      </c>
      <c r="B1256" s="49">
        <v>143088</v>
      </c>
      <c r="C1256" s="50" t="s">
        <v>1326</v>
      </c>
      <c r="D1256" s="51">
        <v>0</v>
      </c>
      <c r="E1256" s="51">
        <v>0</v>
      </c>
      <c r="F1256" s="51">
        <v>0</v>
      </c>
      <c r="G1256" s="52">
        <v>0</v>
      </c>
      <c r="H1256" s="52">
        <v>0</v>
      </c>
      <c r="I1256" s="51">
        <v>0</v>
      </c>
      <c r="J1256" s="51">
        <v>0</v>
      </c>
      <c r="K1256" s="53">
        <v>5.2651565471947634</v>
      </c>
      <c r="L1256" s="53">
        <v>5.1622908382369443</v>
      </c>
      <c r="M1256" s="53">
        <v>742.45839648322851</v>
      </c>
      <c r="N1256" s="53">
        <v>9.8663078454794009E-2</v>
      </c>
      <c r="O1256" s="53">
        <v>30.249034017771528</v>
      </c>
      <c r="P1256" s="53">
        <v>30.249034017771528</v>
      </c>
      <c r="Q1256" s="53" t="s">
        <v>71</v>
      </c>
      <c r="R1256" s="53" t="s">
        <v>74</v>
      </c>
      <c r="S1256" s="53" t="s">
        <v>74</v>
      </c>
      <c r="T1256" s="53" t="s">
        <v>74</v>
      </c>
      <c r="U1256" s="53" t="s">
        <v>74</v>
      </c>
      <c r="V1256" s="53" t="s">
        <v>74</v>
      </c>
      <c r="W1256" s="53" t="s">
        <v>74</v>
      </c>
      <c r="X1256" s="53" t="s">
        <v>74</v>
      </c>
      <c r="Y1256" s="53" t="s">
        <v>74</v>
      </c>
      <c r="Z1256" s="53" t="s">
        <v>74</v>
      </c>
      <c r="AA1256" s="53" t="s">
        <v>74</v>
      </c>
      <c r="AB1256" s="53" t="s">
        <v>74</v>
      </c>
      <c r="AC1256" s="53" t="s">
        <v>74</v>
      </c>
      <c r="AD1256" s="53" t="s">
        <v>74</v>
      </c>
      <c r="AE1256" s="53" t="s">
        <v>74</v>
      </c>
    </row>
    <row r="1257" spans="1:31" x14ac:dyDescent="0.2">
      <c r="A1257" s="48">
        <v>143135</v>
      </c>
      <c r="B1257" s="49">
        <v>143135</v>
      </c>
      <c r="C1257" s="57" t="s">
        <v>1327</v>
      </c>
      <c r="D1257" s="51">
        <v>0</v>
      </c>
      <c r="E1257" s="51">
        <v>0</v>
      </c>
      <c r="F1257" s="51">
        <v>0</v>
      </c>
      <c r="G1257" s="52">
        <v>0</v>
      </c>
      <c r="H1257" s="52">
        <v>0</v>
      </c>
      <c r="I1257" s="51">
        <v>0</v>
      </c>
      <c r="J1257" s="51">
        <v>0.52149230769230759</v>
      </c>
      <c r="K1257" s="53" t="s">
        <v>74</v>
      </c>
      <c r="L1257" s="53" t="s">
        <v>74</v>
      </c>
      <c r="M1257" s="53" t="s">
        <v>74</v>
      </c>
      <c r="N1257" s="53" t="s">
        <v>74</v>
      </c>
      <c r="O1257" s="53" t="s">
        <v>74</v>
      </c>
      <c r="P1257" s="53" t="s">
        <v>74</v>
      </c>
      <c r="Q1257" s="53" t="s">
        <v>74</v>
      </c>
      <c r="R1257" s="53" t="s">
        <v>74</v>
      </c>
      <c r="S1257" s="53" t="s">
        <v>74</v>
      </c>
      <c r="T1257" s="53" t="s">
        <v>74</v>
      </c>
      <c r="U1257" s="53" t="s">
        <v>74</v>
      </c>
      <c r="V1257" s="53" t="s">
        <v>74</v>
      </c>
      <c r="W1257" s="53" t="s">
        <v>74</v>
      </c>
      <c r="X1257" s="53" t="s">
        <v>74</v>
      </c>
      <c r="Y1257" s="53" t="s">
        <v>74</v>
      </c>
      <c r="Z1257" s="53" t="s">
        <v>74</v>
      </c>
      <c r="AA1257" s="53" t="s">
        <v>74</v>
      </c>
      <c r="AB1257" s="53" t="s">
        <v>74</v>
      </c>
      <c r="AC1257" s="53" t="s">
        <v>74</v>
      </c>
      <c r="AD1257" s="53" t="s">
        <v>74</v>
      </c>
      <c r="AE1257" s="53" t="s">
        <v>74</v>
      </c>
    </row>
    <row r="1258" spans="1:31" x14ac:dyDescent="0.2">
      <c r="A1258" s="48">
        <v>143168</v>
      </c>
      <c r="B1258" s="49">
        <v>143168</v>
      </c>
      <c r="C1258" s="50" t="s">
        <v>1328</v>
      </c>
      <c r="D1258" s="51">
        <v>0</v>
      </c>
      <c r="E1258" s="51">
        <v>0</v>
      </c>
      <c r="F1258" s="51">
        <v>0</v>
      </c>
      <c r="G1258" s="52">
        <v>0</v>
      </c>
      <c r="H1258" s="52">
        <v>0</v>
      </c>
      <c r="I1258" s="51">
        <v>0</v>
      </c>
      <c r="J1258" s="51">
        <v>0</v>
      </c>
      <c r="K1258" s="53">
        <v>3.2546076613432389</v>
      </c>
      <c r="L1258" s="53">
        <v>1.6421322125311839</v>
      </c>
      <c r="M1258" s="53">
        <v>3076.0222729025163</v>
      </c>
      <c r="N1258" s="53">
        <v>5.3264171943629507E-2</v>
      </c>
      <c r="O1258" s="53">
        <v>4.1649874770664903</v>
      </c>
      <c r="P1258" s="53">
        <v>4.1649874770664903</v>
      </c>
      <c r="Q1258" s="53" t="s">
        <v>73</v>
      </c>
      <c r="R1258" s="53" t="s">
        <v>74</v>
      </c>
      <c r="S1258" s="53" t="s">
        <v>74</v>
      </c>
      <c r="T1258" s="53" t="s">
        <v>74</v>
      </c>
      <c r="U1258" s="53" t="s">
        <v>74</v>
      </c>
      <c r="V1258" s="53" t="s">
        <v>74</v>
      </c>
      <c r="W1258" s="53" t="s">
        <v>74</v>
      </c>
      <c r="X1258" s="53" t="s">
        <v>74</v>
      </c>
      <c r="Y1258" s="53" t="s">
        <v>74</v>
      </c>
      <c r="Z1258" s="53" t="s">
        <v>74</v>
      </c>
      <c r="AA1258" s="53" t="s">
        <v>74</v>
      </c>
      <c r="AB1258" s="53" t="s">
        <v>74</v>
      </c>
      <c r="AC1258" s="53" t="s">
        <v>74</v>
      </c>
      <c r="AD1258" s="53" t="s">
        <v>74</v>
      </c>
      <c r="AE1258" s="53" t="s">
        <v>74</v>
      </c>
    </row>
    <row r="1259" spans="1:31" x14ac:dyDescent="0.2">
      <c r="A1259" s="48">
        <v>143226</v>
      </c>
      <c r="B1259" s="49">
        <v>143226</v>
      </c>
      <c r="C1259" s="50" t="s">
        <v>1329</v>
      </c>
      <c r="D1259" s="51">
        <v>0</v>
      </c>
      <c r="E1259" s="51">
        <v>0</v>
      </c>
      <c r="F1259" s="51">
        <v>0</v>
      </c>
      <c r="G1259" s="52">
        <v>0</v>
      </c>
      <c r="H1259" s="52">
        <v>0</v>
      </c>
      <c r="I1259" s="51">
        <v>0</v>
      </c>
      <c r="J1259" s="51">
        <v>1.9586076923076916</v>
      </c>
      <c r="K1259" s="53">
        <v>0.96460681531297965</v>
      </c>
      <c r="L1259" s="53">
        <v>0.82813475084826649</v>
      </c>
      <c r="M1259" s="53">
        <v>20.46453997427427</v>
      </c>
      <c r="N1259" s="53">
        <v>8.3371526025621226E-7</v>
      </c>
      <c r="O1259" s="53">
        <v>4.8511356767410136</v>
      </c>
      <c r="P1259" s="53">
        <v>4.8511356767410136</v>
      </c>
      <c r="Q1259" s="53" t="s">
        <v>71</v>
      </c>
      <c r="R1259" s="53" t="s">
        <v>74</v>
      </c>
      <c r="S1259" s="53" t="s">
        <v>74</v>
      </c>
      <c r="T1259" s="53" t="s">
        <v>74</v>
      </c>
      <c r="U1259" s="53" t="s">
        <v>74</v>
      </c>
      <c r="V1259" s="53" t="s">
        <v>74</v>
      </c>
      <c r="W1259" s="53" t="s">
        <v>74</v>
      </c>
      <c r="X1259" s="53" t="s">
        <v>74</v>
      </c>
      <c r="Y1259" s="53" t="s">
        <v>74</v>
      </c>
      <c r="Z1259" s="53" t="s">
        <v>74</v>
      </c>
      <c r="AA1259" s="53" t="s">
        <v>74</v>
      </c>
      <c r="AB1259" s="53" t="s">
        <v>74</v>
      </c>
      <c r="AC1259" s="53" t="s">
        <v>74</v>
      </c>
      <c r="AD1259" s="53" t="s">
        <v>74</v>
      </c>
      <c r="AE1259" s="53" t="s">
        <v>74</v>
      </c>
    </row>
    <row r="1260" spans="1:31" x14ac:dyDescent="0.2">
      <c r="A1260" s="48">
        <v>143271</v>
      </c>
      <c r="B1260" s="49">
        <v>143271</v>
      </c>
      <c r="C1260" s="50" t="s">
        <v>1330</v>
      </c>
      <c r="D1260" s="51">
        <v>0</v>
      </c>
      <c r="E1260" s="51">
        <v>0</v>
      </c>
      <c r="F1260" s="51">
        <v>0</v>
      </c>
      <c r="G1260" s="52">
        <v>0</v>
      </c>
      <c r="H1260" s="52">
        <v>0</v>
      </c>
      <c r="I1260" s="51">
        <v>0</v>
      </c>
      <c r="J1260" s="51">
        <v>0</v>
      </c>
      <c r="K1260" s="53">
        <v>2295.1481569838493</v>
      </c>
      <c r="L1260" s="53">
        <v>552.79793316993084</v>
      </c>
      <c r="M1260" s="53">
        <v>538101.41799683217</v>
      </c>
      <c r="N1260" s="53">
        <v>17.952963156509455</v>
      </c>
      <c r="O1260" s="53">
        <v>103.7085694649541</v>
      </c>
      <c r="P1260" s="53">
        <v>103.70856946495408</v>
      </c>
      <c r="Q1260" s="53" t="s">
        <v>73</v>
      </c>
      <c r="R1260" s="53" t="s">
        <v>74</v>
      </c>
      <c r="S1260" s="53" t="s">
        <v>74</v>
      </c>
      <c r="T1260" s="53" t="s">
        <v>74</v>
      </c>
      <c r="U1260" s="53" t="s">
        <v>74</v>
      </c>
      <c r="V1260" s="53" t="s">
        <v>74</v>
      </c>
      <c r="W1260" s="53" t="s">
        <v>74</v>
      </c>
      <c r="X1260" s="53" t="s">
        <v>74</v>
      </c>
      <c r="Y1260" s="53" t="s">
        <v>74</v>
      </c>
      <c r="Z1260" s="53" t="s">
        <v>74</v>
      </c>
      <c r="AA1260" s="53" t="s">
        <v>74</v>
      </c>
      <c r="AB1260" s="53" t="s">
        <v>74</v>
      </c>
      <c r="AC1260" s="53" t="s">
        <v>74</v>
      </c>
      <c r="AD1260" s="53" t="s">
        <v>74</v>
      </c>
      <c r="AE1260" s="53" t="s">
        <v>74</v>
      </c>
    </row>
    <row r="1261" spans="1:31" x14ac:dyDescent="0.2">
      <c r="A1261" s="48">
        <v>143500</v>
      </c>
      <c r="B1261" s="49">
        <v>143500</v>
      </c>
      <c r="C1261" s="50" t="s">
        <v>1331</v>
      </c>
      <c r="D1261" s="51">
        <v>0</v>
      </c>
      <c r="E1261" s="51">
        <v>0</v>
      </c>
      <c r="F1261" s="51">
        <v>0</v>
      </c>
      <c r="G1261" s="52">
        <v>0</v>
      </c>
      <c r="H1261" s="52">
        <v>0</v>
      </c>
      <c r="I1261" s="51">
        <v>0</v>
      </c>
      <c r="J1261" s="51">
        <v>0</v>
      </c>
      <c r="K1261" s="53">
        <v>58868.114178367883</v>
      </c>
      <c r="L1261" s="53">
        <v>40914.100979968091</v>
      </c>
      <c r="M1261" s="53">
        <v>1195128.9240913549</v>
      </c>
      <c r="N1261" s="53">
        <v>19.295291732037789</v>
      </c>
      <c r="O1261" s="53">
        <v>7676.3033175901355</v>
      </c>
      <c r="P1261" s="53">
        <v>7676.3033175901355</v>
      </c>
      <c r="Q1261" s="53" t="s">
        <v>71</v>
      </c>
      <c r="R1261" s="53">
        <v>5.2618242592675278E-4</v>
      </c>
      <c r="S1261" s="53" t="s">
        <v>74</v>
      </c>
      <c r="T1261" s="53">
        <v>4.3136271121597307E-4</v>
      </c>
      <c r="U1261" s="53" t="s">
        <v>74</v>
      </c>
      <c r="V1261" s="53">
        <v>4.094997085016862E-3</v>
      </c>
      <c r="W1261" s="53" t="s">
        <v>74</v>
      </c>
      <c r="X1261" s="53">
        <v>1.7118734179758543E-4</v>
      </c>
      <c r="Y1261" s="53" t="s">
        <v>74</v>
      </c>
      <c r="Z1261" s="53">
        <v>2.6667914488572383E-5</v>
      </c>
      <c r="AA1261" s="53" t="s">
        <v>74</v>
      </c>
      <c r="AB1261" s="53">
        <v>8.2957074566649186E-5</v>
      </c>
      <c r="AC1261" s="53" t="s">
        <v>74</v>
      </c>
      <c r="AD1261" s="53" t="s">
        <v>71</v>
      </c>
      <c r="AE1261" s="53" t="s">
        <v>74</v>
      </c>
    </row>
    <row r="1262" spans="1:31" x14ac:dyDescent="0.2">
      <c r="A1262" s="48">
        <v>144025</v>
      </c>
      <c r="B1262" s="49">
        <v>144025</v>
      </c>
      <c r="C1262" s="50" t="s">
        <v>1332</v>
      </c>
      <c r="D1262" s="51">
        <v>0</v>
      </c>
      <c r="E1262" s="51">
        <v>0</v>
      </c>
      <c r="F1262" s="51">
        <v>0</v>
      </c>
      <c r="G1262" s="52">
        <v>0</v>
      </c>
      <c r="H1262" s="52">
        <v>0</v>
      </c>
      <c r="I1262" s="51">
        <v>0</v>
      </c>
      <c r="J1262" s="51">
        <v>0</v>
      </c>
      <c r="K1262" s="53" t="s">
        <v>74</v>
      </c>
      <c r="L1262" s="53" t="s">
        <v>74</v>
      </c>
      <c r="M1262" s="53" t="s">
        <v>74</v>
      </c>
      <c r="N1262" s="53" t="s">
        <v>74</v>
      </c>
      <c r="O1262" s="53" t="s">
        <v>74</v>
      </c>
      <c r="P1262" s="53" t="s">
        <v>74</v>
      </c>
      <c r="Q1262" s="53" t="s">
        <v>74</v>
      </c>
      <c r="R1262" s="53">
        <v>2.6016348037418259E-6</v>
      </c>
      <c r="S1262" s="53" t="s">
        <v>74</v>
      </c>
      <c r="T1262" s="53">
        <v>2.0863351708884022E-6</v>
      </c>
      <c r="U1262" s="53" t="s">
        <v>74</v>
      </c>
      <c r="V1262" s="53">
        <v>2.0928787611142049E-6</v>
      </c>
      <c r="W1262" s="53" t="s">
        <v>74</v>
      </c>
      <c r="X1262" s="53">
        <v>1.3492583710397883E-9</v>
      </c>
      <c r="Y1262" s="53" t="s">
        <v>74</v>
      </c>
      <c r="Z1262" s="53">
        <v>6.5733745481395405E-7</v>
      </c>
      <c r="AA1262" s="53" t="s">
        <v>74</v>
      </c>
      <c r="AB1262" s="53">
        <v>8.0174380758887792E-7</v>
      </c>
      <c r="AC1262" s="53" t="s">
        <v>74</v>
      </c>
      <c r="AD1262" s="53" t="s">
        <v>73</v>
      </c>
      <c r="AE1262" s="53" t="s">
        <v>74</v>
      </c>
    </row>
    <row r="1263" spans="1:31" x14ac:dyDescent="0.2">
      <c r="A1263" s="48">
        <v>144194</v>
      </c>
      <c r="B1263" s="49">
        <v>144194</v>
      </c>
      <c r="C1263" s="57" t="s">
        <v>1333</v>
      </c>
      <c r="D1263" s="51">
        <v>0</v>
      </c>
      <c r="E1263" s="51">
        <v>0</v>
      </c>
      <c r="F1263" s="51">
        <v>0</v>
      </c>
      <c r="G1263" s="52">
        <v>0</v>
      </c>
      <c r="H1263" s="52">
        <v>0</v>
      </c>
      <c r="I1263" s="51">
        <v>0</v>
      </c>
      <c r="J1263" s="51">
        <v>1.538648717948718</v>
      </c>
      <c r="K1263" s="53" t="s">
        <v>74</v>
      </c>
      <c r="L1263" s="53" t="s">
        <v>74</v>
      </c>
      <c r="M1263" s="53" t="s">
        <v>74</v>
      </c>
      <c r="N1263" s="53" t="s">
        <v>74</v>
      </c>
      <c r="O1263" s="53" t="s">
        <v>74</v>
      </c>
      <c r="P1263" s="53" t="s">
        <v>74</v>
      </c>
      <c r="Q1263" s="53" t="s">
        <v>74</v>
      </c>
      <c r="R1263" s="53" t="s">
        <v>74</v>
      </c>
      <c r="S1263" s="53" t="s">
        <v>74</v>
      </c>
      <c r="T1263" s="53" t="s">
        <v>74</v>
      </c>
      <c r="U1263" s="53" t="s">
        <v>74</v>
      </c>
      <c r="V1263" s="53" t="s">
        <v>74</v>
      </c>
      <c r="W1263" s="53" t="s">
        <v>74</v>
      </c>
      <c r="X1263" s="53" t="s">
        <v>74</v>
      </c>
      <c r="Y1263" s="53" t="s">
        <v>74</v>
      </c>
      <c r="Z1263" s="53" t="s">
        <v>74</v>
      </c>
      <c r="AA1263" s="53" t="s">
        <v>74</v>
      </c>
      <c r="AB1263" s="53" t="s">
        <v>74</v>
      </c>
      <c r="AC1263" s="53" t="s">
        <v>74</v>
      </c>
      <c r="AD1263" s="53" t="s">
        <v>74</v>
      </c>
      <c r="AE1263" s="53" t="s">
        <v>74</v>
      </c>
    </row>
    <row r="1264" spans="1:31" x14ac:dyDescent="0.2">
      <c r="A1264" s="48">
        <v>144218</v>
      </c>
      <c r="B1264" s="49">
        <v>144218</v>
      </c>
      <c r="C1264" s="50" t="s">
        <v>1334</v>
      </c>
      <c r="D1264" s="51">
        <v>0</v>
      </c>
      <c r="E1264" s="51">
        <v>0</v>
      </c>
      <c r="F1264" s="51">
        <v>0</v>
      </c>
      <c r="G1264" s="52">
        <v>0</v>
      </c>
      <c r="H1264" s="52">
        <v>0</v>
      </c>
      <c r="I1264" s="51">
        <v>0</v>
      </c>
      <c r="J1264" s="51">
        <v>0</v>
      </c>
      <c r="K1264" s="53">
        <v>55.248106665862167</v>
      </c>
      <c r="L1264" s="53">
        <v>50.727697901091723</v>
      </c>
      <c r="M1264" s="53">
        <v>421.5237036689432</v>
      </c>
      <c r="N1264" s="53">
        <v>4.3779483551338473E-9</v>
      </c>
      <c r="O1264" s="53">
        <v>49.820934025718202</v>
      </c>
      <c r="P1264" s="53">
        <v>49.820934025718223</v>
      </c>
      <c r="Q1264" s="53" t="s">
        <v>73</v>
      </c>
      <c r="R1264" s="53" t="s">
        <v>74</v>
      </c>
      <c r="S1264" s="53" t="s">
        <v>74</v>
      </c>
      <c r="T1264" s="53" t="s">
        <v>74</v>
      </c>
      <c r="U1264" s="53" t="s">
        <v>74</v>
      </c>
      <c r="V1264" s="53" t="s">
        <v>74</v>
      </c>
      <c r="W1264" s="53" t="s">
        <v>74</v>
      </c>
      <c r="X1264" s="53" t="s">
        <v>74</v>
      </c>
      <c r="Y1264" s="53" t="s">
        <v>74</v>
      </c>
      <c r="Z1264" s="53" t="s">
        <v>74</v>
      </c>
      <c r="AA1264" s="53" t="s">
        <v>74</v>
      </c>
      <c r="AB1264" s="53" t="s">
        <v>74</v>
      </c>
      <c r="AC1264" s="53" t="s">
        <v>74</v>
      </c>
      <c r="AD1264" s="53" t="s">
        <v>74</v>
      </c>
      <c r="AE1264" s="53" t="s">
        <v>74</v>
      </c>
    </row>
    <row r="1265" spans="1:31" x14ac:dyDescent="0.2">
      <c r="A1265" s="48">
        <v>144490</v>
      </c>
      <c r="B1265" s="49">
        <v>144490</v>
      </c>
      <c r="C1265" s="50" t="s">
        <v>1335</v>
      </c>
      <c r="D1265" s="51">
        <v>0</v>
      </c>
      <c r="E1265" s="51">
        <v>0</v>
      </c>
      <c r="F1265" s="51">
        <v>0</v>
      </c>
      <c r="G1265" s="52">
        <v>0</v>
      </c>
      <c r="H1265" s="52">
        <v>0</v>
      </c>
      <c r="I1265" s="51">
        <v>0</v>
      </c>
      <c r="J1265" s="51">
        <v>0</v>
      </c>
      <c r="K1265" s="53">
        <v>19.536260669342617</v>
      </c>
      <c r="L1265" s="53">
        <v>19.032323793234742</v>
      </c>
      <c r="M1265" s="53">
        <v>89.724893926702052</v>
      </c>
      <c r="N1265" s="53">
        <v>2.8464435726920117E-4</v>
      </c>
      <c r="O1265" s="53">
        <v>22.506125366176221</v>
      </c>
      <c r="P1265" s="53">
        <v>22.506125366176221</v>
      </c>
      <c r="Q1265" s="53" t="s">
        <v>73</v>
      </c>
      <c r="R1265" s="53" t="s">
        <v>74</v>
      </c>
      <c r="S1265" s="53" t="s">
        <v>74</v>
      </c>
      <c r="T1265" s="53" t="s">
        <v>74</v>
      </c>
      <c r="U1265" s="53" t="s">
        <v>74</v>
      </c>
      <c r="V1265" s="53" t="s">
        <v>74</v>
      </c>
      <c r="W1265" s="53" t="s">
        <v>74</v>
      </c>
      <c r="X1265" s="53" t="s">
        <v>74</v>
      </c>
      <c r="Y1265" s="53" t="s">
        <v>74</v>
      </c>
      <c r="Z1265" s="53" t="s">
        <v>74</v>
      </c>
      <c r="AA1265" s="53" t="s">
        <v>74</v>
      </c>
      <c r="AB1265" s="53" t="s">
        <v>74</v>
      </c>
      <c r="AC1265" s="53" t="s">
        <v>74</v>
      </c>
      <c r="AD1265" s="53" t="s">
        <v>74</v>
      </c>
      <c r="AE1265" s="53" t="s">
        <v>74</v>
      </c>
    </row>
    <row r="1266" spans="1:31" x14ac:dyDescent="0.2">
      <c r="A1266" s="48">
        <v>144547</v>
      </c>
      <c r="B1266" s="49">
        <v>144547</v>
      </c>
      <c r="C1266" s="50" t="s">
        <v>1336</v>
      </c>
      <c r="D1266" s="51">
        <v>0</v>
      </c>
      <c r="E1266" s="51">
        <v>0</v>
      </c>
      <c r="F1266" s="51">
        <v>0</v>
      </c>
      <c r="G1266" s="52">
        <v>0</v>
      </c>
      <c r="H1266" s="52">
        <v>0</v>
      </c>
      <c r="I1266" s="51">
        <v>0</v>
      </c>
      <c r="J1266" s="51">
        <v>0</v>
      </c>
      <c r="K1266" s="53">
        <v>259.62247646553629</v>
      </c>
      <c r="L1266" s="53">
        <v>111.20824732834328</v>
      </c>
      <c r="M1266" s="53">
        <v>18688.364780657135</v>
      </c>
      <c r="N1266" s="53">
        <v>6.3672478586676032E-2</v>
      </c>
      <c r="O1266" s="53">
        <v>1697.3094625957381</v>
      </c>
      <c r="P1266" s="53">
        <v>1697.3094625957381</v>
      </c>
      <c r="Q1266" s="53" t="s">
        <v>73</v>
      </c>
      <c r="R1266" s="53" t="s">
        <v>74</v>
      </c>
      <c r="S1266" s="53" t="s">
        <v>74</v>
      </c>
      <c r="T1266" s="53" t="s">
        <v>74</v>
      </c>
      <c r="U1266" s="53" t="s">
        <v>74</v>
      </c>
      <c r="V1266" s="53" t="s">
        <v>74</v>
      </c>
      <c r="W1266" s="53" t="s">
        <v>74</v>
      </c>
      <c r="X1266" s="53" t="s">
        <v>74</v>
      </c>
      <c r="Y1266" s="53" t="s">
        <v>74</v>
      </c>
      <c r="Z1266" s="53" t="s">
        <v>74</v>
      </c>
      <c r="AA1266" s="53" t="s">
        <v>74</v>
      </c>
      <c r="AB1266" s="53" t="s">
        <v>74</v>
      </c>
      <c r="AC1266" s="53" t="s">
        <v>74</v>
      </c>
      <c r="AD1266" s="53" t="s">
        <v>74</v>
      </c>
      <c r="AE1266" s="53" t="s">
        <v>74</v>
      </c>
    </row>
    <row r="1267" spans="1:31" x14ac:dyDescent="0.2">
      <c r="A1267" s="48">
        <v>144627</v>
      </c>
      <c r="B1267" s="49">
        <v>144627</v>
      </c>
      <c r="C1267" s="50" t="s">
        <v>1337</v>
      </c>
      <c r="D1267" s="51">
        <v>0</v>
      </c>
      <c r="E1267" s="51">
        <v>0</v>
      </c>
      <c r="F1267" s="51">
        <v>0</v>
      </c>
      <c r="G1267" s="52">
        <v>0</v>
      </c>
      <c r="H1267" s="52">
        <v>0</v>
      </c>
      <c r="I1267" s="51">
        <v>0</v>
      </c>
      <c r="J1267" s="51">
        <v>0</v>
      </c>
      <c r="K1267" s="53">
        <v>2.9543495055887581</v>
      </c>
      <c r="L1267" s="53">
        <v>2.8667933675924298</v>
      </c>
      <c r="M1267" s="53">
        <v>14.438953254331983</v>
      </c>
      <c r="N1267" s="53">
        <v>4.7149054480459825E-7</v>
      </c>
      <c r="O1267" s="53">
        <v>3.4746058942027762</v>
      </c>
      <c r="P1267" s="53">
        <v>3.4746058942027749</v>
      </c>
      <c r="Q1267" s="53" t="s">
        <v>73</v>
      </c>
      <c r="R1267" s="53" t="s">
        <v>74</v>
      </c>
      <c r="S1267" s="53" t="s">
        <v>74</v>
      </c>
      <c r="T1267" s="53" t="s">
        <v>74</v>
      </c>
      <c r="U1267" s="53" t="s">
        <v>74</v>
      </c>
      <c r="V1267" s="53" t="s">
        <v>74</v>
      </c>
      <c r="W1267" s="53" t="s">
        <v>74</v>
      </c>
      <c r="X1267" s="53" t="s">
        <v>74</v>
      </c>
      <c r="Y1267" s="53" t="s">
        <v>74</v>
      </c>
      <c r="Z1267" s="53" t="s">
        <v>74</v>
      </c>
      <c r="AA1267" s="53" t="s">
        <v>74</v>
      </c>
      <c r="AB1267" s="53" t="s">
        <v>74</v>
      </c>
      <c r="AC1267" s="53" t="s">
        <v>74</v>
      </c>
      <c r="AD1267" s="53" t="s">
        <v>74</v>
      </c>
      <c r="AE1267" s="53" t="s">
        <v>74</v>
      </c>
    </row>
    <row r="1268" spans="1:31" x14ac:dyDescent="0.2">
      <c r="A1268" s="48">
        <v>145733</v>
      </c>
      <c r="B1268" s="49">
        <v>145733</v>
      </c>
      <c r="C1268" s="50" t="s">
        <v>1338</v>
      </c>
      <c r="D1268" s="51">
        <v>0</v>
      </c>
      <c r="E1268" s="51">
        <v>0</v>
      </c>
      <c r="F1268" s="51">
        <v>0</v>
      </c>
      <c r="G1268" s="52">
        <v>0</v>
      </c>
      <c r="H1268" s="52">
        <v>0</v>
      </c>
      <c r="I1268" s="51">
        <v>0</v>
      </c>
      <c r="J1268" s="51">
        <v>0</v>
      </c>
      <c r="K1268" s="53">
        <v>37.393114209390795</v>
      </c>
      <c r="L1268" s="53">
        <v>30.530382330171577</v>
      </c>
      <c r="M1268" s="53">
        <v>529.76094560518322</v>
      </c>
      <c r="N1268" s="53">
        <v>1.061620172835251E-11</v>
      </c>
      <c r="O1268" s="53">
        <v>23.964601894729878</v>
      </c>
      <c r="P1268" s="53">
        <v>23.964601894729878</v>
      </c>
      <c r="Q1268" s="53" t="s">
        <v>73</v>
      </c>
      <c r="R1268" s="53" t="s">
        <v>74</v>
      </c>
      <c r="S1268" s="53">
        <v>1.0009395680627221E-6</v>
      </c>
      <c r="T1268" s="53" t="s">
        <v>74</v>
      </c>
      <c r="U1268" s="53">
        <v>4.8689868047342241E-7</v>
      </c>
      <c r="V1268" s="53" t="s">
        <v>74</v>
      </c>
      <c r="W1268" s="53">
        <v>5.5685905250219887E-7</v>
      </c>
      <c r="X1268" s="53" t="s">
        <v>74</v>
      </c>
      <c r="Y1268" s="53">
        <v>3.1504400854355306E-10</v>
      </c>
      <c r="Z1268" s="53" t="s">
        <v>74</v>
      </c>
      <c r="AA1268" s="53">
        <v>2.5190429064144373E-8</v>
      </c>
      <c r="AB1268" s="53" t="s">
        <v>74</v>
      </c>
      <c r="AC1268" s="53">
        <v>7.8037324521707653E-8</v>
      </c>
      <c r="AD1268" s="53" t="s">
        <v>74</v>
      </c>
      <c r="AE1268" s="53" t="s">
        <v>73</v>
      </c>
    </row>
    <row r="1269" spans="1:31" x14ac:dyDescent="0.2">
      <c r="A1269" s="48">
        <v>148016</v>
      </c>
      <c r="B1269" s="49">
        <v>148016</v>
      </c>
      <c r="C1269" s="50" t="s">
        <v>1339</v>
      </c>
      <c r="D1269" s="51">
        <v>0</v>
      </c>
      <c r="E1269" s="51">
        <v>0</v>
      </c>
      <c r="F1269" s="51">
        <v>0</v>
      </c>
      <c r="G1269" s="52">
        <v>0</v>
      </c>
      <c r="H1269" s="52">
        <v>0</v>
      </c>
      <c r="I1269" s="51">
        <v>0</v>
      </c>
      <c r="J1269" s="51">
        <v>0</v>
      </c>
      <c r="K1269" s="53">
        <v>70.153117927842047</v>
      </c>
      <c r="L1269" s="53">
        <v>67.57242381437878</v>
      </c>
      <c r="M1269" s="53">
        <v>388.85388654235976</v>
      </c>
      <c r="N1269" s="53">
        <v>6.8750095098173816E-6</v>
      </c>
      <c r="O1269" s="53">
        <v>87.816168927180343</v>
      </c>
      <c r="P1269" s="53">
        <v>87.816168927180328</v>
      </c>
      <c r="Q1269" s="53" t="s">
        <v>73</v>
      </c>
      <c r="R1269" s="53" t="s">
        <v>74</v>
      </c>
      <c r="S1269" s="53" t="s">
        <v>74</v>
      </c>
      <c r="T1269" s="53" t="s">
        <v>74</v>
      </c>
      <c r="U1269" s="53" t="s">
        <v>74</v>
      </c>
      <c r="V1269" s="53" t="s">
        <v>74</v>
      </c>
      <c r="W1269" s="53" t="s">
        <v>74</v>
      </c>
      <c r="X1269" s="53" t="s">
        <v>74</v>
      </c>
      <c r="Y1269" s="53" t="s">
        <v>74</v>
      </c>
      <c r="Z1269" s="53" t="s">
        <v>74</v>
      </c>
      <c r="AA1269" s="53" t="s">
        <v>74</v>
      </c>
      <c r="AB1269" s="53" t="s">
        <v>74</v>
      </c>
      <c r="AC1269" s="53" t="s">
        <v>74</v>
      </c>
      <c r="AD1269" s="53" t="s">
        <v>74</v>
      </c>
      <c r="AE1269" s="53" t="s">
        <v>74</v>
      </c>
    </row>
    <row r="1270" spans="1:31" x14ac:dyDescent="0.2">
      <c r="A1270" s="48">
        <v>148185</v>
      </c>
      <c r="B1270" s="49">
        <v>148185</v>
      </c>
      <c r="C1270" s="50" t="s">
        <v>1340</v>
      </c>
      <c r="D1270" s="51">
        <v>0</v>
      </c>
      <c r="E1270" s="51">
        <v>0</v>
      </c>
      <c r="F1270" s="51">
        <v>0</v>
      </c>
      <c r="G1270" s="52">
        <v>0</v>
      </c>
      <c r="H1270" s="52">
        <v>0</v>
      </c>
      <c r="I1270" s="51">
        <v>0</v>
      </c>
      <c r="J1270" s="51">
        <v>0</v>
      </c>
      <c r="K1270" s="53">
        <v>270.14987980782843</v>
      </c>
      <c r="L1270" s="53">
        <v>113.34801872251704</v>
      </c>
      <c r="M1270" s="53">
        <v>12644.743626911833</v>
      </c>
      <c r="N1270" s="53">
        <v>5.7665771658306292E-10</v>
      </c>
      <c r="O1270" s="53">
        <v>442.79659288301474</v>
      </c>
      <c r="P1270" s="53">
        <v>442.79659288301474</v>
      </c>
      <c r="Q1270" s="53" t="s">
        <v>73</v>
      </c>
      <c r="R1270" s="53" t="s">
        <v>74</v>
      </c>
      <c r="S1270" s="53">
        <v>1.8698987156472684E-7</v>
      </c>
      <c r="T1270" s="53" t="s">
        <v>74</v>
      </c>
      <c r="U1270" s="53">
        <v>3.3484339731383988E-8</v>
      </c>
      <c r="V1270" s="53" t="s">
        <v>74</v>
      </c>
      <c r="W1270" s="53">
        <v>3.4501806019089508E-7</v>
      </c>
      <c r="X1270" s="53" t="s">
        <v>74</v>
      </c>
      <c r="Y1270" s="53">
        <v>3.6866742819676612E-10</v>
      </c>
      <c r="Z1270" s="53" t="s">
        <v>74</v>
      </c>
      <c r="AA1270" s="53">
        <v>1.2081923225534864E-8</v>
      </c>
      <c r="AB1270" s="53" t="s">
        <v>74</v>
      </c>
      <c r="AC1270" s="53">
        <v>1.7621907819283712E-8</v>
      </c>
      <c r="AD1270" s="53" t="s">
        <v>74</v>
      </c>
      <c r="AE1270" s="53" t="s">
        <v>73</v>
      </c>
    </row>
    <row r="1271" spans="1:31" x14ac:dyDescent="0.2">
      <c r="A1271" s="48">
        <v>148243</v>
      </c>
      <c r="B1271" s="49">
        <v>148243</v>
      </c>
      <c r="C1271" s="50" t="s">
        <v>1341</v>
      </c>
      <c r="D1271" s="51">
        <v>0</v>
      </c>
      <c r="E1271" s="51">
        <v>0</v>
      </c>
      <c r="F1271" s="51">
        <v>0</v>
      </c>
      <c r="G1271" s="52">
        <v>0</v>
      </c>
      <c r="H1271" s="52">
        <v>0</v>
      </c>
      <c r="I1271" s="51">
        <v>0</v>
      </c>
      <c r="J1271" s="51">
        <v>0</v>
      </c>
      <c r="K1271" s="53">
        <v>10.672960719407266</v>
      </c>
      <c r="L1271" s="53">
        <v>1.396421452250602</v>
      </c>
      <c r="M1271" s="53">
        <v>1229.513636460103</v>
      </c>
      <c r="N1271" s="53">
        <v>1.3075942508410032E-3</v>
      </c>
      <c r="O1271" s="53">
        <v>4.8098956014265841</v>
      </c>
      <c r="P1271" s="53">
        <v>4.8098956014265841</v>
      </c>
      <c r="Q1271" s="53" t="s">
        <v>73</v>
      </c>
      <c r="R1271" s="53" t="s">
        <v>74</v>
      </c>
      <c r="S1271" s="53" t="s">
        <v>74</v>
      </c>
      <c r="T1271" s="53" t="s">
        <v>74</v>
      </c>
      <c r="U1271" s="53" t="s">
        <v>74</v>
      </c>
      <c r="V1271" s="53" t="s">
        <v>74</v>
      </c>
      <c r="W1271" s="53" t="s">
        <v>74</v>
      </c>
      <c r="X1271" s="53" t="s">
        <v>74</v>
      </c>
      <c r="Y1271" s="53" t="s">
        <v>74</v>
      </c>
      <c r="Z1271" s="53" t="s">
        <v>74</v>
      </c>
      <c r="AA1271" s="53" t="s">
        <v>74</v>
      </c>
      <c r="AB1271" s="53" t="s">
        <v>74</v>
      </c>
      <c r="AC1271" s="53" t="s">
        <v>74</v>
      </c>
      <c r="AD1271" s="53" t="s">
        <v>74</v>
      </c>
      <c r="AE1271" s="53" t="s">
        <v>74</v>
      </c>
    </row>
    <row r="1272" spans="1:31" x14ac:dyDescent="0.2">
      <c r="A1272" s="48">
        <v>148538</v>
      </c>
      <c r="B1272" s="49">
        <v>148538</v>
      </c>
      <c r="C1272" s="50" t="s">
        <v>1342</v>
      </c>
      <c r="D1272" s="51">
        <v>0</v>
      </c>
      <c r="E1272" s="51">
        <v>0</v>
      </c>
      <c r="F1272" s="51">
        <v>0</v>
      </c>
      <c r="G1272" s="52">
        <v>0</v>
      </c>
      <c r="H1272" s="52">
        <v>0</v>
      </c>
      <c r="I1272" s="51">
        <v>0</v>
      </c>
      <c r="J1272" s="51">
        <v>0</v>
      </c>
      <c r="K1272" s="53">
        <v>261.74869177601488</v>
      </c>
      <c r="L1272" s="53">
        <v>228.25978099579547</v>
      </c>
      <c r="M1272" s="53">
        <v>5053.5907728603943</v>
      </c>
      <c r="N1272" s="53">
        <v>4.6238764534305768E-2</v>
      </c>
      <c r="O1272" s="53">
        <v>1123.5840436944791</v>
      </c>
      <c r="P1272" s="53">
        <v>1123.5840436944795</v>
      </c>
      <c r="Q1272" s="53" t="s">
        <v>73</v>
      </c>
      <c r="R1272" s="53" t="s">
        <v>74</v>
      </c>
      <c r="S1272" s="53" t="s">
        <v>74</v>
      </c>
      <c r="T1272" s="53" t="s">
        <v>74</v>
      </c>
      <c r="U1272" s="53" t="s">
        <v>74</v>
      </c>
      <c r="V1272" s="53" t="s">
        <v>74</v>
      </c>
      <c r="W1272" s="53" t="s">
        <v>74</v>
      </c>
      <c r="X1272" s="53" t="s">
        <v>74</v>
      </c>
      <c r="Y1272" s="53" t="s">
        <v>74</v>
      </c>
      <c r="Z1272" s="53" t="s">
        <v>74</v>
      </c>
      <c r="AA1272" s="53" t="s">
        <v>74</v>
      </c>
      <c r="AB1272" s="53" t="s">
        <v>74</v>
      </c>
      <c r="AC1272" s="53" t="s">
        <v>74</v>
      </c>
      <c r="AD1272" s="53" t="s">
        <v>74</v>
      </c>
      <c r="AE1272" s="53" t="s">
        <v>74</v>
      </c>
    </row>
    <row r="1273" spans="1:31" x14ac:dyDescent="0.2">
      <c r="A1273" s="48">
        <v>148798</v>
      </c>
      <c r="B1273" s="49">
        <v>148798</v>
      </c>
      <c r="C1273" s="50" t="s">
        <v>1343</v>
      </c>
      <c r="D1273" s="51">
        <v>0</v>
      </c>
      <c r="E1273" s="51">
        <v>0</v>
      </c>
      <c r="F1273" s="51">
        <v>0</v>
      </c>
      <c r="G1273" s="52">
        <v>0</v>
      </c>
      <c r="H1273" s="52">
        <v>0</v>
      </c>
      <c r="I1273" s="51">
        <v>0</v>
      </c>
      <c r="J1273" s="51">
        <v>0</v>
      </c>
      <c r="K1273" s="53">
        <v>658.00494366119892</v>
      </c>
      <c r="L1273" s="53">
        <v>212.72687348426942</v>
      </c>
      <c r="M1273" s="53">
        <v>34009.521649549759</v>
      </c>
      <c r="N1273" s="53">
        <v>6.7159383929140289E-6</v>
      </c>
      <c r="O1273" s="53">
        <v>155.31695695038508</v>
      </c>
      <c r="P1273" s="53">
        <v>155.31695695038508</v>
      </c>
      <c r="Q1273" s="53" t="s">
        <v>71</v>
      </c>
      <c r="R1273" s="53" t="s">
        <v>74</v>
      </c>
      <c r="S1273" s="53">
        <v>7.4437944954040375E-7</v>
      </c>
      <c r="T1273" s="53" t="s">
        <v>74</v>
      </c>
      <c r="U1273" s="53">
        <v>1.4972468234862037E-7</v>
      </c>
      <c r="V1273" s="53" t="s">
        <v>74</v>
      </c>
      <c r="W1273" s="53">
        <v>1.4088333448312085E-6</v>
      </c>
      <c r="X1273" s="53" t="s">
        <v>74</v>
      </c>
      <c r="Y1273" s="53">
        <v>4.9783546034657996E-9</v>
      </c>
      <c r="Z1273" s="53" t="s">
        <v>74</v>
      </c>
      <c r="AA1273" s="53">
        <v>6.4340076460802722E-9</v>
      </c>
      <c r="AB1273" s="53" t="s">
        <v>74</v>
      </c>
      <c r="AC1273" s="53">
        <v>1.9072084647085834E-8</v>
      </c>
      <c r="AD1273" s="53" t="s">
        <v>74</v>
      </c>
      <c r="AE1273" s="53" t="s">
        <v>71</v>
      </c>
    </row>
    <row r="1274" spans="1:31" x14ac:dyDescent="0.2">
      <c r="A1274" s="48">
        <v>148823</v>
      </c>
      <c r="B1274" s="49">
        <v>148823</v>
      </c>
      <c r="C1274" s="50" t="s">
        <v>1344</v>
      </c>
      <c r="D1274" s="51">
        <v>0</v>
      </c>
      <c r="E1274" s="51">
        <v>0</v>
      </c>
      <c r="F1274" s="51">
        <v>0</v>
      </c>
      <c r="G1274" s="52">
        <v>0</v>
      </c>
      <c r="H1274" s="52">
        <v>0</v>
      </c>
      <c r="I1274" s="51">
        <v>0</v>
      </c>
      <c r="J1274" s="51">
        <v>0</v>
      </c>
      <c r="K1274" s="53" t="s">
        <v>74</v>
      </c>
      <c r="L1274" s="53" t="s">
        <v>74</v>
      </c>
      <c r="M1274" s="53" t="s">
        <v>74</v>
      </c>
      <c r="N1274" s="53" t="s">
        <v>74</v>
      </c>
      <c r="O1274" s="53" t="s">
        <v>74</v>
      </c>
      <c r="P1274" s="53" t="s">
        <v>74</v>
      </c>
      <c r="Q1274" s="53" t="s">
        <v>74</v>
      </c>
      <c r="R1274" s="53">
        <v>1.3104742492043236E-4</v>
      </c>
      <c r="S1274" s="53" t="s">
        <v>74</v>
      </c>
      <c r="T1274" s="53">
        <v>3.5107941102436501E-5</v>
      </c>
      <c r="U1274" s="53" t="s">
        <v>74</v>
      </c>
      <c r="V1274" s="53">
        <v>8.4685321707885311E-4</v>
      </c>
      <c r="W1274" s="53" t="s">
        <v>74</v>
      </c>
      <c r="X1274" s="53">
        <v>2.0876737261750873E-7</v>
      </c>
      <c r="Y1274" s="53" t="s">
        <v>74</v>
      </c>
      <c r="Z1274" s="53">
        <v>6.3867678940243087E-5</v>
      </c>
      <c r="AA1274" s="53" t="s">
        <v>74</v>
      </c>
      <c r="AB1274" s="53">
        <v>9.0774530170228108E-5</v>
      </c>
      <c r="AC1274" s="53" t="s">
        <v>74</v>
      </c>
      <c r="AD1274" s="53" t="s">
        <v>71</v>
      </c>
      <c r="AE1274" s="53" t="s">
        <v>74</v>
      </c>
    </row>
    <row r="1275" spans="1:31" x14ac:dyDescent="0.2">
      <c r="A1275" s="48">
        <v>149304</v>
      </c>
      <c r="B1275" s="49">
        <v>149304</v>
      </c>
      <c r="C1275" s="50" t="s">
        <v>1345</v>
      </c>
      <c r="D1275" s="51">
        <v>0</v>
      </c>
      <c r="E1275" s="51">
        <v>0</v>
      </c>
      <c r="F1275" s="51">
        <v>0</v>
      </c>
      <c r="G1275" s="52">
        <v>0</v>
      </c>
      <c r="H1275" s="52">
        <v>0</v>
      </c>
      <c r="I1275" s="51">
        <v>0</v>
      </c>
      <c r="J1275" s="51">
        <v>0</v>
      </c>
      <c r="K1275" s="53">
        <v>149.05117585143637</v>
      </c>
      <c r="L1275" s="53">
        <v>55.904841247666155</v>
      </c>
      <c r="M1275" s="53">
        <v>7520.6108363769745</v>
      </c>
      <c r="N1275" s="53">
        <v>6.8512021256617603E-3</v>
      </c>
      <c r="O1275" s="53">
        <v>43.685123504917435</v>
      </c>
      <c r="P1275" s="53">
        <v>43.685123504917435</v>
      </c>
      <c r="Q1275" s="53" t="s">
        <v>73</v>
      </c>
      <c r="R1275" s="53">
        <v>8.6352689255759854E-8</v>
      </c>
      <c r="S1275" s="53" t="s">
        <v>74</v>
      </c>
      <c r="T1275" s="53">
        <v>1.9676389723673572E-8</v>
      </c>
      <c r="U1275" s="53" t="s">
        <v>74</v>
      </c>
      <c r="V1275" s="53">
        <v>1.3541013662615564E-7</v>
      </c>
      <c r="W1275" s="53" t="s">
        <v>74</v>
      </c>
      <c r="X1275" s="53">
        <v>1.9733922306371866E-10</v>
      </c>
      <c r="Y1275" s="53" t="s">
        <v>74</v>
      </c>
      <c r="Z1275" s="53">
        <v>8.186003507990832E-10</v>
      </c>
      <c r="AA1275" s="53" t="s">
        <v>74</v>
      </c>
      <c r="AB1275" s="53">
        <v>2.4195606531717294E-9</v>
      </c>
      <c r="AC1275" s="53" t="s">
        <v>74</v>
      </c>
      <c r="AD1275" s="53" t="s">
        <v>73</v>
      </c>
      <c r="AE1275" s="53" t="s">
        <v>74</v>
      </c>
    </row>
    <row r="1276" spans="1:31" x14ac:dyDescent="0.2">
      <c r="A1276" s="48">
        <v>149575</v>
      </c>
      <c r="B1276" s="49">
        <v>149575</v>
      </c>
      <c r="C1276" s="50" t="s">
        <v>1346</v>
      </c>
      <c r="D1276" s="51">
        <v>0</v>
      </c>
      <c r="E1276" s="51">
        <v>0</v>
      </c>
      <c r="F1276" s="51">
        <v>0</v>
      </c>
      <c r="G1276" s="52">
        <v>0</v>
      </c>
      <c r="H1276" s="52">
        <v>0</v>
      </c>
      <c r="I1276" s="51">
        <v>0</v>
      </c>
      <c r="J1276" s="51">
        <v>3.3202820512820517</v>
      </c>
      <c r="K1276" s="53">
        <v>1.7187770607540216</v>
      </c>
      <c r="L1276" s="53">
        <v>1.5424751293523971</v>
      </c>
      <c r="M1276" s="53">
        <v>74.405654405045382</v>
      </c>
      <c r="N1276" s="53">
        <v>4.0962746997158387E-3</v>
      </c>
      <c r="O1276" s="53">
        <v>6.8492792173972727</v>
      </c>
      <c r="P1276" s="53">
        <v>6.8492792173972727</v>
      </c>
      <c r="Q1276" s="53" t="s">
        <v>73</v>
      </c>
      <c r="R1276" s="53" t="s">
        <v>74</v>
      </c>
      <c r="S1276" s="53" t="s">
        <v>74</v>
      </c>
      <c r="T1276" s="53" t="s">
        <v>74</v>
      </c>
      <c r="U1276" s="53" t="s">
        <v>74</v>
      </c>
      <c r="V1276" s="53" t="s">
        <v>74</v>
      </c>
      <c r="W1276" s="53" t="s">
        <v>74</v>
      </c>
      <c r="X1276" s="53" t="s">
        <v>74</v>
      </c>
      <c r="Y1276" s="53" t="s">
        <v>74</v>
      </c>
      <c r="Z1276" s="53" t="s">
        <v>74</v>
      </c>
      <c r="AA1276" s="53" t="s">
        <v>74</v>
      </c>
      <c r="AB1276" s="53" t="s">
        <v>74</v>
      </c>
      <c r="AC1276" s="53" t="s">
        <v>74</v>
      </c>
      <c r="AD1276" s="53" t="s">
        <v>74</v>
      </c>
      <c r="AE1276" s="53" t="s">
        <v>74</v>
      </c>
    </row>
    <row r="1277" spans="1:31" x14ac:dyDescent="0.2">
      <c r="A1277" s="48">
        <v>150196</v>
      </c>
      <c r="B1277" s="49">
        <v>150196</v>
      </c>
      <c r="C1277" s="50" t="s">
        <v>1347</v>
      </c>
      <c r="D1277" s="51">
        <v>0</v>
      </c>
      <c r="E1277" s="51">
        <v>0</v>
      </c>
      <c r="F1277" s="51">
        <v>0</v>
      </c>
      <c r="G1277" s="52">
        <v>0</v>
      </c>
      <c r="H1277" s="52">
        <v>0</v>
      </c>
      <c r="I1277" s="51">
        <v>0</v>
      </c>
      <c r="J1277" s="51">
        <v>0</v>
      </c>
      <c r="K1277" s="53">
        <v>6.6139666652054085</v>
      </c>
      <c r="L1277" s="53">
        <v>3.1415968674854322</v>
      </c>
      <c r="M1277" s="53">
        <v>352.21624500924582</v>
      </c>
      <c r="N1277" s="53">
        <v>3.1905769308277469E-4</v>
      </c>
      <c r="O1277" s="53">
        <v>49.53050722066434</v>
      </c>
      <c r="P1277" s="53">
        <v>49.53050722066434</v>
      </c>
      <c r="Q1277" s="53" t="s">
        <v>73</v>
      </c>
      <c r="R1277" s="53" t="s">
        <v>74</v>
      </c>
      <c r="S1277" s="53" t="s">
        <v>74</v>
      </c>
      <c r="T1277" s="53" t="s">
        <v>74</v>
      </c>
      <c r="U1277" s="53" t="s">
        <v>74</v>
      </c>
      <c r="V1277" s="53" t="s">
        <v>74</v>
      </c>
      <c r="W1277" s="53" t="s">
        <v>74</v>
      </c>
      <c r="X1277" s="53" t="s">
        <v>74</v>
      </c>
      <c r="Y1277" s="53" t="s">
        <v>74</v>
      </c>
      <c r="Z1277" s="53" t="s">
        <v>74</v>
      </c>
      <c r="AA1277" s="53" t="s">
        <v>74</v>
      </c>
      <c r="AB1277" s="53" t="s">
        <v>74</v>
      </c>
      <c r="AC1277" s="53" t="s">
        <v>74</v>
      </c>
      <c r="AD1277" s="53" t="s">
        <v>74</v>
      </c>
      <c r="AE1277" s="53" t="s">
        <v>74</v>
      </c>
    </row>
    <row r="1278" spans="1:31" x14ac:dyDescent="0.2">
      <c r="A1278" s="48">
        <v>150390</v>
      </c>
      <c r="B1278" s="49">
        <v>150390</v>
      </c>
      <c r="C1278" s="50" t="s">
        <v>1348</v>
      </c>
      <c r="D1278" s="51">
        <v>0</v>
      </c>
      <c r="E1278" s="51">
        <v>0</v>
      </c>
      <c r="F1278" s="51">
        <v>0</v>
      </c>
      <c r="G1278" s="52">
        <v>0</v>
      </c>
      <c r="H1278" s="52">
        <v>0</v>
      </c>
      <c r="I1278" s="51">
        <v>0</v>
      </c>
      <c r="J1278" s="51">
        <v>0</v>
      </c>
      <c r="K1278" s="53">
        <v>0.68705506816310524</v>
      </c>
      <c r="L1278" s="53">
        <v>0.56474217554209782</v>
      </c>
      <c r="M1278" s="53">
        <v>14.222818390030767</v>
      </c>
      <c r="N1278" s="53">
        <v>8.4669169418396155E-17</v>
      </c>
      <c r="O1278" s="53">
        <v>2.4377262838509033</v>
      </c>
      <c r="P1278" s="53">
        <v>2.4377262838509033</v>
      </c>
      <c r="Q1278" s="53" t="s">
        <v>73</v>
      </c>
      <c r="R1278" s="53" t="s">
        <v>74</v>
      </c>
      <c r="S1278" s="53" t="s">
        <v>74</v>
      </c>
      <c r="T1278" s="53" t="s">
        <v>74</v>
      </c>
      <c r="U1278" s="53" t="s">
        <v>74</v>
      </c>
      <c r="V1278" s="53" t="s">
        <v>74</v>
      </c>
      <c r="W1278" s="53" t="s">
        <v>74</v>
      </c>
      <c r="X1278" s="53" t="s">
        <v>74</v>
      </c>
      <c r="Y1278" s="53" t="s">
        <v>74</v>
      </c>
      <c r="Z1278" s="53" t="s">
        <v>74</v>
      </c>
      <c r="AA1278" s="53" t="s">
        <v>74</v>
      </c>
      <c r="AB1278" s="53" t="s">
        <v>74</v>
      </c>
      <c r="AC1278" s="53" t="s">
        <v>74</v>
      </c>
      <c r="AD1278" s="53" t="s">
        <v>74</v>
      </c>
      <c r="AE1278" s="53" t="s">
        <v>74</v>
      </c>
    </row>
    <row r="1279" spans="1:31" x14ac:dyDescent="0.2">
      <c r="A1279" s="48">
        <v>150505</v>
      </c>
      <c r="B1279" s="49">
        <v>150505</v>
      </c>
      <c r="C1279" s="50" t="s">
        <v>1349</v>
      </c>
      <c r="D1279" s="51">
        <v>0</v>
      </c>
      <c r="E1279" s="51">
        <v>0</v>
      </c>
      <c r="F1279" s="51">
        <v>0</v>
      </c>
      <c r="G1279" s="52">
        <v>0</v>
      </c>
      <c r="H1279" s="52">
        <v>0</v>
      </c>
      <c r="I1279" s="51">
        <v>0</v>
      </c>
      <c r="J1279" s="51">
        <v>0</v>
      </c>
      <c r="K1279" s="53">
        <v>7.0143617687558765E-2</v>
      </c>
      <c r="L1279" s="53">
        <v>6.4073801130679689E-3</v>
      </c>
      <c r="M1279" s="53">
        <v>103.42944176618023</v>
      </c>
      <c r="N1279" s="53">
        <v>7.8206573246911355E-5</v>
      </c>
      <c r="O1279" s="53">
        <v>1.1536007873280312E-2</v>
      </c>
      <c r="P1279" s="53">
        <v>1.1536007873280315E-2</v>
      </c>
      <c r="Q1279" s="53" t="s">
        <v>73</v>
      </c>
      <c r="R1279" s="53" t="s">
        <v>74</v>
      </c>
      <c r="S1279" s="53">
        <v>3.6259417428083777E-5</v>
      </c>
      <c r="T1279" s="53" t="s">
        <v>74</v>
      </c>
      <c r="U1279" s="53">
        <v>6.4953207226015076E-6</v>
      </c>
      <c r="V1279" s="53" t="s">
        <v>74</v>
      </c>
      <c r="W1279" s="53">
        <v>1.264981254957411E-3</v>
      </c>
      <c r="X1279" s="53" t="s">
        <v>74</v>
      </c>
      <c r="Y1279" s="53">
        <v>1.1046569728978084E-4</v>
      </c>
      <c r="Z1279" s="53" t="s">
        <v>74</v>
      </c>
      <c r="AA1279" s="53">
        <v>5.2907452796368598E-7</v>
      </c>
      <c r="AB1279" s="53" t="s">
        <v>74</v>
      </c>
      <c r="AC1279" s="53">
        <v>1.5644610144554429E-6</v>
      </c>
      <c r="AD1279" s="53" t="s">
        <v>74</v>
      </c>
      <c r="AE1279" s="53" t="s">
        <v>71</v>
      </c>
    </row>
    <row r="1280" spans="1:31" x14ac:dyDescent="0.2">
      <c r="A1280" s="48">
        <v>150685</v>
      </c>
      <c r="B1280" s="49">
        <v>150685</v>
      </c>
      <c r="C1280" s="50" t="s">
        <v>1350</v>
      </c>
      <c r="D1280" s="51">
        <v>0</v>
      </c>
      <c r="E1280" s="51">
        <v>0</v>
      </c>
      <c r="F1280" s="51">
        <v>0</v>
      </c>
      <c r="G1280" s="52">
        <v>0</v>
      </c>
      <c r="H1280" s="52">
        <v>0</v>
      </c>
      <c r="I1280" s="51">
        <v>0</v>
      </c>
      <c r="J1280" s="51">
        <v>0</v>
      </c>
      <c r="K1280" s="53">
        <v>3943.9704854340907</v>
      </c>
      <c r="L1280" s="53">
        <v>3432.2938168452906</v>
      </c>
      <c r="M1280" s="53">
        <v>55732.339748708713</v>
      </c>
      <c r="N1280" s="53">
        <v>6.872271289453012E-3</v>
      </c>
      <c r="O1280" s="53">
        <v>8135.7511946184777</v>
      </c>
      <c r="P1280" s="53">
        <v>8135.751194618475</v>
      </c>
      <c r="Q1280" s="53" t="s">
        <v>71</v>
      </c>
      <c r="R1280" s="53">
        <v>4.5758994843167661E-7</v>
      </c>
      <c r="S1280" s="53" t="s">
        <v>74</v>
      </c>
      <c r="T1280" s="53">
        <v>2.784543710285776E-7</v>
      </c>
      <c r="U1280" s="53" t="s">
        <v>74</v>
      </c>
      <c r="V1280" s="53">
        <v>7.4864411589889059E-7</v>
      </c>
      <c r="W1280" s="53" t="s">
        <v>74</v>
      </c>
      <c r="X1280" s="53">
        <v>9.3045762173645751E-10</v>
      </c>
      <c r="Y1280" s="53" t="s">
        <v>74</v>
      </c>
      <c r="Z1280" s="53">
        <v>1.0936262090407977E-7</v>
      </c>
      <c r="AA1280" s="53" t="s">
        <v>74</v>
      </c>
      <c r="AB1280" s="53">
        <v>2.1519606078537524E-7</v>
      </c>
      <c r="AC1280" s="53" t="s">
        <v>74</v>
      </c>
      <c r="AD1280" s="53" t="s">
        <v>71</v>
      </c>
      <c r="AE1280" s="53" t="s">
        <v>74</v>
      </c>
    </row>
    <row r="1281" spans="1:31" x14ac:dyDescent="0.2">
      <c r="A1281" s="48">
        <v>150696</v>
      </c>
      <c r="B1281" s="49">
        <v>150696</v>
      </c>
      <c r="C1281" s="50" t="s">
        <v>1351</v>
      </c>
      <c r="D1281" s="51">
        <v>0</v>
      </c>
      <c r="E1281" s="51">
        <v>0</v>
      </c>
      <c r="F1281" s="51">
        <v>0</v>
      </c>
      <c r="G1281" s="52">
        <v>0</v>
      </c>
      <c r="H1281" s="52">
        <v>0</v>
      </c>
      <c r="I1281" s="51">
        <v>0</v>
      </c>
      <c r="J1281" s="51">
        <v>0</v>
      </c>
      <c r="K1281" s="53" t="s">
        <v>74</v>
      </c>
      <c r="L1281" s="53" t="s">
        <v>74</v>
      </c>
      <c r="M1281" s="53" t="s">
        <v>74</v>
      </c>
      <c r="N1281" s="53" t="s">
        <v>74</v>
      </c>
      <c r="O1281" s="53" t="s">
        <v>74</v>
      </c>
      <c r="P1281" s="53" t="s">
        <v>74</v>
      </c>
      <c r="Q1281" s="53" t="s">
        <v>74</v>
      </c>
      <c r="R1281" s="53">
        <v>7.3148901450368027E-8</v>
      </c>
      <c r="S1281" s="53" t="s">
        <v>74</v>
      </c>
      <c r="T1281" s="53">
        <v>3.3316823253339951E-8</v>
      </c>
      <c r="U1281" s="53" t="s">
        <v>74</v>
      </c>
      <c r="V1281" s="53">
        <v>1.7516737364252952E-7</v>
      </c>
      <c r="W1281" s="53" t="s">
        <v>74</v>
      </c>
      <c r="X1281" s="53">
        <v>5.0481464097334228E-11</v>
      </c>
      <c r="Y1281" s="53" t="s">
        <v>74</v>
      </c>
      <c r="Z1281" s="53">
        <v>3.8443275742390147E-8</v>
      </c>
      <c r="AA1281" s="53" t="s">
        <v>74</v>
      </c>
      <c r="AB1281" s="53">
        <v>6.8051332360508623E-8</v>
      </c>
      <c r="AC1281" s="53" t="s">
        <v>74</v>
      </c>
      <c r="AD1281" s="53" t="s">
        <v>71</v>
      </c>
      <c r="AE1281" s="53" t="s">
        <v>74</v>
      </c>
    </row>
    <row r="1282" spans="1:31" x14ac:dyDescent="0.2">
      <c r="A1282" s="48">
        <v>150765</v>
      </c>
      <c r="B1282" s="49">
        <v>150765</v>
      </c>
      <c r="C1282" s="50" t="s">
        <v>1352</v>
      </c>
      <c r="D1282" s="51">
        <v>0</v>
      </c>
      <c r="E1282" s="51">
        <v>0</v>
      </c>
      <c r="F1282" s="51">
        <v>0</v>
      </c>
      <c r="G1282" s="52">
        <v>0</v>
      </c>
      <c r="H1282" s="52">
        <v>0</v>
      </c>
      <c r="I1282" s="51">
        <v>0</v>
      </c>
      <c r="J1282" s="51">
        <v>0</v>
      </c>
      <c r="K1282" s="53">
        <v>18.028291265637414</v>
      </c>
      <c r="L1282" s="53">
        <v>11.516542633835831</v>
      </c>
      <c r="M1282" s="53">
        <v>582.77281018003941</v>
      </c>
      <c r="N1282" s="53">
        <v>6.8578249698201892E-4</v>
      </c>
      <c r="O1282" s="53">
        <v>32.258323019431806</v>
      </c>
      <c r="P1282" s="53">
        <v>32.258323019431813</v>
      </c>
      <c r="Q1282" s="53" t="s">
        <v>73</v>
      </c>
      <c r="R1282" s="53">
        <v>4.9003387968829806E-8</v>
      </c>
      <c r="S1282" s="53" t="s">
        <v>74</v>
      </c>
      <c r="T1282" s="53">
        <v>1.3022809378328995E-8</v>
      </c>
      <c r="U1282" s="53" t="s">
        <v>74</v>
      </c>
      <c r="V1282" s="53">
        <v>6.9698940152500409E-8</v>
      </c>
      <c r="W1282" s="53" t="s">
        <v>74</v>
      </c>
      <c r="X1282" s="53">
        <v>5.0392585798952292E-11</v>
      </c>
      <c r="Y1282" s="53" t="s">
        <v>74</v>
      </c>
      <c r="Z1282" s="53">
        <v>3.9397324702389887E-9</v>
      </c>
      <c r="AA1282" s="53" t="s">
        <v>74</v>
      </c>
      <c r="AB1282" s="53">
        <v>8.3858256950957757E-9</v>
      </c>
      <c r="AC1282" s="53" t="s">
        <v>74</v>
      </c>
      <c r="AD1282" s="53" t="s">
        <v>73</v>
      </c>
      <c r="AE1282" s="53" t="s">
        <v>74</v>
      </c>
    </row>
    <row r="1283" spans="1:31" x14ac:dyDescent="0.2">
      <c r="A1283" s="48">
        <v>150787</v>
      </c>
      <c r="B1283" s="49">
        <v>150787</v>
      </c>
      <c r="C1283" s="50" t="s">
        <v>1353</v>
      </c>
      <c r="D1283" s="51">
        <v>0</v>
      </c>
      <c r="E1283" s="51">
        <v>0</v>
      </c>
      <c r="F1283" s="51">
        <v>0</v>
      </c>
      <c r="G1283" s="52">
        <v>0</v>
      </c>
      <c r="H1283" s="52">
        <v>0</v>
      </c>
      <c r="I1283" s="51">
        <v>0</v>
      </c>
      <c r="J1283" s="51">
        <v>0</v>
      </c>
      <c r="K1283" s="53">
        <v>0.73364059241324142</v>
      </c>
      <c r="L1283" s="53">
        <v>0.6840677706991718</v>
      </c>
      <c r="M1283" s="53">
        <v>96.379062457591047</v>
      </c>
      <c r="N1283" s="53">
        <v>9.7367564639046379E-3</v>
      </c>
      <c r="O1283" s="53">
        <v>7.5923758771298164</v>
      </c>
      <c r="P1283" s="53">
        <v>7.5923758771298164</v>
      </c>
      <c r="Q1283" s="53" t="s">
        <v>73</v>
      </c>
      <c r="R1283" s="53" t="s">
        <v>74</v>
      </c>
      <c r="S1283" s="53" t="s">
        <v>74</v>
      </c>
      <c r="T1283" s="53" t="s">
        <v>74</v>
      </c>
      <c r="U1283" s="53" t="s">
        <v>74</v>
      </c>
      <c r="V1283" s="53" t="s">
        <v>74</v>
      </c>
      <c r="W1283" s="53" t="s">
        <v>74</v>
      </c>
      <c r="X1283" s="53" t="s">
        <v>74</v>
      </c>
      <c r="Y1283" s="53" t="s">
        <v>74</v>
      </c>
      <c r="Z1283" s="53" t="s">
        <v>74</v>
      </c>
      <c r="AA1283" s="53" t="s">
        <v>74</v>
      </c>
      <c r="AB1283" s="53" t="s">
        <v>74</v>
      </c>
      <c r="AC1283" s="53" t="s">
        <v>74</v>
      </c>
      <c r="AD1283" s="53" t="s">
        <v>74</v>
      </c>
      <c r="AE1283" s="53" t="s">
        <v>74</v>
      </c>
    </row>
    <row r="1284" spans="1:31" x14ac:dyDescent="0.2">
      <c r="A1284" s="48">
        <v>151213</v>
      </c>
      <c r="B1284" s="49">
        <v>151213</v>
      </c>
      <c r="C1284" s="50" t="s">
        <v>1354</v>
      </c>
      <c r="D1284" s="51">
        <v>0</v>
      </c>
      <c r="E1284" s="51">
        <v>0</v>
      </c>
      <c r="F1284" s="51">
        <v>0</v>
      </c>
      <c r="G1284" s="52">
        <v>0</v>
      </c>
      <c r="H1284" s="52">
        <v>0</v>
      </c>
      <c r="I1284" s="51">
        <v>0</v>
      </c>
      <c r="J1284" s="51">
        <v>0</v>
      </c>
      <c r="K1284" s="53">
        <v>85.541088624019196</v>
      </c>
      <c r="L1284" s="53">
        <v>54.422610370123159</v>
      </c>
      <c r="M1284" s="53">
        <v>2153.694026478724</v>
      </c>
      <c r="N1284" s="53">
        <v>4.9274370086607183E-13</v>
      </c>
      <c r="O1284" s="53">
        <v>5.4255776380938219</v>
      </c>
      <c r="P1284" s="53">
        <v>5.4255776380938219</v>
      </c>
      <c r="Q1284" s="53" t="s">
        <v>73</v>
      </c>
      <c r="R1284" s="53" t="s">
        <v>74</v>
      </c>
      <c r="S1284" s="53" t="s">
        <v>74</v>
      </c>
      <c r="T1284" s="53" t="s">
        <v>74</v>
      </c>
      <c r="U1284" s="53" t="s">
        <v>74</v>
      </c>
      <c r="V1284" s="53" t="s">
        <v>74</v>
      </c>
      <c r="W1284" s="53" t="s">
        <v>74</v>
      </c>
      <c r="X1284" s="53" t="s">
        <v>74</v>
      </c>
      <c r="Y1284" s="53" t="s">
        <v>74</v>
      </c>
      <c r="Z1284" s="53" t="s">
        <v>74</v>
      </c>
      <c r="AA1284" s="53" t="s">
        <v>74</v>
      </c>
      <c r="AB1284" s="53" t="s">
        <v>74</v>
      </c>
      <c r="AC1284" s="53" t="s">
        <v>74</v>
      </c>
      <c r="AD1284" s="53" t="s">
        <v>74</v>
      </c>
      <c r="AE1284" s="53" t="s">
        <v>74</v>
      </c>
    </row>
    <row r="1285" spans="1:31" x14ac:dyDescent="0.2">
      <c r="A1285" s="48">
        <v>151564</v>
      </c>
      <c r="B1285" s="49">
        <v>151564</v>
      </c>
      <c r="C1285" s="50" t="s">
        <v>1355</v>
      </c>
      <c r="D1285" s="51">
        <v>0</v>
      </c>
      <c r="E1285" s="51">
        <v>0</v>
      </c>
      <c r="F1285" s="51">
        <v>0</v>
      </c>
      <c r="G1285" s="52">
        <v>0</v>
      </c>
      <c r="H1285" s="52">
        <v>0</v>
      </c>
      <c r="I1285" s="51">
        <v>0</v>
      </c>
      <c r="J1285" s="51">
        <v>0</v>
      </c>
      <c r="K1285" s="53">
        <v>31.181772910957669</v>
      </c>
      <c r="L1285" s="53">
        <v>30.956940031619094</v>
      </c>
      <c r="M1285" s="53">
        <v>1158.3346061484981</v>
      </c>
      <c r="N1285" s="53">
        <v>0.73497991387061801</v>
      </c>
      <c r="O1285" s="53">
        <v>202.32284718520327</v>
      </c>
      <c r="P1285" s="53">
        <v>202.3228471852033</v>
      </c>
      <c r="Q1285" s="53" t="s">
        <v>73</v>
      </c>
      <c r="R1285" s="53">
        <v>1.4520646247172199E-4</v>
      </c>
      <c r="S1285" s="53" t="s">
        <v>74</v>
      </c>
      <c r="T1285" s="53">
        <v>1.7115250206780643E-5</v>
      </c>
      <c r="U1285" s="53" t="s">
        <v>74</v>
      </c>
      <c r="V1285" s="53">
        <v>1.2258733029740188E-4</v>
      </c>
      <c r="W1285" s="53" t="s">
        <v>74</v>
      </c>
      <c r="X1285" s="53">
        <v>5.2779905956375816E-7</v>
      </c>
      <c r="Y1285" s="53" t="s">
        <v>74</v>
      </c>
      <c r="Z1285" s="53">
        <v>2.5832511518043521E-5</v>
      </c>
      <c r="AA1285" s="53" t="s">
        <v>74</v>
      </c>
      <c r="AB1285" s="53">
        <v>4.2703882390227971E-5</v>
      </c>
      <c r="AC1285" s="53" t="s">
        <v>74</v>
      </c>
      <c r="AD1285" s="53" t="s">
        <v>73</v>
      </c>
      <c r="AE1285" s="53" t="s">
        <v>74</v>
      </c>
    </row>
    <row r="1286" spans="1:31" x14ac:dyDescent="0.2">
      <c r="A1286" s="48">
        <v>151677</v>
      </c>
      <c r="B1286" s="49">
        <v>151677</v>
      </c>
      <c r="C1286" s="50" t="s">
        <v>1356</v>
      </c>
      <c r="D1286" s="51">
        <v>0</v>
      </c>
      <c r="E1286" s="51">
        <v>0</v>
      </c>
      <c r="F1286" s="51">
        <v>0</v>
      </c>
      <c r="G1286" s="52">
        <v>0</v>
      </c>
      <c r="H1286" s="52">
        <v>0</v>
      </c>
      <c r="I1286" s="51">
        <v>0</v>
      </c>
      <c r="J1286" s="51">
        <v>0</v>
      </c>
      <c r="K1286" s="53">
        <v>0.23514185382539005</v>
      </c>
      <c r="L1286" s="53">
        <v>0.23481744139335875</v>
      </c>
      <c r="M1286" s="53">
        <v>79.980685408360074</v>
      </c>
      <c r="N1286" s="53">
        <v>5.7863906328718705E-2</v>
      </c>
      <c r="O1286" s="53">
        <v>1.6234346849105386</v>
      </c>
      <c r="P1286" s="53">
        <v>1.6234346849105381</v>
      </c>
      <c r="Q1286" s="53" t="s">
        <v>73</v>
      </c>
      <c r="R1286" s="53" t="s">
        <v>74</v>
      </c>
      <c r="S1286" s="53" t="s">
        <v>74</v>
      </c>
      <c r="T1286" s="53" t="s">
        <v>74</v>
      </c>
      <c r="U1286" s="53" t="s">
        <v>74</v>
      </c>
      <c r="V1286" s="53" t="s">
        <v>74</v>
      </c>
      <c r="W1286" s="53" t="s">
        <v>74</v>
      </c>
      <c r="X1286" s="53" t="s">
        <v>74</v>
      </c>
      <c r="Y1286" s="53" t="s">
        <v>74</v>
      </c>
      <c r="Z1286" s="53" t="s">
        <v>74</v>
      </c>
      <c r="AA1286" s="53" t="s">
        <v>74</v>
      </c>
      <c r="AB1286" s="53" t="s">
        <v>74</v>
      </c>
      <c r="AC1286" s="53" t="s">
        <v>74</v>
      </c>
      <c r="AD1286" s="53" t="s">
        <v>74</v>
      </c>
      <c r="AE1286" s="53" t="s">
        <v>74</v>
      </c>
    </row>
    <row r="1287" spans="1:31" x14ac:dyDescent="0.2">
      <c r="A1287" s="48">
        <v>152169</v>
      </c>
      <c r="B1287" s="49">
        <v>152169</v>
      </c>
      <c r="C1287" s="50" t="s">
        <v>1357</v>
      </c>
      <c r="D1287" s="51">
        <v>0</v>
      </c>
      <c r="E1287" s="51">
        <v>0</v>
      </c>
      <c r="F1287" s="51">
        <v>0</v>
      </c>
      <c r="G1287" s="52">
        <v>0</v>
      </c>
      <c r="H1287" s="52">
        <v>0</v>
      </c>
      <c r="I1287" s="51">
        <v>0</v>
      </c>
      <c r="J1287" s="51">
        <v>0</v>
      </c>
      <c r="K1287" s="53">
        <v>3.3026794722250155</v>
      </c>
      <c r="L1287" s="53">
        <v>2.8477497684521094</v>
      </c>
      <c r="M1287" s="53">
        <v>91.746558446624235</v>
      </c>
      <c r="N1287" s="53">
        <v>3.3370295712674852E-6</v>
      </c>
      <c r="O1287" s="53">
        <v>27.026483021372805</v>
      </c>
      <c r="P1287" s="53">
        <v>27.026483021372822</v>
      </c>
      <c r="Q1287" s="53" t="s">
        <v>73</v>
      </c>
      <c r="R1287" s="53" t="s">
        <v>74</v>
      </c>
      <c r="S1287" s="53" t="s">
        <v>74</v>
      </c>
      <c r="T1287" s="53" t="s">
        <v>74</v>
      </c>
      <c r="U1287" s="53" t="s">
        <v>74</v>
      </c>
      <c r="V1287" s="53" t="s">
        <v>74</v>
      </c>
      <c r="W1287" s="53" t="s">
        <v>74</v>
      </c>
      <c r="X1287" s="53" t="s">
        <v>74</v>
      </c>
      <c r="Y1287" s="53" t="s">
        <v>74</v>
      </c>
      <c r="Z1287" s="53" t="s">
        <v>74</v>
      </c>
      <c r="AA1287" s="53" t="s">
        <v>74</v>
      </c>
      <c r="AB1287" s="53" t="s">
        <v>74</v>
      </c>
      <c r="AC1287" s="53" t="s">
        <v>74</v>
      </c>
      <c r="AD1287" s="53" t="s">
        <v>74</v>
      </c>
      <c r="AE1287" s="53" t="s">
        <v>74</v>
      </c>
    </row>
    <row r="1288" spans="1:31" x14ac:dyDescent="0.2">
      <c r="A1288" s="48">
        <v>156105</v>
      </c>
      <c r="B1288" s="49">
        <v>156105</v>
      </c>
      <c r="C1288" s="50" t="s">
        <v>1358</v>
      </c>
      <c r="D1288" s="51">
        <v>0</v>
      </c>
      <c r="E1288" s="51">
        <v>0</v>
      </c>
      <c r="F1288" s="51">
        <v>0</v>
      </c>
      <c r="G1288" s="52">
        <v>0</v>
      </c>
      <c r="H1288" s="52">
        <v>0</v>
      </c>
      <c r="I1288" s="51">
        <v>0</v>
      </c>
      <c r="J1288" s="51">
        <v>0</v>
      </c>
      <c r="K1288" s="53" t="s">
        <v>74</v>
      </c>
      <c r="L1288" s="53" t="s">
        <v>74</v>
      </c>
      <c r="M1288" s="53" t="s">
        <v>74</v>
      </c>
      <c r="N1288" s="53" t="s">
        <v>74</v>
      </c>
      <c r="O1288" s="53" t="s">
        <v>74</v>
      </c>
      <c r="P1288" s="53" t="s">
        <v>74</v>
      </c>
      <c r="Q1288" s="53" t="s">
        <v>74</v>
      </c>
      <c r="R1288" s="53">
        <v>9.7883447389255722E-8</v>
      </c>
      <c r="S1288" s="53" t="s">
        <v>74</v>
      </c>
      <c r="T1288" s="53">
        <v>1.4128766985399669E-8</v>
      </c>
      <c r="U1288" s="53" t="s">
        <v>74</v>
      </c>
      <c r="V1288" s="53">
        <v>7.4511046007578436E-7</v>
      </c>
      <c r="W1288" s="53" t="s">
        <v>74</v>
      </c>
      <c r="X1288" s="53">
        <v>7.8743027091443299E-9</v>
      </c>
      <c r="Y1288" s="53" t="s">
        <v>74</v>
      </c>
      <c r="Z1288" s="53">
        <v>5.9596789361418787E-9</v>
      </c>
      <c r="AA1288" s="53" t="s">
        <v>74</v>
      </c>
      <c r="AB1288" s="53">
        <v>1.5857158480173808E-8</v>
      </c>
      <c r="AC1288" s="53" t="s">
        <v>74</v>
      </c>
      <c r="AD1288" s="53" t="s">
        <v>71</v>
      </c>
      <c r="AE1288" s="53" t="s">
        <v>74</v>
      </c>
    </row>
    <row r="1289" spans="1:31" x14ac:dyDescent="0.2">
      <c r="A1289" s="48">
        <v>156514</v>
      </c>
      <c r="B1289" s="49">
        <v>156514</v>
      </c>
      <c r="C1289" s="50" t="s">
        <v>1359</v>
      </c>
      <c r="D1289" s="51">
        <v>0</v>
      </c>
      <c r="E1289" s="51">
        <v>0</v>
      </c>
      <c r="F1289" s="51">
        <v>0</v>
      </c>
      <c r="G1289" s="52">
        <v>0</v>
      </c>
      <c r="H1289" s="52">
        <v>0</v>
      </c>
      <c r="I1289" s="51">
        <v>0</v>
      </c>
      <c r="J1289" s="51">
        <v>0</v>
      </c>
      <c r="K1289" s="53" t="s">
        <v>74</v>
      </c>
      <c r="L1289" s="53" t="s">
        <v>74</v>
      </c>
      <c r="M1289" s="53" t="s">
        <v>74</v>
      </c>
      <c r="N1289" s="53" t="s">
        <v>74</v>
      </c>
      <c r="O1289" s="53" t="s">
        <v>74</v>
      </c>
      <c r="P1289" s="53" t="s">
        <v>74</v>
      </c>
      <c r="Q1289" s="53" t="s">
        <v>74</v>
      </c>
      <c r="R1289" s="53">
        <v>8.786182479856199E-6</v>
      </c>
      <c r="S1289" s="53" t="s">
        <v>74</v>
      </c>
      <c r="T1289" s="53">
        <v>5.6880882661029435E-6</v>
      </c>
      <c r="U1289" s="53" t="s">
        <v>74</v>
      </c>
      <c r="V1289" s="53">
        <v>1.151783259158751E-5</v>
      </c>
      <c r="W1289" s="53" t="s">
        <v>74</v>
      </c>
      <c r="X1289" s="53">
        <v>7.5153222518425142E-9</v>
      </c>
      <c r="Y1289" s="53" t="s">
        <v>74</v>
      </c>
      <c r="Z1289" s="53">
        <v>3.5521800208791676E-7</v>
      </c>
      <c r="AA1289" s="53" t="s">
        <v>74</v>
      </c>
      <c r="AB1289" s="53">
        <v>4.3405710143714029E-7</v>
      </c>
      <c r="AC1289" s="53" t="s">
        <v>74</v>
      </c>
      <c r="AD1289" s="53" t="s">
        <v>73</v>
      </c>
      <c r="AE1289" s="53" t="s">
        <v>74</v>
      </c>
    </row>
    <row r="1290" spans="1:31" x14ac:dyDescent="0.2">
      <c r="A1290" s="48">
        <v>156547</v>
      </c>
      <c r="B1290" s="49">
        <v>156547</v>
      </c>
      <c r="C1290" s="50" t="s">
        <v>1360</v>
      </c>
      <c r="D1290" s="51">
        <v>0</v>
      </c>
      <c r="E1290" s="51">
        <v>0</v>
      </c>
      <c r="F1290" s="51">
        <v>0</v>
      </c>
      <c r="G1290" s="52">
        <v>0</v>
      </c>
      <c r="H1290" s="52">
        <v>0</v>
      </c>
      <c r="I1290" s="51">
        <v>0</v>
      </c>
      <c r="J1290" s="51">
        <v>0</v>
      </c>
      <c r="K1290" s="53">
        <v>0.71015964785370411</v>
      </c>
      <c r="L1290" s="53">
        <v>0.68715640935088163</v>
      </c>
      <c r="M1290" s="53">
        <v>3.6810496532350743</v>
      </c>
      <c r="N1290" s="53">
        <v>1.2994038093451074E-12</v>
      </c>
      <c r="O1290" s="53">
        <v>0.86897221912754885</v>
      </c>
      <c r="P1290" s="53">
        <v>0.86897221912754885</v>
      </c>
      <c r="Q1290" s="53" t="s">
        <v>73</v>
      </c>
      <c r="R1290" s="53" t="s">
        <v>74</v>
      </c>
      <c r="S1290" s="53" t="s">
        <v>74</v>
      </c>
      <c r="T1290" s="53" t="s">
        <v>74</v>
      </c>
      <c r="U1290" s="53" t="s">
        <v>74</v>
      </c>
      <c r="V1290" s="53" t="s">
        <v>74</v>
      </c>
      <c r="W1290" s="53" t="s">
        <v>74</v>
      </c>
      <c r="X1290" s="53" t="s">
        <v>74</v>
      </c>
      <c r="Y1290" s="53" t="s">
        <v>74</v>
      </c>
      <c r="Z1290" s="53" t="s">
        <v>74</v>
      </c>
      <c r="AA1290" s="53" t="s">
        <v>74</v>
      </c>
      <c r="AB1290" s="53" t="s">
        <v>74</v>
      </c>
      <c r="AC1290" s="53" t="s">
        <v>74</v>
      </c>
      <c r="AD1290" s="53" t="s">
        <v>74</v>
      </c>
      <c r="AE1290" s="53" t="s">
        <v>74</v>
      </c>
    </row>
    <row r="1291" spans="1:31" x14ac:dyDescent="0.2">
      <c r="A1291" s="48">
        <v>156605</v>
      </c>
      <c r="B1291" s="49">
        <v>156605</v>
      </c>
      <c r="C1291" s="57" t="s">
        <v>1361</v>
      </c>
      <c r="D1291" s="51">
        <v>0</v>
      </c>
      <c r="E1291" s="51">
        <v>0</v>
      </c>
      <c r="F1291" s="51">
        <v>0</v>
      </c>
      <c r="G1291" s="52">
        <v>0</v>
      </c>
      <c r="H1291" s="52">
        <v>0</v>
      </c>
      <c r="I1291" s="51">
        <v>0</v>
      </c>
      <c r="J1291" s="51">
        <v>1.7041538461538459</v>
      </c>
      <c r="K1291" s="53">
        <v>1.5454148116914203E-2</v>
      </c>
      <c r="L1291" s="53">
        <v>1.5381669380657562E-2</v>
      </c>
      <c r="M1291" s="53">
        <v>20.03932960027031</v>
      </c>
      <c r="N1291" s="53">
        <v>2.9779534824381166E-3</v>
      </c>
      <c r="O1291" s="53">
        <v>0.8473628736814558</v>
      </c>
      <c r="P1291" s="53">
        <v>0.84736287368145613</v>
      </c>
      <c r="Q1291" s="53" t="s">
        <v>73</v>
      </c>
      <c r="R1291" s="53" t="s">
        <v>74</v>
      </c>
      <c r="S1291" s="53">
        <v>7.8451674712072151E-7</v>
      </c>
      <c r="T1291" s="53" t="s">
        <v>74</v>
      </c>
      <c r="U1291" s="53">
        <v>1.4546935527328902E-7</v>
      </c>
      <c r="V1291" s="53" t="s">
        <v>74</v>
      </c>
      <c r="W1291" s="53">
        <v>4.0616719923209316E-7</v>
      </c>
      <c r="X1291" s="53" t="s">
        <v>74</v>
      </c>
      <c r="Y1291" s="53">
        <v>3.2448477738882772E-8</v>
      </c>
      <c r="Z1291" s="53" t="s">
        <v>74</v>
      </c>
      <c r="AA1291" s="53">
        <v>1.3571361085249571E-7</v>
      </c>
      <c r="AB1291" s="53" t="s">
        <v>74</v>
      </c>
      <c r="AC1291" s="53">
        <v>1.8649993715773089E-7</v>
      </c>
      <c r="AD1291" s="53" t="s">
        <v>74</v>
      </c>
      <c r="AE1291" s="53" t="s">
        <v>71</v>
      </c>
    </row>
    <row r="1292" spans="1:31" x14ac:dyDescent="0.2">
      <c r="A1292" s="48">
        <v>205436</v>
      </c>
      <c r="B1292" s="49">
        <v>205436</v>
      </c>
      <c r="C1292" s="50" t="s">
        <v>1362</v>
      </c>
      <c r="D1292" s="51">
        <v>0</v>
      </c>
      <c r="E1292" s="51">
        <v>0</v>
      </c>
      <c r="F1292" s="51">
        <v>0</v>
      </c>
      <c r="G1292" s="52">
        <v>0</v>
      </c>
      <c r="H1292" s="52">
        <v>0</v>
      </c>
      <c r="I1292" s="51">
        <v>0</v>
      </c>
      <c r="J1292" s="51">
        <v>0</v>
      </c>
      <c r="K1292" s="53">
        <v>1137.9494638809504</v>
      </c>
      <c r="L1292" s="53">
        <v>294.14093766237448</v>
      </c>
      <c r="M1292" s="53">
        <v>77758.277169568551</v>
      </c>
      <c r="N1292" s="53">
        <v>0.5702122391478861</v>
      </c>
      <c r="O1292" s="53">
        <v>36.248464460041461</v>
      </c>
      <c r="P1292" s="53">
        <v>36.248464460041447</v>
      </c>
      <c r="Q1292" s="53" t="s">
        <v>73</v>
      </c>
      <c r="R1292" s="53" t="s">
        <v>74</v>
      </c>
      <c r="S1292" s="53" t="s">
        <v>74</v>
      </c>
      <c r="T1292" s="53" t="s">
        <v>74</v>
      </c>
      <c r="U1292" s="53" t="s">
        <v>74</v>
      </c>
      <c r="V1292" s="53" t="s">
        <v>74</v>
      </c>
      <c r="W1292" s="53" t="s">
        <v>74</v>
      </c>
      <c r="X1292" s="53" t="s">
        <v>74</v>
      </c>
      <c r="Y1292" s="53" t="s">
        <v>74</v>
      </c>
      <c r="Z1292" s="53" t="s">
        <v>74</v>
      </c>
      <c r="AA1292" s="53" t="s">
        <v>74</v>
      </c>
      <c r="AB1292" s="53" t="s">
        <v>74</v>
      </c>
      <c r="AC1292" s="53" t="s">
        <v>74</v>
      </c>
      <c r="AD1292" s="53" t="s">
        <v>74</v>
      </c>
      <c r="AE1292" s="53" t="s">
        <v>74</v>
      </c>
    </row>
    <row r="1293" spans="1:31" x14ac:dyDescent="0.2">
      <c r="A1293" s="48">
        <v>206440</v>
      </c>
      <c r="B1293" s="49">
        <v>206440</v>
      </c>
      <c r="C1293" s="50" t="s">
        <v>1363</v>
      </c>
      <c r="D1293" s="51">
        <v>0</v>
      </c>
      <c r="E1293" s="51">
        <v>0</v>
      </c>
      <c r="F1293" s="51">
        <v>0</v>
      </c>
      <c r="G1293" s="52">
        <v>0</v>
      </c>
      <c r="H1293" s="52">
        <v>0</v>
      </c>
      <c r="I1293" s="51">
        <v>0</v>
      </c>
      <c r="J1293" s="51">
        <v>0</v>
      </c>
      <c r="K1293" s="53">
        <v>917.26531612087115</v>
      </c>
      <c r="L1293" s="53">
        <v>388.05256534511818</v>
      </c>
      <c r="M1293" s="53">
        <v>95840.489026953903</v>
      </c>
      <c r="N1293" s="53">
        <v>14.205059342345425</v>
      </c>
      <c r="O1293" s="53">
        <v>67.03741203163375</v>
      </c>
      <c r="P1293" s="53">
        <v>67.03741203163375</v>
      </c>
      <c r="Q1293" s="53" t="s">
        <v>71</v>
      </c>
      <c r="R1293" s="53" t="s">
        <v>74</v>
      </c>
      <c r="S1293" s="53">
        <v>2.0144786801882937E-7</v>
      </c>
      <c r="T1293" s="53" t="s">
        <v>74</v>
      </c>
      <c r="U1293" s="53">
        <v>1.1207067968444674E-7</v>
      </c>
      <c r="V1293" s="53" t="s">
        <v>74</v>
      </c>
      <c r="W1293" s="53">
        <v>3.9103372069830446E-6</v>
      </c>
      <c r="X1293" s="53" t="s">
        <v>74</v>
      </c>
      <c r="Y1293" s="53">
        <v>3.0617441480517239E-7</v>
      </c>
      <c r="Z1293" s="53" t="s">
        <v>74</v>
      </c>
      <c r="AA1293" s="53">
        <v>4.2043216876210791E-9</v>
      </c>
      <c r="AB1293" s="53" t="s">
        <v>74</v>
      </c>
      <c r="AC1293" s="53">
        <v>1.2550289795037821E-8</v>
      </c>
      <c r="AD1293" s="53" t="s">
        <v>74</v>
      </c>
      <c r="AE1293" s="53" t="s">
        <v>71</v>
      </c>
    </row>
    <row r="1294" spans="1:31" x14ac:dyDescent="0.2">
      <c r="A1294" s="48">
        <v>225116</v>
      </c>
      <c r="B1294" s="49">
        <v>225116</v>
      </c>
      <c r="C1294" s="50" t="s">
        <v>1364</v>
      </c>
      <c r="D1294" s="51">
        <v>0</v>
      </c>
      <c r="E1294" s="51">
        <v>0</v>
      </c>
      <c r="F1294" s="51">
        <v>0</v>
      </c>
      <c r="G1294" s="52">
        <v>0</v>
      </c>
      <c r="H1294" s="52">
        <v>0</v>
      </c>
      <c r="I1294" s="51">
        <v>0</v>
      </c>
      <c r="J1294" s="51">
        <v>0</v>
      </c>
      <c r="K1294" s="53">
        <v>2413.4901237065324</v>
      </c>
      <c r="L1294" s="53">
        <v>853.9235524714212</v>
      </c>
      <c r="M1294" s="53">
        <v>138490.5570019664</v>
      </c>
      <c r="N1294" s="53">
        <v>1.7276225436352157</v>
      </c>
      <c r="O1294" s="53">
        <v>44.95234490325894</v>
      </c>
      <c r="P1294" s="53">
        <v>44.95234490325894</v>
      </c>
      <c r="Q1294" s="53" t="s">
        <v>73</v>
      </c>
      <c r="R1294" s="53" t="s">
        <v>74</v>
      </c>
      <c r="S1294" s="53" t="s">
        <v>74</v>
      </c>
      <c r="T1294" s="53" t="s">
        <v>74</v>
      </c>
      <c r="U1294" s="53" t="s">
        <v>74</v>
      </c>
      <c r="V1294" s="53" t="s">
        <v>74</v>
      </c>
      <c r="W1294" s="53" t="s">
        <v>74</v>
      </c>
      <c r="X1294" s="53" t="s">
        <v>74</v>
      </c>
      <c r="Y1294" s="53" t="s">
        <v>74</v>
      </c>
      <c r="Z1294" s="53" t="s">
        <v>74</v>
      </c>
      <c r="AA1294" s="53" t="s">
        <v>74</v>
      </c>
      <c r="AB1294" s="53" t="s">
        <v>74</v>
      </c>
      <c r="AC1294" s="53" t="s">
        <v>74</v>
      </c>
      <c r="AD1294" s="53" t="s">
        <v>74</v>
      </c>
      <c r="AE1294" s="53" t="s">
        <v>74</v>
      </c>
    </row>
    <row r="1295" spans="1:31" x14ac:dyDescent="0.2">
      <c r="A1295" s="48">
        <v>225514</v>
      </c>
      <c r="B1295" s="49">
        <v>225514</v>
      </c>
      <c r="C1295" s="50" t="s">
        <v>1365</v>
      </c>
      <c r="D1295" s="51">
        <v>0</v>
      </c>
      <c r="E1295" s="51">
        <v>0</v>
      </c>
      <c r="F1295" s="51">
        <v>0</v>
      </c>
      <c r="G1295" s="52">
        <v>0</v>
      </c>
      <c r="H1295" s="52">
        <v>0</v>
      </c>
      <c r="I1295" s="51">
        <v>0</v>
      </c>
      <c r="J1295" s="51">
        <v>0</v>
      </c>
      <c r="K1295" s="53">
        <v>28991.14186725473</v>
      </c>
      <c r="L1295" s="53">
        <v>10257.435325846536</v>
      </c>
      <c r="M1295" s="53">
        <v>1663565.6992675303</v>
      </c>
      <c r="N1295" s="53">
        <v>20.752415667098948</v>
      </c>
      <c r="O1295" s="53">
        <v>539.97312669948576</v>
      </c>
      <c r="P1295" s="53">
        <v>539.97312669948576</v>
      </c>
      <c r="Q1295" s="53" t="s">
        <v>73</v>
      </c>
      <c r="R1295" s="53" t="s">
        <v>74</v>
      </c>
      <c r="S1295" s="53" t="s">
        <v>74</v>
      </c>
      <c r="T1295" s="53" t="s">
        <v>74</v>
      </c>
      <c r="U1295" s="53" t="s">
        <v>74</v>
      </c>
      <c r="V1295" s="53" t="s">
        <v>74</v>
      </c>
      <c r="W1295" s="53" t="s">
        <v>74</v>
      </c>
      <c r="X1295" s="53" t="s">
        <v>74</v>
      </c>
      <c r="Y1295" s="53" t="s">
        <v>74</v>
      </c>
      <c r="Z1295" s="53" t="s">
        <v>74</v>
      </c>
      <c r="AA1295" s="53" t="s">
        <v>74</v>
      </c>
      <c r="AB1295" s="53" t="s">
        <v>74</v>
      </c>
      <c r="AC1295" s="53" t="s">
        <v>74</v>
      </c>
      <c r="AD1295" s="53" t="s">
        <v>74</v>
      </c>
      <c r="AE1295" s="53" t="s">
        <v>74</v>
      </c>
    </row>
    <row r="1296" spans="1:31" x14ac:dyDescent="0.2">
      <c r="A1296" s="48">
        <v>229878</v>
      </c>
      <c r="B1296" s="49">
        <v>229878</v>
      </c>
      <c r="C1296" s="50" t="s">
        <v>1366</v>
      </c>
      <c r="D1296" s="51">
        <v>0</v>
      </c>
      <c r="E1296" s="51">
        <v>0</v>
      </c>
      <c r="F1296" s="51">
        <v>0</v>
      </c>
      <c r="G1296" s="52">
        <v>0</v>
      </c>
      <c r="H1296" s="52">
        <v>0</v>
      </c>
      <c r="I1296" s="51">
        <v>0</v>
      </c>
      <c r="J1296" s="51">
        <v>0</v>
      </c>
      <c r="K1296" s="53">
        <v>405.22857618543742</v>
      </c>
      <c r="L1296" s="53">
        <v>232.57990723703179</v>
      </c>
      <c r="M1296" s="53">
        <v>12491.883921900841</v>
      </c>
      <c r="N1296" s="53">
        <v>5.8472003410421775E-3</v>
      </c>
      <c r="O1296" s="53">
        <v>6.4149265921707412</v>
      </c>
      <c r="P1296" s="53">
        <v>6.4149265921707412</v>
      </c>
      <c r="Q1296" s="53" t="s">
        <v>71</v>
      </c>
      <c r="R1296" s="53" t="s">
        <v>74</v>
      </c>
      <c r="S1296" s="53" t="s">
        <v>74</v>
      </c>
      <c r="T1296" s="53" t="s">
        <v>74</v>
      </c>
      <c r="U1296" s="53" t="s">
        <v>74</v>
      </c>
      <c r="V1296" s="53" t="s">
        <v>74</v>
      </c>
      <c r="W1296" s="53" t="s">
        <v>74</v>
      </c>
      <c r="X1296" s="53" t="s">
        <v>74</v>
      </c>
      <c r="Y1296" s="53" t="s">
        <v>74</v>
      </c>
      <c r="Z1296" s="53" t="s">
        <v>74</v>
      </c>
      <c r="AA1296" s="53" t="s">
        <v>74</v>
      </c>
      <c r="AB1296" s="53" t="s">
        <v>74</v>
      </c>
      <c r="AC1296" s="53" t="s">
        <v>74</v>
      </c>
      <c r="AD1296" s="53" t="s">
        <v>74</v>
      </c>
      <c r="AE1296" s="53" t="s">
        <v>74</v>
      </c>
    </row>
    <row r="1297" spans="1:31" x14ac:dyDescent="0.2">
      <c r="A1297" s="48">
        <v>230273</v>
      </c>
      <c r="B1297" s="49">
        <v>230273</v>
      </c>
      <c r="C1297" s="50" t="s">
        <v>1367</v>
      </c>
      <c r="D1297" s="51">
        <v>0</v>
      </c>
      <c r="E1297" s="51">
        <v>0</v>
      </c>
      <c r="F1297" s="51">
        <v>0</v>
      </c>
      <c r="G1297" s="52">
        <v>0</v>
      </c>
      <c r="H1297" s="52">
        <v>0</v>
      </c>
      <c r="I1297" s="51">
        <v>0</v>
      </c>
      <c r="J1297" s="51">
        <v>0</v>
      </c>
      <c r="K1297" s="53">
        <v>277.98449203774811</v>
      </c>
      <c r="L1297" s="53">
        <v>155.52736297195185</v>
      </c>
      <c r="M1297" s="53">
        <v>9118.9804768876475</v>
      </c>
      <c r="N1297" s="53">
        <v>4.072235441709951E-2</v>
      </c>
      <c r="O1297" s="53">
        <v>2.0100835576864968</v>
      </c>
      <c r="P1297" s="53">
        <v>2.0100835576864968</v>
      </c>
      <c r="Q1297" s="53" t="s">
        <v>73</v>
      </c>
      <c r="R1297" s="53" t="s">
        <v>74</v>
      </c>
      <c r="S1297" s="53" t="s">
        <v>74</v>
      </c>
      <c r="T1297" s="53" t="s">
        <v>74</v>
      </c>
      <c r="U1297" s="53" t="s">
        <v>74</v>
      </c>
      <c r="V1297" s="53" t="s">
        <v>74</v>
      </c>
      <c r="W1297" s="53" t="s">
        <v>74</v>
      </c>
      <c r="X1297" s="53" t="s">
        <v>74</v>
      </c>
      <c r="Y1297" s="53" t="s">
        <v>74</v>
      </c>
      <c r="Z1297" s="53" t="s">
        <v>74</v>
      </c>
      <c r="AA1297" s="53" t="s">
        <v>74</v>
      </c>
      <c r="AB1297" s="53" t="s">
        <v>74</v>
      </c>
      <c r="AC1297" s="53" t="s">
        <v>74</v>
      </c>
      <c r="AD1297" s="53" t="s">
        <v>74</v>
      </c>
      <c r="AE1297" s="53" t="s">
        <v>74</v>
      </c>
    </row>
    <row r="1298" spans="1:31" x14ac:dyDescent="0.2">
      <c r="A1298" s="48">
        <v>253521</v>
      </c>
      <c r="B1298" s="49">
        <v>253521</v>
      </c>
      <c r="C1298" s="50" t="s">
        <v>1368</v>
      </c>
      <c r="D1298" s="51">
        <v>0</v>
      </c>
      <c r="E1298" s="51">
        <v>0</v>
      </c>
      <c r="F1298" s="51">
        <v>0</v>
      </c>
      <c r="G1298" s="52">
        <v>0</v>
      </c>
      <c r="H1298" s="52">
        <v>0</v>
      </c>
      <c r="I1298" s="51">
        <v>0</v>
      </c>
      <c r="J1298" s="51">
        <v>0</v>
      </c>
      <c r="K1298" s="53">
        <v>4.2338470624979765</v>
      </c>
      <c r="L1298" s="53">
        <v>3.1572202930739146</v>
      </c>
      <c r="M1298" s="53">
        <v>76.18216174324013</v>
      </c>
      <c r="N1298" s="53">
        <v>3.627075819932607E-6</v>
      </c>
      <c r="O1298" s="53">
        <v>1.4688213207789269</v>
      </c>
      <c r="P1298" s="53">
        <v>1.4688213207789269</v>
      </c>
      <c r="Q1298" s="53" t="s">
        <v>71</v>
      </c>
      <c r="R1298" s="53" t="s">
        <v>74</v>
      </c>
      <c r="S1298" s="53" t="s">
        <v>74</v>
      </c>
      <c r="T1298" s="53" t="s">
        <v>74</v>
      </c>
      <c r="U1298" s="53" t="s">
        <v>74</v>
      </c>
      <c r="V1298" s="53" t="s">
        <v>74</v>
      </c>
      <c r="W1298" s="53" t="s">
        <v>74</v>
      </c>
      <c r="X1298" s="53" t="s">
        <v>74</v>
      </c>
      <c r="Y1298" s="53" t="s">
        <v>74</v>
      </c>
      <c r="Z1298" s="53" t="s">
        <v>74</v>
      </c>
      <c r="AA1298" s="53" t="s">
        <v>74</v>
      </c>
      <c r="AB1298" s="53" t="s">
        <v>74</v>
      </c>
      <c r="AC1298" s="53" t="s">
        <v>74</v>
      </c>
      <c r="AD1298" s="53" t="s">
        <v>74</v>
      </c>
      <c r="AE1298" s="53" t="s">
        <v>74</v>
      </c>
    </row>
    <row r="1299" spans="1:31" x14ac:dyDescent="0.2">
      <c r="A1299" s="48">
        <v>260946</v>
      </c>
      <c r="B1299" s="49">
        <v>260946</v>
      </c>
      <c r="C1299" s="50" t="s">
        <v>1369</v>
      </c>
      <c r="D1299" s="51">
        <v>0</v>
      </c>
      <c r="E1299" s="51">
        <v>0</v>
      </c>
      <c r="F1299" s="51">
        <v>0</v>
      </c>
      <c r="G1299" s="52">
        <v>0</v>
      </c>
      <c r="H1299" s="52">
        <v>0</v>
      </c>
      <c r="I1299" s="51">
        <v>0</v>
      </c>
      <c r="J1299" s="51">
        <v>0</v>
      </c>
      <c r="K1299" s="53">
        <v>277.69907496295912</v>
      </c>
      <c r="L1299" s="53">
        <v>105.07241805186791</v>
      </c>
      <c r="M1299" s="53">
        <v>17636.460662128822</v>
      </c>
      <c r="N1299" s="53">
        <v>0.13207473864476624</v>
      </c>
      <c r="O1299" s="53">
        <v>10.073013356349231</v>
      </c>
      <c r="P1299" s="53">
        <v>10.073013356349231</v>
      </c>
      <c r="Q1299" s="53" t="s">
        <v>71</v>
      </c>
      <c r="R1299" s="53" t="s">
        <v>74</v>
      </c>
      <c r="S1299" s="53" t="s">
        <v>74</v>
      </c>
      <c r="T1299" s="53" t="s">
        <v>74</v>
      </c>
      <c r="U1299" s="53" t="s">
        <v>74</v>
      </c>
      <c r="V1299" s="53" t="s">
        <v>74</v>
      </c>
      <c r="W1299" s="53" t="s">
        <v>74</v>
      </c>
      <c r="X1299" s="53" t="s">
        <v>74</v>
      </c>
      <c r="Y1299" s="53" t="s">
        <v>74</v>
      </c>
      <c r="Z1299" s="53" t="s">
        <v>74</v>
      </c>
      <c r="AA1299" s="53" t="s">
        <v>74</v>
      </c>
      <c r="AB1299" s="53" t="s">
        <v>74</v>
      </c>
      <c r="AC1299" s="53" t="s">
        <v>74</v>
      </c>
      <c r="AD1299" s="53" t="s">
        <v>74</v>
      </c>
      <c r="AE1299" s="53" t="s">
        <v>74</v>
      </c>
    </row>
    <row r="1300" spans="1:31" x14ac:dyDescent="0.2">
      <c r="A1300" s="48">
        <v>271443</v>
      </c>
      <c r="B1300" s="49">
        <v>271443</v>
      </c>
      <c r="C1300" s="50" t="s">
        <v>1370</v>
      </c>
      <c r="D1300" s="51">
        <v>0</v>
      </c>
      <c r="E1300" s="51">
        <v>0</v>
      </c>
      <c r="F1300" s="51">
        <v>0</v>
      </c>
      <c r="G1300" s="52">
        <v>0</v>
      </c>
      <c r="H1300" s="52">
        <v>0</v>
      </c>
      <c r="I1300" s="51">
        <v>0</v>
      </c>
      <c r="J1300" s="51">
        <v>0</v>
      </c>
      <c r="K1300" s="53">
        <v>5.2423372740211338</v>
      </c>
      <c r="L1300" s="53">
        <v>2.7281250418054825</v>
      </c>
      <c r="M1300" s="53">
        <v>224.99406252701019</v>
      </c>
      <c r="N1300" s="53">
        <v>5.1371069443672114E-4</v>
      </c>
      <c r="O1300" s="53">
        <v>7.4851301207109833</v>
      </c>
      <c r="P1300" s="53">
        <v>7.4851301207109815</v>
      </c>
      <c r="Q1300" s="53" t="s">
        <v>73</v>
      </c>
      <c r="R1300" s="53" t="s">
        <v>74</v>
      </c>
      <c r="S1300" s="53" t="s">
        <v>74</v>
      </c>
      <c r="T1300" s="53" t="s">
        <v>74</v>
      </c>
      <c r="U1300" s="53" t="s">
        <v>74</v>
      </c>
      <c r="V1300" s="53" t="s">
        <v>74</v>
      </c>
      <c r="W1300" s="53" t="s">
        <v>74</v>
      </c>
      <c r="X1300" s="53" t="s">
        <v>74</v>
      </c>
      <c r="Y1300" s="53" t="s">
        <v>74</v>
      </c>
      <c r="Z1300" s="53" t="s">
        <v>74</v>
      </c>
      <c r="AA1300" s="53" t="s">
        <v>74</v>
      </c>
      <c r="AB1300" s="53" t="s">
        <v>74</v>
      </c>
      <c r="AC1300" s="53" t="s">
        <v>74</v>
      </c>
      <c r="AD1300" s="53" t="s">
        <v>74</v>
      </c>
      <c r="AE1300" s="53" t="s">
        <v>74</v>
      </c>
    </row>
    <row r="1301" spans="1:31" x14ac:dyDescent="0.2">
      <c r="A1301" s="48">
        <v>271896</v>
      </c>
      <c r="B1301" s="49">
        <v>271896</v>
      </c>
      <c r="C1301" s="50" t="s">
        <v>1371</v>
      </c>
      <c r="D1301" s="51">
        <v>0</v>
      </c>
      <c r="E1301" s="51">
        <v>0</v>
      </c>
      <c r="F1301" s="51">
        <v>0</v>
      </c>
      <c r="G1301" s="52">
        <v>0</v>
      </c>
      <c r="H1301" s="52">
        <v>0</v>
      </c>
      <c r="I1301" s="51">
        <v>0</v>
      </c>
      <c r="J1301" s="51">
        <v>0</v>
      </c>
      <c r="K1301" s="53">
        <v>0.57893016618952797</v>
      </c>
      <c r="L1301" s="53">
        <v>0.51948439712558536</v>
      </c>
      <c r="M1301" s="53">
        <v>382.84659826100216</v>
      </c>
      <c r="N1301" s="53">
        <v>3.3276156179271009E-2</v>
      </c>
      <c r="O1301" s="53">
        <v>3.0095140867176369</v>
      </c>
      <c r="P1301" s="53">
        <v>3.0095140867176369</v>
      </c>
      <c r="Q1301" s="53" t="s">
        <v>73</v>
      </c>
      <c r="R1301" s="53">
        <v>1.7881715579853032E-6</v>
      </c>
      <c r="S1301" s="53" t="s">
        <v>74</v>
      </c>
      <c r="T1301" s="53">
        <v>4.7903451276400758E-8</v>
      </c>
      <c r="U1301" s="53" t="s">
        <v>74</v>
      </c>
      <c r="V1301" s="53">
        <v>1.2490254275260587E-6</v>
      </c>
      <c r="W1301" s="53" t="s">
        <v>74</v>
      </c>
      <c r="X1301" s="53">
        <v>2.475997305122114E-8</v>
      </c>
      <c r="Y1301" s="53" t="s">
        <v>74</v>
      </c>
      <c r="Z1301" s="53">
        <v>1.7699836229829923E-8</v>
      </c>
      <c r="AA1301" s="53" t="s">
        <v>74</v>
      </c>
      <c r="AB1301" s="53">
        <v>7.6695029852740691E-8</v>
      </c>
      <c r="AC1301" s="53" t="s">
        <v>74</v>
      </c>
      <c r="AD1301" s="53" t="s">
        <v>71</v>
      </c>
      <c r="AE1301" s="53" t="s">
        <v>74</v>
      </c>
    </row>
    <row r="1302" spans="1:31" x14ac:dyDescent="0.2">
      <c r="A1302" s="48">
        <v>275514</v>
      </c>
      <c r="B1302" s="49">
        <v>275514</v>
      </c>
      <c r="C1302" s="50" t="s">
        <v>1372</v>
      </c>
      <c r="D1302" s="51">
        <v>0</v>
      </c>
      <c r="E1302" s="51">
        <v>0</v>
      </c>
      <c r="F1302" s="51">
        <v>0</v>
      </c>
      <c r="G1302" s="52">
        <v>0</v>
      </c>
      <c r="H1302" s="52">
        <v>0</v>
      </c>
      <c r="I1302" s="51">
        <v>0</v>
      </c>
      <c r="J1302" s="51">
        <v>0</v>
      </c>
      <c r="K1302" s="53">
        <v>0.1586915520957507</v>
      </c>
      <c r="L1302" s="53">
        <v>8.2156546141707018E-2</v>
      </c>
      <c r="M1302" s="53">
        <v>771.66385852426015</v>
      </c>
      <c r="N1302" s="53">
        <v>6.1084279318172558E-3</v>
      </c>
      <c r="O1302" s="53">
        <v>3.2528013180377178</v>
      </c>
      <c r="P1302" s="53">
        <v>3.2528013180377182</v>
      </c>
      <c r="Q1302" s="53" t="s">
        <v>73</v>
      </c>
      <c r="R1302" s="53" t="s">
        <v>74</v>
      </c>
      <c r="S1302" s="53" t="s">
        <v>74</v>
      </c>
      <c r="T1302" s="53" t="s">
        <v>74</v>
      </c>
      <c r="U1302" s="53" t="s">
        <v>74</v>
      </c>
      <c r="V1302" s="53" t="s">
        <v>74</v>
      </c>
      <c r="W1302" s="53" t="s">
        <v>74</v>
      </c>
      <c r="X1302" s="53" t="s">
        <v>74</v>
      </c>
      <c r="Y1302" s="53" t="s">
        <v>74</v>
      </c>
      <c r="Z1302" s="53" t="s">
        <v>74</v>
      </c>
      <c r="AA1302" s="53" t="s">
        <v>74</v>
      </c>
      <c r="AB1302" s="53" t="s">
        <v>74</v>
      </c>
      <c r="AC1302" s="53" t="s">
        <v>74</v>
      </c>
      <c r="AD1302" s="53" t="s">
        <v>74</v>
      </c>
      <c r="AE1302" s="53" t="s">
        <v>74</v>
      </c>
    </row>
    <row r="1303" spans="1:31" x14ac:dyDescent="0.2">
      <c r="A1303" s="48">
        <v>279232</v>
      </c>
      <c r="B1303" s="49">
        <v>279232</v>
      </c>
      <c r="C1303" s="50" t="s">
        <v>1373</v>
      </c>
      <c r="D1303" s="51">
        <v>0</v>
      </c>
      <c r="E1303" s="51">
        <v>0</v>
      </c>
      <c r="F1303" s="51">
        <v>0</v>
      </c>
      <c r="G1303" s="52">
        <v>0</v>
      </c>
      <c r="H1303" s="52">
        <v>0</v>
      </c>
      <c r="I1303" s="51">
        <v>0</v>
      </c>
      <c r="J1303" s="51">
        <v>0</v>
      </c>
      <c r="K1303" s="53">
        <v>2.9634415841697324E-2</v>
      </c>
      <c r="L1303" s="53">
        <v>2.3638759888088945E-2</v>
      </c>
      <c r="M1303" s="53">
        <v>760.32640171255161</v>
      </c>
      <c r="N1303" s="53">
        <v>2.2064422760265756E-3</v>
      </c>
      <c r="O1303" s="53">
        <v>2.6696933588470486</v>
      </c>
      <c r="P1303" s="53">
        <v>2.6696933588470486</v>
      </c>
      <c r="Q1303" s="53" t="s">
        <v>73</v>
      </c>
      <c r="R1303" s="53" t="s">
        <v>74</v>
      </c>
      <c r="S1303" s="53" t="s">
        <v>74</v>
      </c>
      <c r="T1303" s="53" t="s">
        <v>74</v>
      </c>
      <c r="U1303" s="53" t="s">
        <v>74</v>
      </c>
      <c r="V1303" s="53" t="s">
        <v>74</v>
      </c>
      <c r="W1303" s="53" t="s">
        <v>74</v>
      </c>
      <c r="X1303" s="53" t="s">
        <v>74</v>
      </c>
      <c r="Y1303" s="53" t="s">
        <v>74</v>
      </c>
      <c r="Z1303" s="53" t="s">
        <v>74</v>
      </c>
      <c r="AA1303" s="53" t="s">
        <v>74</v>
      </c>
      <c r="AB1303" s="53" t="s">
        <v>74</v>
      </c>
      <c r="AC1303" s="53" t="s">
        <v>74</v>
      </c>
      <c r="AD1303" s="53" t="s">
        <v>74</v>
      </c>
      <c r="AE1303" s="53" t="s">
        <v>74</v>
      </c>
    </row>
    <row r="1304" spans="1:31" x14ac:dyDescent="0.2">
      <c r="A1304" s="48">
        <v>280579</v>
      </c>
      <c r="B1304" s="49">
        <v>280579</v>
      </c>
      <c r="C1304" s="50" t="s">
        <v>1374</v>
      </c>
      <c r="D1304" s="51">
        <v>0</v>
      </c>
      <c r="E1304" s="51">
        <v>0</v>
      </c>
      <c r="F1304" s="51">
        <v>0</v>
      </c>
      <c r="G1304" s="52">
        <v>0</v>
      </c>
      <c r="H1304" s="52">
        <v>0</v>
      </c>
      <c r="I1304" s="51">
        <v>0</v>
      </c>
      <c r="J1304" s="51">
        <v>3.4645384615384622</v>
      </c>
      <c r="K1304" s="53">
        <v>1.1566943181447382</v>
      </c>
      <c r="L1304" s="53">
        <v>1.0232366311546046</v>
      </c>
      <c r="M1304" s="53">
        <v>21.975991455187714</v>
      </c>
      <c r="N1304" s="53">
        <v>1.0523788718808228E-3</v>
      </c>
      <c r="O1304" s="53">
        <v>5.4467690030910942</v>
      </c>
      <c r="P1304" s="53">
        <v>5.4467690030910916</v>
      </c>
      <c r="Q1304" s="53" t="s">
        <v>73</v>
      </c>
      <c r="R1304" s="53" t="s">
        <v>74</v>
      </c>
      <c r="S1304" s="53" t="s">
        <v>74</v>
      </c>
      <c r="T1304" s="53" t="s">
        <v>74</v>
      </c>
      <c r="U1304" s="53" t="s">
        <v>74</v>
      </c>
      <c r="V1304" s="53" t="s">
        <v>74</v>
      </c>
      <c r="W1304" s="53" t="s">
        <v>74</v>
      </c>
      <c r="X1304" s="53" t="s">
        <v>74</v>
      </c>
      <c r="Y1304" s="53" t="s">
        <v>74</v>
      </c>
      <c r="Z1304" s="53" t="s">
        <v>74</v>
      </c>
      <c r="AA1304" s="53" t="s">
        <v>74</v>
      </c>
      <c r="AB1304" s="53" t="s">
        <v>74</v>
      </c>
      <c r="AC1304" s="53" t="s">
        <v>74</v>
      </c>
      <c r="AD1304" s="53" t="s">
        <v>74</v>
      </c>
      <c r="AE1304" s="53" t="s">
        <v>74</v>
      </c>
    </row>
    <row r="1305" spans="1:31" x14ac:dyDescent="0.2">
      <c r="A1305" s="48">
        <v>281232</v>
      </c>
      <c r="B1305" s="49">
        <v>281232</v>
      </c>
      <c r="C1305" s="50" t="s">
        <v>1375</v>
      </c>
      <c r="D1305" s="51">
        <v>0</v>
      </c>
      <c r="E1305" s="51">
        <v>0</v>
      </c>
      <c r="F1305" s="51">
        <v>0</v>
      </c>
      <c r="G1305" s="52">
        <v>0</v>
      </c>
      <c r="H1305" s="52">
        <v>0</v>
      </c>
      <c r="I1305" s="51">
        <v>0</v>
      </c>
      <c r="J1305" s="51">
        <v>0</v>
      </c>
      <c r="K1305" s="53">
        <v>10.260237436078006</v>
      </c>
      <c r="L1305" s="53">
        <v>8.4312388057337948</v>
      </c>
      <c r="M1305" s="53">
        <v>15694.898700877997</v>
      </c>
      <c r="N1305" s="53">
        <v>0.6744393172158919</v>
      </c>
      <c r="O1305" s="53">
        <v>67.086133785981843</v>
      </c>
      <c r="P1305" s="53">
        <v>67.086133785981872</v>
      </c>
      <c r="Q1305" s="53" t="s">
        <v>73</v>
      </c>
      <c r="R1305" s="53" t="s">
        <v>74</v>
      </c>
      <c r="S1305" s="53" t="s">
        <v>74</v>
      </c>
      <c r="T1305" s="53" t="s">
        <v>74</v>
      </c>
      <c r="U1305" s="53" t="s">
        <v>74</v>
      </c>
      <c r="V1305" s="53" t="s">
        <v>74</v>
      </c>
      <c r="W1305" s="53" t="s">
        <v>74</v>
      </c>
      <c r="X1305" s="53" t="s">
        <v>74</v>
      </c>
      <c r="Y1305" s="53" t="s">
        <v>74</v>
      </c>
      <c r="Z1305" s="53" t="s">
        <v>74</v>
      </c>
      <c r="AA1305" s="53" t="s">
        <v>74</v>
      </c>
      <c r="AB1305" s="53" t="s">
        <v>74</v>
      </c>
      <c r="AC1305" s="53" t="s">
        <v>74</v>
      </c>
      <c r="AD1305" s="53" t="s">
        <v>74</v>
      </c>
      <c r="AE1305" s="53" t="s">
        <v>74</v>
      </c>
    </row>
    <row r="1306" spans="1:31" x14ac:dyDescent="0.2">
      <c r="A1306" s="48">
        <v>287230</v>
      </c>
      <c r="B1306" s="49">
        <v>287230</v>
      </c>
      <c r="C1306" s="57" t="s">
        <v>1376</v>
      </c>
      <c r="D1306" s="51">
        <v>0</v>
      </c>
      <c r="E1306" s="51">
        <v>0</v>
      </c>
      <c r="F1306" s="51">
        <v>0</v>
      </c>
      <c r="G1306" s="52">
        <v>0</v>
      </c>
      <c r="H1306" s="52">
        <v>0</v>
      </c>
      <c r="I1306" s="51">
        <v>0</v>
      </c>
      <c r="J1306" s="51">
        <v>1.2037641025641024</v>
      </c>
      <c r="K1306" s="53" t="s">
        <v>74</v>
      </c>
      <c r="L1306" s="53" t="s">
        <v>74</v>
      </c>
      <c r="M1306" s="53" t="s">
        <v>74</v>
      </c>
      <c r="N1306" s="53" t="s">
        <v>74</v>
      </c>
      <c r="O1306" s="53" t="s">
        <v>74</v>
      </c>
      <c r="P1306" s="53" t="s">
        <v>74</v>
      </c>
      <c r="Q1306" s="53" t="s">
        <v>74</v>
      </c>
      <c r="R1306" s="53" t="s">
        <v>74</v>
      </c>
      <c r="S1306" s="53" t="s">
        <v>74</v>
      </c>
      <c r="T1306" s="53" t="s">
        <v>74</v>
      </c>
      <c r="U1306" s="53" t="s">
        <v>74</v>
      </c>
      <c r="V1306" s="53" t="s">
        <v>74</v>
      </c>
      <c r="W1306" s="53" t="s">
        <v>74</v>
      </c>
      <c r="X1306" s="53" t="s">
        <v>74</v>
      </c>
      <c r="Y1306" s="53" t="s">
        <v>74</v>
      </c>
      <c r="Z1306" s="53" t="s">
        <v>74</v>
      </c>
      <c r="AA1306" s="53" t="s">
        <v>74</v>
      </c>
      <c r="AB1306" s="53" t="s">
        <v>74</v>
      </c>
      <c r="AC1306" s="53" t="s">
        <v>74</v>
      </c>
      <c r="AD1306" s="53" t="s">
        <v>74</v>
      </c>
      <c r="AE1306" s="53" t="s">
        <v>74</v>
      </c>
    </row>
    <row r="1307" spans="1:31" x14ac:dyDescent="0.2">
      <c r="A1307" s="48">
        <v>287923</v>
      </c>
      <c r="B1307" s="49">
        <v>287923</v>
      </c>
      <c r="C1307" s="50" t="s">
        <v>1377</v>
      </c>
      <c r="D1307" s="51">
        <v>0</v>
      </c>
      <c r="E1307" s="51">
        <v>0</v>
      </c>
      <c r="F1307" s="51">
        <v>0</v>
      </c>
      <c r="G1307" s="52">
        <v>0</v>
      </c>
      <c r="H1307" s="52">
        <v>0</v>
      </c>
      <c r="I1307" s="51">
        <v>0</v>
      </c>
      <c r="J1307" s="51">
        <v>2.3923076923076914</v>
      </c>
      <c r="K1307" s="53">
        <v>5.7549383163632009E-4</v>
      </c>
      <c r="L1307" s="53">
        <v>4.5256289927121662E-4</v>
      </c>
      <c r="M1307" s="53">
        <v>38.066147366228279</v>
      </c>
      <c r="N1307" s="53">
        <v>4.542156316157137E-5</v>
      </c>
      <c r="O1307" s="53">
        <v>0.1186473841465573</v>
      </c>
      <c r="P1307" s="53">
        <v>0.1186473841465573</v>
      </c>
      <c r="Q1307" s="53" t="s">
        <v>71</v>
      </c>
      <c r="R1307" s="53" t="s">
        <v>74</v>
      </c>
      <c r="S1307" s="53" t="s">
        <v>74</v>
      </c>
      <c r="T1307" s="53" t="s">
        <v>74</v>
      </c>
      <c r="U1307" s="53" t="s">
        <v>74</v>
      </c>
      <c r="V1307" s="53" t="s">
        <v>74</v>
      </c>
      <c r="W1307" s="53" t="s">
        <v>74</v>
      </c>
      <c r="X1307" s="53" t="s">
        <v>74</v>
      </c>
      <c r="Y1307" s="53" t="s">
        <v>74</v>
      </c>
      <c r="Z1307" s="53" t="s">
        <v>74</v>
      </c>
      <c r="AA1307" s="53" t="s">
        <v>74</v>
      </c>
      <c r="AB1307" s="53" t="s">
        <v>74</v>
      </c>
      <c r="AC1307" s="53" t="s">
        <v>74</v>
      </c>
      <c r="AD1307" s="53" t="s">
        <v>74</v>
      </c>
      <c r="AE1307" s="53" t="s">
        <v>74</v>
      </c>
    </row>
    <row r="1308" spans="1:31" x14ac:dyDescent="0.2">
      <c r="A1308" s="48">
        <v>288324</v>
      </c>
      <c r="B1308" s="49">
        <v>288324</v>
      </c>
      <c r="C1308" s="50" t="s">
        <v>1378</v>
      </c>
      <c r="D1308" s="51">
        <v>0</v>
      </c>
      <c r="E1308" s="51">
        <v>0</v>
      </c>
      <c r="F1308" s="51">
        <v>0</v>
      </c>
      <c r="G1308" s="52">
        <v>0</v>
      </c>
      <c r="H1308" s="52">
        <v>0</v>
      </c>
      <c r="I1308" s="51">
        <v>0</v>
      </c>
      <c r="J1308" s="51">
        <v>0</v>
      </c>
      <c r="K1308" s="53">
        <v>9.2381920449114343</v>
      </c>
      <c r="L1308" s="53">
        <v>7.7563659359518757</v>
      </c>
      <c r="M1308" s="53">
        <v>185.92451369005144</v>
      </c>
      <c r="N1308" s="53">
        <v>4.0751518603140944E-5</v>
      </c>
      <c r="O1308" s="53">
        <v>33.752623366956946</v>
      </c>
      <c r="P1308" s="53">
        <v>33.752623366956954</v>
      </c>
      <c r="Q1308" s="53" t="s">
        <v>71</v>
      </c>
      <c r="R1308" s="53" t="s">
        <v>74</v>
      </c>
      <c r="S1308" s="53" t="s">
        <v>74</v>
      </c>
      <c r="T1308" s="53" t="s">
        <v>74</v>
      </c>
      <c r="U1308" s="53" t="s">
        <v>74</v>
      </c>
      <c r="V1308" s="53" t="s">
        <v>74</v>
      </c>
      <c r="W1308" s="53" t="s">
        <v>74</v>
      </c>
      <c r="X1308" s="53" t="s">
        <v>74</v>
      </c>
      <c r="Y1308" s="53" t="s">
        <v>74</v>
      </c>
      <c r="Z1308" s="53" t="s">
        <v>74</v>
      </c>
      <c r="AA1308" s="53" t="s">
        <v>74</v>
      </c>
      <c r="AB1308" s="53" t="s">
        <v>74</v>
      </c>
      <c r="AC1308" s="53" t="s">
        <v>74</v>
      </c>
      <c r="AD1308" s="53" t="s">
        <v>74</v>
      </c>
      <c r="AE1308" s="53" t="s">
        <v>74</v>
      </c>
    </row>
    <row r="1309" spans="1:31" x14ac:dyDescent="0.2">
      <c r="A1309" s="48">
        <v>291645</v>
      </c>
      <c r="B1309" s="49">
        <v>291645</v>
      </c>
      <c r="C1309" s="50" t="s">
        <v>1379</v>
      </c>
      <c r="D1309" s="51">
        <v>0</v>
      </c>
      <c r="E1309" s="51">
        <v>0</v>
      </c>
      <c r="F1309" s="51">
        <v>0</v>
      </c>
      <c r="G1309" s="52">
        <v>0</v>
      </c>
      <c r="H1309" s="52">
        <v>0</v>
      </c>
      <c r="I1309" s="51">
        <v>0</v>
      </c>
      <c r="J1309" s="51">
        <v>1.9612999999999994</v>
      </c>
      <c r="K1309" s="53">
        <v>1.6430404004254986E-4</v>
      </c>
      <c r="L1309" s="53">
        <v>9.4664683913651027E-5</v>
      </c>
      <c r="M1309" s="53">
        <v>11.66376928587664</v>
      </c>
      <c r="N1309" s="53">
        <v>8.7869657479521932E-6</v>
      </c>
      <c r="O1309" s="53">
        <v>2.9959219974030872E-2</v>
      </c>
      <c r="P1309" s="53">
        <v>2.9959219974030872E-2</v>
      </c>
      <c r="Q1309" s="53" t="s">
        <v>73</v>
      </c>
      <c r="R1309" s="53" t="s">
        <v>74</v>
      </c>
      <c r="S1309" s="53" t="s">
        <v>74</v>
      </c>
      <c r="T1309" s="53" t="s">
        <v>74</v>
      </c>
      <c r="U1309" s="53" t="s">
        <v>74</v>
      </c>
      <c r="V1309" s="53" t="s">
        <v>74</v>
      </c>
      <c r="W1309" s="53" t="s">
        <v>74</v>
      </c>
      <c r="X1309" s="53" t="s">
        <v>74</v>
      </c>
      <c r="Y1309" s="53" t="s">
        <v>74</v>
      </c>
      <c r="Z1309" s="53" t="s">
        <v>74</v>
      </c>
      <c r="AA1309" s="53" t="s">
        <v>74</v>
      </c>
      <c r="AB1309" s="53" t="s">
        <v>74</v>
      </c>
      <c r="AC1309" s="53" t="s">
        <v>74</v>
      </c>
      <c r="AD1309" s="53" t="s">
        <v>74</v>
      </c>
      <c r="AE1309" s="53" t="s">
        <v>74</v>
      </c>
    </row>
    <row r="1310" spans="1:31" x14ac:dyDescent="0.2">
      <c r="A1310" s="48">
        <v>292648</v>
      </c>
      <c r="B1310" s="49">
        <v>292648</v>
      </c>
      <c r="C1310" s="50" t="s">
        <v>1380</v>
      </c>
      <c r="D1310" s="51">
        <v>0</v>
      </c>
      <c r="E1310" s="51">
        <v>0</v>
      </c>
      <c r="F1310" s="51">
        <v>0</v>
      </c>
      <c r="G1310" s="52">
        <v>0</v>
      </c>
      <c r="H1310" s="52">
        <v>0</v>
      </c>
      <c r="I1310" s="51">
        <v>0</v>
      </c>
      <c r="J1310" s="51">
        <v>1.4588564102564106</v>
      </c>
      <c r="K1310" s="53">
        <v>4.3505785271436291E-4</v>
      </c>
      <c r="L1310" s="53">
        <v>2.0425814762743154E-4</v>
      </c>
      <c r="M1310" s="53">
        <v>31.466841073603511</v>
      </c>
      <c r="N1310" s="53">
        <v>1.8365142195529668E-5</v>
      </c>
      <c r="O1310" s="53">
        <v>5.8254429097089472E-2</v>
      </c>
      <c r="P1310" s="53">
        <v>5.8254429097089479E-2</v>
      </c>
      <c r="Q1310" s="53" t="s">
        <v>73</v>
      </c>
      <c r="R1310" s="53" t="s">
        <v>74</v>
      </c>
      <c r="S1310" s="53" t="s">
        <v>74</v>
      </c>
      <c r="T1310" s="53" t="s">
        <v>74</v>
      </c>
      <c r="U1310" s="53" t="s">
        <v>74</v>
      </c>
      <c r="V1310" s="53" t="s">
        <v>74</v>
      </c>
      <c r="W1310" s="53" t="s">
        <v>74</v>
      </c>
      <c r="X1310" s="53" t="s">
        <v>74</v>
      </c>
      <c r="Y1310" s="53" t="s">
        <v>74</v>
      </c>
      <c r="Z1310" s="53" t="s">
        <v>74</v>
      </c>
      <c r="AA1310" s="53" t="s">
        <v>74</v>
      </c>
      <c r="AB1310" s="53" t="s">
        <v>74</v>
      </c>
      <c r="AC1310" s="53" t="s">
        <v>74</v>
      </c>
      <c r="AD1310" s="53" t="s">
        <v>74</v>
      </c>
      <c r="AE1310" s="53" t="s">
        <v>74</v>
      </c>
    </row>
    <row r="1311" spans="1:31" x14ac:dyDescent="0.2">
      <c r="A1311" s="48">
        <v>294622</v>
      </c>
      <c r="B1311" s="49">
        <v>294622</v>
      </c>
      <c r="C1311" s="50" t="s">
        <v>1381</v>
      </c>
      <c r="D1311" s="51">
        <v>0</v>
      </c>
      <c r="E1311" s="51">
        <v>0</v>
      </c>
      <c r="F1311" s="51">
        <v>0</v>
      </c>
      <c r="G1311" s="52">
        <v>0</v>
      </c>
      <c r="H1311" s="52">
        <v>0</v>
      </c>
      <c r="I1311" s="51">
        <v>0</v>
      </c>
      <c r="J1311" s="51">
        <v>0</v>
      </c>
      <c r="K1311" s="53">
        <v>7.6969387219594093E-3</v>
      </c>
      <c r="L1311" s="53">
        <v>1.8790031479506576E-3</v>
      </c>
      <c r="M1311" s="53">
        <v>184.37473364694637</v>
      </c>
      <c r="N1311" s="53">
        <v>1.4023067435267589E-4</v>
      </c>
      <c r="O1311" s="53">
        <v>0.11707626193333025</v>
      </c>
      <c r="P1311" s="53">
        <v>0.11707626193333025</v>
      </c>
      <c r="Q1311" s="53" t="s">
        <v>73</v>
      </c>
      <c r="R1311" s="53" t="s">
        <v>74</v>
      </c>
      <c r="S1311" s="53" t="s">
        <v>74</v>
      </c>
      <c r="T1311" s="53" t="s">
        <v>74</v>
      </c>
      <c r="U1311" s="53" t="s">
        <v>74</v>
      </c>
      <c r="V1311" s="53" t="s">
        <v>74</v>
      </c>
      <c r="W1311" s="53" t="s">
        <v>74</v>
      </c>
      <c r="X1311" s="53" t="s">
        <v>74</v>
      </c>
      <c r="Y1311" s="53" t="s">
        <v>74</v>
      </c>
      <c r="Z1311" s="53" t="s">
        <v>74</v>
      </c>
      <c r="AA1311" s="53" t="s">
        <v>74</v>
      </c>
      <c r="AB1311" s="53" t="s">
        <v>74</v>
      </c>
      <c r="AC1311" s="53" t="s">
        <v>74</v>
      </c>
      <c r="AD1311" s="53" t="s">
        <v>74</v>
      </c>
      <c r="AE1311" s="53" t="s">
        <v>74</v>
      </c>
    </row>
    <row r="1312" spans="1:31" x14ac:dyDescent="0.2">
      <c r="A1312" s="48">
        <v>297789</v>
      </c>
      <c r="B1312" s="49">
        <v>297789</v>
      </c>
      <c r="C1312" s="50" t="s">
        <v>1382</v>
      </c>
      <c r="D1312" s="51">
        <v>0</v>
      </c>
      <c r="E1312" s="51">
        <v>0</v>
      </c>
      <c r="F1312" s="51">
        <v>0</v>
      </c>
      <c r="G1312" s="52">
        <v>0</v>
      </c>
      <c r="H1312" s="52">
        <v>0</v>
      </c>
      <c r="I1312" s="51">
        <v>0</v>
      </c>
      <c r="J1312" s="51">
        <v>0</v>
      </c>
      <c r="K1312" s="53">
        <v>3386.0788699004961</v>
      </c>
      <c r="L1312" s="53">
        <v>2673.0849177545128</v>
      </c>
      <c r="M1312" s="53">
        <v>155280.67221048797</v>
      </c>
      <c r="N1312" s="53">
        <v>99.575245121925548</v>
      </c>
      <c r="O1312" s="53">
        <v>1758.3997306504887</v>
      </c>
      <c r="P1312" s="53">
        <v>1758.3997306504891</v>
      </c>
      <c r="Q1312" s="53" t="s">
        <v>73</v>
      </c>
      <c r="R1312" s="53" t="s">
        <v>74</v>
      </c>
      <c r="S1312" s="53" t="s">
        <v>74</v>
      </c>
      <c r="T1312" s="53" t="s">
        <v>74</v>
      </c>
      <c r="U1312" s="53" t="s">
        <v>74</v>
      </c>
      <c r="V1312" s="53" t="s">
        <v>74</v>
      </c>
      <c r="W1312" s="53" t="s">
        <v>74</v>
      </c>
      <c r="X1312" s="53" t="s">
        <v>74</v>
      </c>
      <c r="Y1312" s="53" t="s">
        <v>74</v>
      </c>
      <c r="Z1312" s="53" t="s">
        <v>74</v>
      </c>
      <c r="AA1312" s="53" t="s">
        <v>74</v>
      </c>
      <c r="AB1312" s="53" t="s">
        <v>74</v>
      </c>
      <c r="AC1312" s="53" t="s">
        <v>74</v>
      </c>
      <c r="AD1312" s="53" t="s">
        <v>74</v>
      </c>
      <c r="AE1312" s="53" t="s">
        <v>74</v>
      </c>
    </row>
    <row r="1313" spans="1:31" x14ac:dyDescent="0.2">
      <c r="A1313" s="48">
        <v>297972</v>
      </c>
      <c r="B1313" s="49">
        <v>297972</v>
      </c>
      <c r="C1313" s="50" t="s">
        <v>1383</v>
      </c>
      <c r="D1313" s="51">
        <v>0</v>
      </c>
      <c r="E1313" s="51">
        <v>0</v>
      </c>
      <c r="F1313" s="51">
        <v>0</v>
      </c>
      <c r="G1313" s="52">
        <v>0</v>
      </c>
      <c r="H1313" s="52">
        <v>0</v>
      </c>
      <c r="I1313" s="51">
        <v>0</v>
      </c>
      <c r="J1313" s="51">
        <v>0</v>
      </c>
      <c r="K1313" s="53">
        <v>1528.269069518575</v>
      </c>
      <c r="L1313" s="53">
        <v>393.13986049397988</v>
      </c>
      <c r="M1313" s="53">
        <v>179736.16304239701</v>
      </c>
      <c r="N1313" s="53">
        <v>0.46235862939739109</v>
      </c>
      <c r="O1313" s="53">
        <v>3323.6526257188034</v>
      </c>
      <c r="P1313" s="53">
        <v>3323.6526257188025</v>
      </c>
      <c r="Q1313" s="53" t="s">
        <v>73</v>
      </c>
      <c r="R1313" s="53" t="s">
        <v>74</v>
      </c>
      <c r="S1313" s="53" t="s">
        <v>74</v>
      </c>
      <c r="T1313" s="53" t="s">
        <v>74</v>
      </c>
      <c r="U1313" s="53" t="s">
        <v>74</v>
      </c>
      <c r="V1313" s="53" t="s">
        <v>74</v>
      </c>
      <c r="W1313" s="53" t="s">
        <v>74</v>
      </c>
      <c r="X1313" s="53" t="s">
        <v>74</v>
      </c>
      <c r="Y1313" s="53" t="s">
        <v>74</v>
      </c>
      <c r="Z1313" s="53" t="s">
        <v>74</v>
      </c>
      <c r="AA1313" s="53" t="s">
        <v>74</v>
      </c>
      <c r="AB1313" s="53" t="s">
        <v>74</v>
      </c>
      <c r="AC1313" s="53" t="s">
        <v>74</v>
      </c>
      <c r="AD1313" s="53" t="s">
        <v>74</v>
      </c>
      <c r="AE1313" s="53" t="s">
        <v>74</v>
      </c>
    </row>
    <row r="1314" spans="1:31" x14ac:dyDescent="0.2">
      <c r="A1314" s="48">
        <v>298000</v>
      </c>
      <c r="B1314" s="49">
        <v>298000</v>
      </c>
      <c r="C1314" s="50" t="s">
        <v>1384</v>
      </c>
      <c r="D1314" s="51">
        <v>0</v>
      </c>
      <c r="E1314" s="51">
        <v>0</v>
      </c>
      <c r="F1314" s="51">
        <v>0</v>
      </c>
      <c r="G1314" s="52">
        <v>0</v>
      </c>
      <c r="H1314" s="52">
        <v>0</v>
      </c>
      <c r="I1314" s="51">
        <v>0</v>
      </c>
      <c r="J1314" s="51">
        <v>0</v>
      </c>
      <c r="K1314" s="53">
        <v>1184.5329885902831</v>
      </c>
      <c r="L1314" s="53">
        <v>411.17856380002775</v>
      </c>
      <c r="M1314" s="53">
        <v>65122.508446277432</v>
      </c>
      <c r="N1314" s="53">
        <v>0.13070949744389798</v>
      </c>
      <c r="O1314" s="53">
        <v>1240.1684127310418</v>
      </c>
      <c r="P1314" s="53">
        <v>1240.1684127310421</v>
      </c>
      <c r="Q1314" s="53" t="s">
        <v>71</v>
      </c>
      <c r="R1314" s="53" t="s">
        <v>74</v>
      </c>
      <c r="S1314" s="53">
        <v>1.4499681419485345E-5</v>
      </c>
      <c r="T1314" s="53" t="s">
        <v>74</v>
      </c>
      <c r="U1314" s="53">
        <v>4.6931318109711326E-6</v>
      </c>
      <c r="V1314" s="53" t="s">
        <v>74</v>
      </c>
      <c r="W1314" s="53">
        <v>7.0654784188475852E-5</v>
      </c>
      <c r="X1314" s="53" t="s">
        <v>74</v>
      </c>
      <c r="Y1314" s="53">
        <v>7.302769786068027E-7</v>
      </c>
      <c r="Z1314" s="53" t="s">
        <v>74</v>
      </c>
      <c r="AA1314" s="53">
        <v>1.3752607738996704E-6</v>
      </c>
      <c r="AB1314" s="53" t="s">
        <v>74</v>
      </c>
      <c r="AC1314" s="53">
        <v>2.8162184580094911E-6</v>
      </c>
      <c r="AD1314" s="53" t="s">
        <v>74</v>
      </c>
      <c r="AE1314" s="53" t="s">
        <v>71</v>
      </c>
    </row>
    <row r="1315" spans="1:31" x14ac:dyDescent="0.2">
      <c r="A1315" s="48">
        <v>298022</v>
      </c>
      <c r="B1315" s="49">
        <v>298022</v>
      </c>
      <c r="C1315" s="50" t="s">
        <v>1385</v>
      </c>
      <c r="D1315" s="51">
        <v>0</v>
      </c>
      <c r="E1315" s="51">
        <v>0</v>
      </c>
      <c r="F1315" s="51">
        <v>0</v>
      </c>
      <c r="G1315" s="52">
        <v>0</v>
      </c>
      <c r="H1315" s="52">
        <v>0</v>
      </c>
      <c r="I1315" s="51">
        <v>0</v>
      </c>
      <c r="J1315" s="51">
        <v>0</v>
      </c>
      <c r="K1315" s="53">
        <v>847.73096669173106</v>
      </c>
      <c r="L1315" s="53">
        <v>234.86119489629971</v>
      </c>
      <c r="M1315" s="53">
        <v>421861.81449234148</v>
      </c>
      <c r="N1315" s="53">
        <v>1.2983735802118987</v>
      </c>
      <c r="O1315" s="53">
        <v>6039.6394301367627</v>
      </c>
      <c r="P1315" s="53">
        <v>6039.6394301367609</v>
      </c>
      <c r="Q1315" s="53" t="s">
        <v>71</v>
      </c>
      <c r="R1315" s="53" t="s">
        <v>74</v>
      </c>
      <c r="S1315" s="53">
        <v>1.2324804651862421E-5</v>
      </c>
      <c r="T1315" s="53" t="s">
        <v>74</v>
      </c>
      <c r="U1315" s="53">
        <v>7.6822426029083726E-7</v>
      </c>
      <c r="V1315" s="53" t="s">
        <v>74</v>
      </c>
      <c r="W1315" s="53">
        <v>7.7638224807643764E-5</v>
      </c>
      <c r="X1315" s="53" t="s">
        <v>74</v>
      </c>
      <c r="Y1315" s="53">
        <v>1.2266644703214544E-6</v>
      </c>
      <c r="Z1315" s="53" t="s">
        <v>74</v>
      </c>
      <c r="AA1315" s="53">
        <v>1.1572602785464714E-6</v>
      </c>
      <c r="AB1315" s="53" t="s">
        <v>74</v>
      </c>
      <c r="AC1315" s="53">
        <v>6.2959363411906668E-6</v>
      </c>
      <c r="AD1315" s="53" t="s">
        <v>74</v>
      </c>
      <c r="AE1315" s="53" t="s">
        <v>71</v>
      </c>
    </row>
    <row r="1316" spans="1:31" x14ac:dyDescent="0.2">
      <c r="A1316" s="48">
        <v>298044</v>
      </c>
      <c r="B1316" s="49">
        <v>298044</v>
      </c>
      <c r="C1316" s="50" t="s">
        <v>1386</v>
      </c>
      <c r="D1316" s="51">
        <v>0</v>
      </c>
      <c r="E1316" s="51">
        <v>0</v>
      </c>
      <c r="F1316" s="51">
        <v>0</v>
      </c>
      <c r="G1316" s="52">
        <v>0</v>
      </c>
      <c r="H1316" s="52">
        <v>0</v>
      </c>
      <c r="I1316" s="51">
        <v>0</v>
      </c>
      <c r="J1316" s="51">
        <v>0</v>
      </c>
      <c r="K1316" s="53">
        <v>3337.1128834161968</v>
      </c>
      <c r="L1316" s="53">
        <v>759.93819369445146</v>
      </c>
      <c r="M1316" s="53">
        <v>662695.09132994909</v>
      </c>
      <c r="N1316" s="53">
        <v>4.9357164308029962</v>
      </c>
      <c r="O1316" s="53">
        <v>7450.3579074412428</v>
      </c>
      <c r="P1316" s="53">
        <v>7450.3579074412428</v>
      </c>
      <c r="Q1316" s="53" t="s">
        <v>71</v>
      </c>
      <c r="R1316" s="53" t="s">
        <v>74</v>
      </c>
      <c r="S1316" s="53">
        <v>3.0386557104079973E-5</v>
      </c>
      <c r="T1316" s="53" t="s">
        <v>74</v>
      </c>
      <c r="U1316" s="53">
        <v>6.2606224656217106E-6</v>
      </c>
      <c r="V1316" s="53" t="s">
        <v>74</v>
      </c>
      <c r="W1316" s="53">
        <v>2.9540373235050778E-4</v>
      </c>
      <c r="X1316" s="53" t="s">
        <v>74</v>
      </c>
      <c r="Y1316" s="53">
        <v>5.6388862920513312E-6</v>
      </c>
      <c r="Z1316" s="53" t="s">
        <v>74</v>
      </c>
      <c r="AA1316" s="53">
        <v>3.6179824812297659E-6</v>
      </c>
      <c r="AB1316" s="53" t="s">
        <v>74</v>
      </c>
      <c r="AC1316" s="53">
        <v>1.8262059183310964E-5</v>
      </c>
      <c r="AD1316" s="53" t="s">
        <v>74</v>
      </c>
      <c r="AE1316" s="53" t="s">
        <v>71</v>
      </c>
    </row>
    <row r="1317" spans="1:31" x14ac:dyDescent="0.2">
      <c r="A1317" s="48">
        <v>298066</v>
      </c>
      <c r="B1317" s="49">
        <v>298066</v>
      </c>
      <c r="C1317" s="50" t="s">
        <v>1387</v>
      </c>
      <c r="D1317" s="51">
        <v>0</v>
      </c>
      <c r="E1317" s="51">
        <v>0</v>
      </c>
      <c r="F1317" s="51">
        <v>0</v>
      </c>
      <c r="G1317" s="52">
        <v>0</v>
      </c>
      <c r="H1317" s="52">
        <v>0</v>
      </c>
      <c r="I1317" s="51">
        <v>0</v>
      </c>
      <c r="J1317" s="51">
        <v>0</v>
      </c>
      <c r="K1317" s="53">
        <v>1.4945251039551742E-2</v>
      </c>
      <c r="L1317" s="53">
        <v>3.5249056173607598E-3</v>
      </c>
      <c r="M1317" s="53">
        <v>8328.7283538618503</v>
      </c>
      <c r="N1317" s="53">
        <v>2.8280330627167093E-4</v>
      </c>
      <c r="O1317" s="53">
        <v>31.798584742433714</v>
      </c>
      <c r="P1317" s="53">
        <v>31.798584742433714</v>
      </c>
      <c r="Q1317" s="53" t="s">
        <v>73</v>
      </c>
      <c r="R1317" s="53" t="s">
        <v>74</v>
      </c>
      <c r="S1317" s="53" t="s">
        <v>74</v>
      </c>
      <c r="T1317" s="53" t="s">
        <v>74</v>
      </c>
      <c r="U1317" s="53" t="s">
        <v>74</v>
      </c>
      <c r="V1317" s="53" t="s">
        <v>74</v>
      </c>
      <c r="W1317" s="53" t="s">
        <v>74</v>
      </c>
      <c r="X1317" s="53" t="s">
        <v>74</v>
      </c>
      <c r="Y1317" s="53" t="s">
        <v>74</v>
      </c>
      <c r="Z1317" s="53" t="s">
        <v>74</v>
      </c>
      <c r="AA1317" s="53" t="s">
        <v>74</v>
      </c>
      <c r="AB1317" s="53" t="s">
        <v>74</v>
      </c>
      <c r="AC1317" s="53" t="s">
        <v>74</v>
      </c>
      <c r="AD1317" s="53" t="s">
        <v>74</v>
      </c>
      <c r="AE1317" s="53" t="s">
        <v>74</v>
      </c>
    </row>
    <row r="1318" spans="1:31" x14ac:dyDescent="0.2">
      <c r="A1318" s="48">
        <v>298077</v>
      </c>
      <c r="B1318" s="49">
        <v>298077</v>
      </c>
      <c r="C1318" s="50" t="s">
        <v>1388</v>
      </c>
      <c r="D1318" s="51">
        <v>0</v>
      </c>
      <c r="E1318" s="51">
        <v>0</v>
      </c>
      <c r="F1318" s="51">
        <v>0</v>
      </c>
      <c r="G1318" s="52">
        <v>0</v>
      </c>
      <c r="H1318" s="52">
        <v>0</v>
      </c>
      <c r="I1318" s="51">
        <v>0</v>
      </c>
      <c r="J1318" s="51">
        <v>0</v>
      </c>
      <c r="K1318" s="53">
        <v>8.1788527169565999</v>
      </c>
      <c r="L1318" s="53">
        <v>4.8558191725198352</v>
      </c>
      <c r="M1318" s="53">
        <v>227.77727143652828</v>
      </c>
      <c r="N1318" s="53">
        <v>2.3549610358441841E-6</v>
      </c>
      <c r="O1318" s="53">
        <v>9.6842301242692011E-2</v>
      </c>
      <c r="P1318" s="53">
        <v>9.6842301242691997E-2</v>
      </c>
      <c r="Q1318" s="53" t="s">
        <v>73</v>
      </c>
      <c r="R1318" s="53" t="s">
        <v>74</v>
      </c>
      <c r="S1318" s="53" t="s">
        <v>74</v>
      </c>
      <c r="T1318" s="53" t="s">
        <v>74</v>
      </c>
      <c r="U1318" s="53" t="s">
        <v>74</v>
      </c>
      <c r="V1318" s="53" t="s">
        <v>74</v>
      </c>
      <c r="W1318" s="53" t="s">
        <v>74</v>
      </c>
      <c r="X1318" s="53" t="s">
        <v>74</v>
      </c>
      <c r="Y1318" s="53" t="s">
        <v>74</v>
      </c>
      <c r="Z1318" s="53" t="s">
        <v>74</v>
      </c>
      <c r="AA1318" s="53" t="s">
        <v>74</v>
      </c>
      <c r="AB1318" s="53" t="s">
        <v>74</v>
      </c>
      <c r="AC1318" s="53" t="s">
        <v>74</v>
      </c>
      <c r="AD1318" s="53" t="s">
        <v>74</v>
      </c>
      <c r="AE1318" s="53" t="s">
        <v>74</v>
      </c>
    </row>
    <row r="1319" spans="1:31" x14ac:dyDescent="0.2">
      <c r="A1319" s="48">
        <v>298817</v>
      </c>
      <c r="B1319" s="49">
        <v>298817</v>
      </c>
      <c r="C1319" s="50" t="s">
        <v>1389</v>
      </c>
      <c r="D1319" s="51">
        <v>0</v>
      </c>
      <c r="E1319" s="51">
        <v>0</v>
      </c>
      <c r="F1319" s="51">
        <v>0</v>
      </c>
      <c r="G1319" s="52">
        <v>0</v>
      </c>
      <c r="H1319" s="52">
        <v>0</v>
      </c>
      <c r="I1319" s="51">
        <v>0</v>
      </c>
      <c r="J1319" s="51">
        <v>0</v>
      </c>
      <c r="K1319" s="53" t="s">
        <v>74</v>
      </c>
      <c r="L1319" s="53" t="s">
        <v>74</v>
      </c>
      <c r="M1319" s="53" t="s">
        <v>74</v>
      </c>
      <c r="N1319" s="53" t="s">
        <v>74</v>
      </c>
      <c r="O1319" s="53" t="s">
        <v>74</v>
      </c>
      <c r="P1319" s="53" t="s">
        <v>74</v>
      </c>
      <c r="Q1319" s="53" t="s">
        <v>74</v>
      </c>
      <c r="R1319" s="53">
        <v>6.8859211128975899E-7</v>
      </c>
      <c r="S1319" s="53" t="s">
        <v>74</v>
      </c>
      <c r="T1319" s="53">
        <v>9.8248474981490289E-8</v>
      </c>
      <c r="U1319" s="53" t="s">
        <v>74</v>
      </c>
      <c r="V1319" s="53">
        <v>1.4335536321794516E-6</v>
      </c>
      <c r="W1319" s="53" t="s">
        <v>74</v>
      </c>
      <c r="X1319" s="53">
        <v>1.5475575897621653E-9</v>
      </c>
      <c r="Y1319" s="53" t="s">
        <v>74</v>
      </c>
      <c r="Z1319" s="53">
        <v>2.2607620549157739E-8</v>
      </c>
      <c r="AA1319" s="53" t="s">
        <v>74</v>
      </c>
      <c r="AB1319" s="53">
        <v>5.6742134059873168E-8</v>
      </c>
      <c r="AC1319" s="53" t="s">
        <v>74</v>
      </c>
      <c r="AD1319" s="53" t="s">
        <v>71</v>
      </c>
      <c r="AE1319" s="53" t="s">
        <v>74</v>
      </c>
    </row>
    <row r="1320" spans="1:31" x14ac:dyDescent="0.2">
      <c r="A1320" s="48">
        <v>299843</v>
      </c>
      <c r="B1320" s="49">
        <v>299843</v>
      </c>
      <c r="C1320" s="50" t="s">
        <v>1390</v>
      </c>
      <c r="D1320" s="51">
        <v>0</v>
      </c>
      <c r="E1320" s="51">
        <v>0</v>
      </c>
      <c r="F1320" s="51">
        <v>0</v>
      </c>
      <c r="G1320" s="52">
        <v>0</v>
      </c>
      <c r="H1320" s="52">
        <v>0</v>
      </c>
      <c r="I1320" s="51">
        <v>0</v>
      </c>
      <c r="J1320" s="51">
        <v>0</v>
      </c>
      <c r="K1320" s="53">
        <v>129.31716621545655</v>
      </c>
      <c r="L1320" s="53">
        <v>84.092405631736227</v>
      </c>
      <c r="M1320" s="53">
        <v>61259.871842705958</v>
      </c>
      <c r="N1320" s="53">
        <v>7.1400613285491312</v>
      </c>
      <c r="O1320" s="53">
        <v>400.36283815241586</v>
      </c>
      <c r="P1320" s="53">
        <v>400.36283815241597</v>
      </c>
      <c r="Q1320" s="53" t="s">
        <v>71</v>
      </c>
      <c r="R1320" s="53" t="s">
        <v>74</v>
      </c>
      <c r="S1320" s="53">
        <v>7.6122476011696962E-6</v>
      </c>
      <c r="T1320" s="53" t="s">
        <v>74</v>
      </c>
      <c r="U1320" s="53">
        <v>2.7187062335993317E-6</v>
      </c>
      <c r="V1320" s="53" t="s">
        <v>74</v>
      </c>
      <c r="W1320" s="53">
        <v>2.6299122891573155E-4</v>
      </c>
      <c r="X1320" s="53" t="s">
        <v>74</v>
      </c>
      <c r="Y1320" s="53">
        <v>2.2658476231500316E-5</v>
      </c>
      <c r="Z1320" s="53" t="s">
        <v>74</v>
      </c>
      <c r="AA1320" s="53">
        <v>1.9843333637324571E-6</v>
      </c>
      <c r="AB1320" s="53" t="s">
        <v>74</v>
      </c>
      <c r="AC1320" s="53">
        <v>8.1858766194117756E-6</v>
      </c>
      <c r="AD1320" s="53" t="s">
        <v>74</v>
      </c>
      <c r="AE1320" s="53" t="s">
        <v>71</v>
      </c>
    </row>
    <row r="1321" spans="1:31" x14ac:dyDescent="0.2">
      <c r="A1321" s="48">
        <v>299854</v>
      </c>
      <c r="B1321" s="49">
        <v>299854</v>
      </c>
      <c r="C1321" s="50" t="s">
        <v>1391</v>
      </c>
      <c r="D1321" s="51">
        <v>0</v>
      </c>
      <c r="E1321" s="51">
        <v>0</v>
      </c>
      <c r="F1321" s="51">
        <v>0</v>
      </c>
      <c r="G1321" s="52">
        <v>0</v>
      </c>
      <c r="H1321" s="52">
        <v>0</v>
      </c>
      <c r="I1321" s="51">
        <v>0</v>
      </c>
      <c r="J1321" s="51">
        <v>0</v>
      </c>
      <c r="K1321" s="53">
        <v>1848.1617212546284</v>
      </c>
      <c r="L1321" s="53">
        <v>421.70545717358056</v>
      </c>
      <c r="M1321" s="53">
        <v>805715.42598927522</v>
      </c>
      <c r="N1321" s="53">
        <v>7.8474363378396168</v>
      </c>
      <c r="O1321" s="53">
        <v>10931.266708703743</v>
      </c>
      <c r="P1321" s="53">
        <v>10931.266708703741</v>
      </c>
      <c r="Q1321" s="53" t="s">
        <v>73</v>
      </c>
      <c r="R1321" s="53" t="s">
        <v>74</v>
      </c>
      <c r="S1321" s="53" t="s">
        <v>74</v>
      </c>
      <c r="T1321" s="53" t="s">
        <v>74</v>
      </c>
      <c r="U1321" s="53" t="s">
        <v>74</v>
      </c>
      <c r="V1321" s="53" t="s">
        <v>74</v>
      </c>
      <c r="W1321" s="53" t="s">
        <v>74</v>
      </c>
      <c r="X1321" s="53" t="s">
        <v>74</v>
      </c>
      <c r="Y1321" s="53" t="s">
        <v>74</v>
      </c>
      <c r="Z1321" s="53" t="s">
        <v>74</v>
      </c>
      <c r="AA1321" s="53" t="s">
        <v>74</v>
      </c>
      <c r="AB1321" s="53" t="s">
        <v>74</v>
      </c>
      <c r="AC1321" s="53" t="s">
        <v>74</v>
      </c>
      <c r="AD1321" s="53" t="s">
        <v>74</v>
      </c>
      <c r="AE1321" s="53" t="s">
        <v>74</v>
      </c>
    </row>
    <row r="1322" spans="1:31" x14ac:dyDescent="0.2">
      <c r="A1322" s="48">
        <v>299865</v>
      </c>
      <c r="B1322" s="49">
        <v>299865</v>
      </c>
      <c r="C1322" s="50" t="s">
        <v>1392</v>
      </c>
      <c r="D1322" s="51">
        <v>0</v>
      </c>
      <c r="E1322" s="51">
        <v>0</v>
      </c>
      <c r="F1322" s="51">
        <v>0</v>
      </c>
      <c r="G1322" s="52">
        <v>0</v>
      </c>
      <c r="H1322" s="52">
        <v>0</v>
      </c>
      <c r="I1322" s="51">
        <v>0</v>
      </c>
      <c r="J1322" s="51">
        <v>0</v>
      </c>
      <c r="K1322" s="53">
        <v>106.43021093667909</v>
      </c>
      <c r="L1322" s="53">
        <v>79.491107409825247</v>
      </c>
      <c r="M1322" s="53">
        <v>2944.1111684429147</v>
      </c>
      <c r="N1322" s="53">
        <v>2.657050303478576E-2</v>
      </c>
      <c r="O1322" s="53">
        <v>371.69892078375511</v>
      </c>
      <c r="P1322" s="53">
        <v>371.69892078375511</v>
      </c>
      <c r="Q1322" s="53" t="s">
        <v>73</v>
      </c>
      <c r="R1322" s="53" t="s">
        <v>74</v>
      </c>
      <c r="S1322" s="53">
        <v>5.4206874938130511E-7</v>
      </c>
      <c r="T1322" s="53" t="s">
        <v>74</v>
      </c>
      <c r="U1322" s="53">
        <v>3.2749081295068284E-7</v>
      </c>
      <c r="V1322" s="53" t="s">
        <v>74</v>
      </c>
      <c r="W1322" s="53">
        <v>3.4733319178497535E-6</v>
      </c>
      <c r="X1322" s="53" t="s">
        <v>74</v>
      </c>
      <c r="Y1322" s="53">
        <v>5.8992448990774081E-8</v>
      </c>
      <c r="Z1322" s="53" t="s">
        <v>74</v>
      </c>
      <c r="AA1322" s="53">
        <v>4.4563969709958219E-7</v>
      </c>
      <c r="AB1322" s="53" t="s">
        <v>74</v>
      </c>
      <c r="AC1322" s="53">
        <v>8.7225829896057964E-7</v>
      </c>
      <c r="AD1322" s="53" t="s">
        <v>74</v>
      </c>
      <c r="AE1322" s="53" t="s">
        <v>71</v>
      </c>
    </row>
    <row r="1323" spans="1:31" x14ac:dyDescent="0.2">
      <c r="A1323" s="48">
        <v>300572</v>
      </c>
      <c r="B1323" s="49">
        <v>300572</v>
      </c>
      <c r="C1323" s="57" t="s">
        <v>1393</v>
      </c>
      <c r="D1323" s="51">
        <v>0</v>
      </c>
      <c r="E1323" s="51">
        <v>0</v>
      </c>
      <c r="F1323" s="51">
        <v>0</v>
      </c>
      <c r="G1323" s="52">
        <v>0</v>
      </c>
      <c r="H1323" s="52">
        <v>0</v>
      </c>
      <c r="I1323" s="51">
        <v>0</v>
      </c>
      <c r="J1323" s="51">
        <v>1.5273538461538467</v>
      </c>
      <c r="K1323" s="53" t="s">
        <v>74</v>
      </c>
      <c r="L1323" s="53" t="s">
        <v>74</v>
      </c>
      <c r="M1323" s="53" t="s">
        <v>74</v>
      </c>
      <c r="N1323" s="53" t="s">
        <v>74</v>
      </c>
      <c r="O1323" s="53" t="s">
        <v>74</v>
      </c>
      <c r="P1323" s="53" t="s">
        <v>74</v>
      </c>
      <c r="Q1323" s="53" t="s">
        <v>74</v>
      </c>
      <c r="R1323" s="53" t="s">
        <v>74</v>
      </c>
      <c r="S1323" s="53" t="s">
        <v>74</v>
      </c>
      <c r="T1323" s="53" t="s">
        <v>74</v>
      </c>
      <c r="U1323" s="53" t="s">
        <v>74</v>
      </c>
      <c r="V1323" s="53" t="s">
        <v>74</v>
      </c>
      <c r="W1323" s="53" t="s">
        <v>74</v>
      </c>
      <c r="X1323" s="53" t="s">
        <v>74</v>
      </c>
      <c r="Y1323" s="53" t="s">
        <v>74</v>
      </c>
      <c r="Z1323" s="53" t="s">
        <v>74</v>
      </c>
      <c r="AA1323" s="53" t="s">
        <v>74</v>
      </c>
      <c r="AB1323" s="53" t="s">
        <v>74</v>
      </c>
      <c r="AC1323" s="53" t="s">
        <v>74</v>
      </c>
      <c r="AD1323" s="53" t="s">
        <v>74</v>
      </c>
      <c r="AE1323" s="53" t="s">
        <v>74</v>
      </c>
    </row>
    <row r="1324" spans="1:31" x14ac:dyDescent="0.2">
      <c r="A1324" s="48">
        <v>300765</v>
      </c>
      <c r="B1324" s="49">
        <v>300765</v>
      </c>
      <c r="C1324" s="50" t="s">
        <v>1394</v>
      </c>
      <c r="D1324" s="51">
        <v>0</v>
      </c>
      <c r="E1324" s="51">
        <v>0</v>
      </c>
      <c r="F1324" s="51">
        <v>0</v>
      </c>
      <c r="G1324" s="52">
        <v>0</v>
      </c>
      <c r="H1324" s="52">
        <v>0</v>
      </c>
      <c r="I1324" s="51">
        <v>0</v>
      </c>
      <c r="J1324" s="51">
        <v>0</v>
      </c>
      <c r="K1324" s="53">
        <v>471.03698293479027</v>
      </c>
      <c r="L1324" s="53">
        <v>469.94687632240431</v>
      </c>
      <c r="M1324" s="53">
        <v>60506.283772102324</v>
      </c>
      <c r="N1324" s="53">
        <v>55.329797540304241</v>
      </c>
      <c r="O1324" s="53">
        <v>5483.0331424218284</v>
      </c>
      <c r="P1324" s="53">
        <v>5483.0331424218257</v>
      </c>
      <c r="Q1324" s="53" t="s">
        <v>71</v>
      </c>
      <c r="R1324" s="53" t="s">
        <v>74</v>
      </c>
      <c r="S1324" s="53">
        <v>1.6795330509512819E-5</v>
      </c>
      <c r="T1324" s="53" t="s">
        <v>74</v>
      </c>
      <c r="U1324" s="53">
        <v>1.7471350871185055E-6</v>
      </c>
      <c r="V1324" s="53" t="s">
        <v>74</v>
      </c>
      <c r="W1324" s="53">
        <v>1.6001612535149265E-5</v>
      </c>
      <c r="X1324" s="53" t="s">
        <v>74</v>
      </c>
      <c r="Y1324" s="53">
        <v>2.3402777223705705E-7</v>
      </c>
      <c r="Z1324" s="53" t="s">
        <v>74</v>
      </c>
      <c r="AA1324" s="53">
        <v>1.9360044835745772E-6</v>
      </c>
      <c r="AB1324" s="53" t="s">
        <v>74</v>
      </c>
      <c r="AC1324" s="53">
        <v>3.4037096260484517E-6</v>
      </c>
      <c r="AD1324" s="53" t="s">
        <v>74</v>
      </c>
      <c r="AE1324" s="53" t="s">
        <v>71</v>
      </c>
    </row>
    <row r="1325" spans="1:31" x14ac:dyDescent="0.2">
      <c r="A1325" s="48">
        <v>301008</v>
      </c>
      <c r="B1325" s="49">
        <v>301008</v>
      </c>
      <c r="C1325" s="57" t="s">
        <v>1395</v>
      </c>
      <c r="D1325" s="51">
        <v>0</v>
      </c>
      <c r="E1325" s="51">
        <v>0</v>
      </c>
      <c r="F1325" s="51">
        <v>0</v>
      </c>
      <c r="G1325" s="52">
        <v>0</v>
      </c>
      <c r="H1325" s="52">
        <v>0</v>
      </c>
      <c r="I1325" s="51">
        <v>0</v>
      </c>
      <c r="J1325" s="51">
        <v>2.3177179487179496</v>
      </c>
      <c r="K1325" s="53" t="s">
        <v>74</v>
      </c>
      <c r="L1325" s="53" t="s">
        <v>74</v>
      </c>
      <c r="M1325" s="53" t="s">
        <v>74</v>
      </c>
      <c r="N1325" s="53" t="s">
        <v>74</v>
      </c>
      <c r="O1325" s="53" t="s">
        <v>74</v>
      </c>
      <c r="P1325" s="53" t="s">
        <v>74</v>
      </c>
      <c r="Q1325" s="53" t="s">
        <v>74</v>
      </c>
      <c r="R1325" s="53" t="s">
        <v>74</v>
      </c>
      <c r="S1325" s="53" t="s">
        <v>74</v>
      </c>
      <c r="T1325" s="53" t="s">
        <v>74</v>
      </c>
      <c r="U1325" s="53" t="s">
        <v>74</v>
      </c>
      <c r="V1325" s="53" t="s">
        <v>74</v>
      </c>
      <c r="W1325" s="53" t="s">
        <v>74</v>
      </c>
      <c r="X1325" s="53" t="s">
        <v>74</v>
      </c>
      <c r="Y1325" s="53" t="s">
        <v>74</v>
      </c>
      <c r="Z1325" s="53" t="s">
        <v>74</v>
      </c>
      <c r="AA1325" s="53" t="s">
        <v>74</v>
      </c>
      <c r="AB1325" s="53" t="s">
        <v>74</v>
      </c>
      <c r="AC1325" s="53" t="s">
        <v>74</v>
      </c>
      <c r="AD1325" s="53" t="s">
        <v>74</v>
      </c>
      <c r="AE1325" s="53" t="s">
        <v>74</v>
      </c>
    </row>
    <row r="1326" spans="1:31" ht="12.75" customHeight="1" x14ac:dyDescent="0.2">
      <c r="A1326" s="48">
        <v>301111</v>
      </c>
      <c r="B1326" s="49">
        <v>301111</v>
      </c>
      <c r="C1326" s="50" t="s">
        <v>1396</v>
      </c>
      <c r="D1326" s="51">
        <v>0</v>
      </c>
      <c r="E1326" s="51">
        <v>0</v>
      </c>
      <c r="F1326" s="51">
        <v>0</v>
      </c>
      <c r="G1326" s="52">
        <v>0</v>
      </c>
      <c r="H1326" s="52">
        <v>0</v>
      </c>
      <c r="I1326" s="51">
        <v>0</v>
      </c>
      <c r="J1326" s="51">
        <v>0</v>
      </c>
      <c r="K1326" s="53">
        <v>23.809788784993277</v>
      </c>
      <c r="L1326" s="53">
        <v>12.450886123628797</v>
      </c>
      <c r="M1326" s="53">
        <v>2531.1050430379019</v>
      </c>
      <c r="N1326" s="53">
        <v>6.7517579138270445E-2</v>
      </c>
      <c r="O1326" s="53">
        <v>6.7740348714807883</v>
      </c>
      <c r="P1326" s="53">
        <v>6.7740348714807883</v>
      </c>
      <c r="Q1326" s="53" t="s">
        <v>73</v>
      </c>
      <c r="R1326" s="53" t="s">
        <v>74</v>
      </c>
      <c r="S1326" s="53" t="s">
        <v>74</v>
      </c>
      <c r="T1326" s="53" t="s">
        <v>74</v>
      </c>
      <c r="U1326" s="53" t="s">
        <v>74</v>
      </c>
      <c r="V1326" s="53" t="s">
        <v>74</v>
      </c>
      <c r="W1326" s="53" t="s">
        <v>74</v>
      </c>
      <c r="X1326" s="53" t="s">
        <v>74</v>
      </c>
      <c r="Y1326" s="53" t="s">
        <v>74</v>
      </c>
      <c r="Z1326" s="53" t="s">
        <v>74</v>
      </c>
      <c r="AA1326" s="53" t="s">
        <v>74</v>
      </c>
      <c r="AB1326" s="53" t="s">
        <v>74</v>
      </c>
      <c r="AC1326" s="53" t="s">
        <v>74</v>
      </c>
      <c r="AD1326" s="53" t="s">
        <v>74</v>
      </c>
      <c r="AE1326" s="53" t="s">
        <v>74</v>
      </c>
    </row>
    <row r="1327" spans="1:31" ht="12.75" customHeight="1" x14ac:dyDescent="0.2">
      <c r="A1327" s="48">
        <v>301122</v>
      </c>
      <c r="B1327" s="49">
        <v>301122</v>
      </c>
      <c r="C1327" s="50" t="s">
        <v>1397</v>
      </c>
      <c r="D1327" s="51">
        <v>0</v>
      </c>
      <c r="E1327" s="51">
        <v>0</v>
      </c>
      <c r="F1327" s="51">
        <v>0</v>
      </c>
      <c r="G1327" s="52">
        <v>0</v>
      </c>
      <c r="H1327" s="52">
        <v>0</v>
      </c>
      <c r="I1327" s="51">
        <v>0</v>
      </c>
      <c r="J1327" s="51">
        <v>0</v>
      </c>
      <c r="K1327" s="53">
        <v>204.79732305637685</v>
      </c>
      <c r="L1327" s="53">
        <v>164.59102843839483</v>
      </c>
      <c r="M1327" s="53">
        <v>6009.7086701693343</v>
      </c>
      <c r="N1327" s="53">
        <v>2.1254721328016349E-6</v>
      </c>
      <c r="O1327" s="53">
        <v>1425.345429804084</v>
      </c>
      <c r="P1327" s="53">
        <v>1425.3454298040836</v>
      </c>
      <c r="Q1327" s="53" t="s">
        <v>73</v>
      </c>
      <c r="R1327" s="53" t="s">
        <v>74</v>
      </c>
      <c r="S1327" s="53" t="s">
        <v>74</v>
      </c>
      <c r="T1327" s="53" t="s">
        <v>74</v>
      </c>
      <c r="U1327" s="53" t="s">
        <v>74</v>
      </c>
      <c r="V1327" s="53" t="s">
        <v>74</v>
      </c>
      <c r="W1327" s="53" t="s">
        <v>74</v>
      </c>
      <c r="X1327" s="53" t="s">
        <v>74</v>
      </c>
      <c r="Y1327" s="53" t="s">
        <v>74</v>
      </c>
      <c r="Z1327" s="53" t="s">
        <v>74</v>
      </c>
      <c r="AA1327" s="53" t="s">
        <v>74</v>
      </c>
      <c r="AB1327" s="53" t="s">
        <v>74</v>
      </c>
      <c r="AC1327" s="53" t="s">
        <v>74</v>
      </c>
      <c r="AD1327" s="53" t="s">
        <v>74</v>
      </c>
      <c r="AE1327" s="53" t="s">
        <v>74</v>
      </c>
    </row>
    <row r="1328" spans="1:31" ht="12.75" customHeight="1" x14ac:dyDescent="0.2">
      <c r="A1328" s="48">
        <v>302012</v>
      </c>
      <c r="B1328" s="49">
        <v>302012</v>
      </c>
      <c r="C1328" s="50" t="s">
        <v>1398</v>
      </c>
      <c r="D1328" s="51">
        <v>0</v>
      </c>
      <c r="E1328" s="51">
        <v>0</v>
      </c>
      <c r="F1328" s="51">
        <v>0</v>
      </c>
      <c r="G1328" s="52">
        <v>0</v>
      </c>
      <c r="H1328" s="52">
        <v>0</v>
      </c>
      <c r="I1328" s="51">
        <v>0</v>
      </c>
      <c r="J1328" s="51">
        <v>0</v>
      </c>
      <c r="K1328" s="53">
        <v>4301.0735787375634</v>
      </c>
      <c r="L1328" s="53">
        <v>4149.1088481108491</v>
      </c>
      <c r="M1328" s="53">
        <v>26679.152057813066</v>
      </c>
      <c r="N1328" s="53">
        <v>6.8469790986631587</v>
      </c>
      <c r="O1328" s="53">
        <v>5495.6978595220062</v>
      </c>
      <c r="P1328" s="53">
        <v>5495.6978595220053</v>
      </c>
      <c r="Q1328" s="53" t="s">
        <v>73</v>
      </c>
      <c r="R1328" s="53">
        <v>1.1053277237097279E-4</v>
      </c>
      <c r="S1328" s="53" t="s">
        <v>74</v>
      </c>
      <c r="T1328" s="53">
        <v>2.3818344647083023E-5</v>
      </c>
      <c r="U1328" s="53" t="s">
        <v>74</v>
      </c>
      <c r="V1328" s="53">
        <v>2.7591327093310317E-5</v>
      </c>
      <c r="W1328" s="53" t="s">
        <v>74</v>
      </c>
      <c r="X1328" s="53">
        <v>5.5395491999896667E-8</v>
      </c>
      <c r="Y1328" s="53" t="s">
        <v>74</v>
      </c>
      <c r="Z1328" s="53">
        <v>9.0464649413586417E-6</v>
      </c>
      <c r="AA1328" s="53" t="s">
        <v>74</v>
      </c>
      <c r="AB1328" s="53">
        <v>1.1336633960237816E-5</v>
      </c>
      <c r="AC1328" s="53" t="s">
        <v>74</v>
      </c>
      <c r="AD1328" s="53" t="s">
        <v>73</v>
      </c>
      <c r="AE1328" s="53" t="s">
        <v>74</v>
      </c>
    </row>
    <row r="1329" spans="1:32" x14ac:dyDescent="0.2">
      <c r="A1329" s="48">
        <v>302045</v>
      </c>
      <c r="B1329" s="49">
        <v>302045</v>
      </c>
      <c r="C1329" s="50" t="s">
        <v>1399</v>
      </c>
      <c r="D1329" s="51">
        <v>0</v>
      </c>
      <c r="E1329" s="51">
        <v>0</v>
      </c>
      <c r="F1329" s="51">
        <v>0</v>
      </c>
      <c r="G1329" s="52">
        <v>0</v>
      </c>
      <c r="H1329" s="52">
        <v>0</v>
      </c>
      <c r="I1329" s="51">
        <v>0</v>
      </c>
      <c r="J1329" s="51">
        <v>0</v>
      </c>
      <c r="K1329" s="53">
        <v>113.02504844639894</v>
      </c>
      <c r="L1329" s="53">
        <v>112.44251525423508</v>
      </c>
      <c r="M1329" s="53">
        <v>1341.2065216207154</v>
      </c>
      <c r="N1329" s="53">
        <v>3.1543371544260719</v>
      </c>
      <c r="O1329" s="53">
        <v>287.75917619430629</v>
      </c>
      <c r="P1329" s="53">
        <v>287.75917619430629</v>
      </c>
      <c r="Q1329" s="53" t="s">
        <v>73</v>
      </c>
      <c r="R1329" s="53" t="s">
        <v>74</v>
      </c>
      <c r="S1329" s="53" t="s">
        <v>74</v>
      </c>
      <c r="T1329" s="53" t="s">
        <v>74</v>
      </c>
      <c r="U1329" s="53" t="s">
        <v>74</v>
      </c>
      <c r="V1329" s="53" t="s">
        <v>74</v>
      </c>
      <c r="W1329" s="53" t="s">
        <v>74</v>
      </c>
      <c r="X1329" s="53" t="s">
        <v>74</v>
      </c>
      <c r="Y1329" s="53" t="s">
        <v>74</v>
      </c>
      <c r="Z1329" s="53" t="s">
        <v>74</v>
      </c>
      <c r="AA1329" s="53" t="s">
        <v>74</v>
      </c>
      <c r="AB1329" s="53" t="s">
        <v>74</v>
      </c>
      <c r="AC1329" s="53" t="s">
        <v>74</v>
      </c>
      <c r="AD1329" s="53" t="s">
        <v>74</v>
      </c>
      <c r="AE1329" s="53" t="s">
        <v>74</v>
      </c>
    </row>
    <row r="1330" spans="1:32" x14ac:dyDescent="0.2">
      <c r="A1330" s="48">
        <v>302170</v>
      </c>
      <c r="B1330" s="49">
        <v>302170</v>
      </c>
      <c r="C1330" s="50" t="s">
        <v>1400</v>
      </c>
      <c r="D1330" s="51">
        <v>0</v>
      </c>
      <c r="E1330" s="51">
        <v>0</v>
      </c>
      <c r="F1330" s="51">
        <v>0</v>
      </c>
      <c r="G1330" s="52">
        <v>0</v>
      </c>
      <c r="H1330" s="52">
        <v>0</v>
      </c>
      <c r="I1330" s="51">
        <v>0</v>
      </c>
      <c r="J1330" s="51">
        <v>0</v>
      </c>
      <c r="K1330" s="53">
        <v>16.307019016870253</v>
      </c>
      <c r="L1330" s="53">
        <v>15.991405373942118</v>
      </c>
      <c r="M1330" s="53">
        <v>254.94582315655364</v>
      </c>
      <c r="N1330" s="53">
        <v>0.22447146941374346</v>
      </c>
      <c r="O1330" s="53">
        <v>78.267295351183421</v>
      </c>
      <c r="P1330" s="53">
        <v>78.267295351183435</v>
      </c>
      <c r="Q1330" s="53" t="s">
        <v>71</v>
      </c>
      <c r="R1330" s="53">
        <v>6.9124510832656698E-7</v>
      </c>
      <c r="S1330" s="53">
        <v>7.8584772269106597E-7</v>
      </c>
      <c r="T1330" s="53">
        <v>2.0162420538838428E-7</v>
      </c>
      <c r="U1330" s="53">
        <v>2.2921814669681897E-7</v>
      </c>
      <c r="V1330" s="53">
        <v>1.2117089809123828E-6</v>
      </c>
      <c r="W1330" s="53">
        <v>1.3775413840099811E-6</v>
      </c>
      <c r="X1330" s="53">
        <v>3.3596916583461429E-9</v>
      </c>
      <c r="Y1330" s="53">
        <v>3.8194932692502575E-9</v>
      </c>
      <c r="Z1330" s="53">
        <v>4.0939538526324279E-7</v>
      </c>
      <c r="AA1330" s="53">
        <v>4.6542453221579781E-7</v>
      </c>
      <c r="AB1330" s="53">
        <v>5.4253679838068325E-7</v>
      </c>
      <c r="AC1330" s="53">
        <v>6.1678744970176274E-7</v>
      </c>
      <c r="AD1330" s="53" t="s">
        <v>71</v>
      </c>
      <c r="AE1330" s="53" t="s">
        <v>71</v>
      </c>
    </row>
    <row r="1331" spans="1:32" x14ac:dyDescent="0.2">
      <c r="A1331" s="48">
        <v>302794</v>
      </c>
      <c r="B1331" s="49">
        <v>302794</v>
      </c>
      <c r="C1331" s="50" t="s">
        <v>1401</v>
      </c>
      <c r="D1331" s="51">
        <v>0</v>
      </c>
      <c r="E1331" s="51">
        <v>0</v>
      </c>
      <c r="F1331" s="51">
        <v>0</v>
      </c>
      <c r="G1331" s="52">
        <v>0</v>
      </c>
      <c r="H1331" s="52">
        <v>0</v>
      </c>
      <c r="I1331" s="51">
        <v>0</v>
      </c>
      <c r="J1331" s="51">
        <v>0</v>
      </c>
      <c r="K1331" s="53">
        <v>29254.963304394951</v>
      </c>
      <c r="L1331" s="53">
        <v>2418.8270662268901</v>
      </c>
      <c r="M1331" s="53">
        <v>2972121.4190459801</v>
      </c>
      <c r="N1331" s="53">
        <v>2.0011771519901171</v>
      </c>
      <c r="O1331" s="53">
        <v>3210.4737532037084</v>
      </c>
      <c r="P1331" s="53">
        <v>3210.4737532037084</v>
      </c>
      <c r="Q1331" s="53" t="s">
        <v>73</v>
      </c>
      <c r="R1331" s="53" t="s">
        <v>74</v>
      </c>
      <c r="S1331" s="53" t="s">
        <v>74</v>
      </c>
      <c r="T1331" s="53" t="s">
        <v>74</v>
      </c>
      <c r="U1331" s="53" t="s">
        <v>74</v>
      </c>
      <c r="V1331" s="53" t="s">
        <v>74</v>
      </c>
      <c r="W1331" s="53" t="s">
        <v>74</v>
      </c>
      <c r="X1331" s="53" t="s">
        <v>74</v>
      </c>
      <c r="Y1331" s="53" t="s">
        <v>74</v>
      </c>
      <c r="Z1331" s="53" t="s">
        <v>74</v>
      </c>
      <c r="AA1331" s="53" t="s">
        <v>74</v>
      </c>
      <c r="AB1331" s="53" t="s">
        <v>74</v>
      </c>
      <c r="AC1331" s="53" t="s">
        <v>74</v>
      </c>
      <c r="AD1331" s="53" t="s">
        <v>74</v>
      </c>
      <c r="AE1331" s="53" t="s">
        <v>74</v>
      </c>
    </row>
    <row r="1332" spans="1:32" x14ac:dyDescent="0.2">
      <c r="A1332" s="48">
        <v>303344</v>
      </c>
      <c r="B1332" s="49">
        <v>303344</v>
      </c>
      <c r="C1332" s="50" t="s">
        <v>1402</v>
      </c>
      <c r="D1332" s="51">
        <v>0</v>
      </c>
      <c r="E1332" s="51">
        <v>0</v>
      </c>
      <c r="F1332" s="51">
        <v>0</v>
      </c>
      <c r="G1332" s="52">
        <v>0</v>
      </c>
      <c r="H1332" s="52">
        <v>0</v>
      </c>
      <c r="I1332" s="51">
        <v>0</v>
      </c>
      <c r="J1332" s="51">
        <v>0</v>
      </c>
      <c r="K1332" s="53" t="s">
        <v>74</v>
      </c>
      <c r="L1332" s="53" t="s">
        <v>74</v>
      </c>
      <c r="M1332" s="53" t="s">
        <v>74</v>
      </c>
      <c r="N1332" s="53" t="s">
        <v>74</v>
      </c>
      <c r="O1332" s="53" t="s">
        <v>74</v>
      </c>
      <c r="P1332" s="53" t="s">
        <v>74</v>
      </c>
      <c r="Q1332" s="53" t="s">
        <v>74</v>
      </c>
      <c r="R1332" s="53">
        <v>9.838414524359715E-5</v>
      </c>
      <c r="S1332" s="53" t="s">
        <v>74</v>
      </c>
      <c r="T1332" s="53">
        <v>5.0591855614630223E-5</v>
      </c>
      <c r="U1332" s="53" t="s">
        <v>74</v>
      </c>
      <c r="V1332" s="53">
        <v>3.1688278967328932E-4</v>
      </c>
      <c r="W1332" s="53" t="s">
        <v>74</v>
      </c>
      <c r="X1332" s="53">
        <v>9.0761563912958281E-8</v>
      </c>
      <c r="Y1332" s="53" t="s">
        <v>74</v>
      </c>
      <c r="Z1332" s="53">
        <v>1.2407253549258682E-4</v>
      </c>
      <c r="AA1332" s="53" t="s">
        <v>74</v>
      </c>
      <c r="AB1332" s="53">
        <v>2.1165179124494815E-4</v>
      </c>
      <c r="AC1332" s="53" t="s">
        <v>74</v>
      </c>
      <c r="AD1332" s="53" t="s">
        <v>71</v>
      </c>
      <c r="AE1332" s="53" t="s">
        <v>74</v>
      </c>
    </row>
    <row r="1333" spans="1:32" ht="12.75" customHeight="1" x14ac:dyDescent="0.2">
      <c r="A1333" s="48">
        <v>303479</v>
      </c>
      <c r="B1333" s="49">
        <v>303479</v>
      </c>
      <c r="C1333" s="50" t="s">
        <v>1403</v>
      </c>
      <c r="D1333" s="51">
        <v>0</v>
      </c>
      <c r="E1333" s="51">
        <v>0</v>
      </c>
      <c r="F1333" s="51">
        <v>0</v>
      </c>
      <c r="G1333" s="52">
        <v>0</v>
      </c>
      <c r="H1333" s="52">
        <v>0</v>
      </c>
      <c r="I1333" s="51">
        <v>0</v>
      </c>
      <c r="J1333" s="51">
        <v>0</v>
      </c>
      <c r="K1333" s="53" t="s">
        <v>74</v>
      </c>
      <c r="L1333" s="53" t="s">
        <v>74</v>
      </c>
      <c r="M1333" s="53" t="s">
        <v>74</v>
      </c>
      <c r="N1333" s="53" t="s">
        <v>74</v>
      </c>
      <c r="O1333" s="53" t="s">
        <v>74</v>
      </c>
      <c r="P1333" s="53" t="s">
        <v>74</v>
      </c>
      <c r="Q1333" s="53" t="s">
        <v>74</v>
      </c>
      <c r="R1333" s="53">
        <v>1.0589241367216365E-3</v>
      </c>
      <c r="S1333" s="53" t="s">
        <v>74</v>
      </c>
      <c r="T1333" s="53">
        <v>8.9514985438361727E-4</v>
      </c>
      <c r="U1333" s="53" t="s">
        <v>74</v>
      </c>
      <c r="V1333" s="53">
        <v>6.854184992932873E-4</v>
      </c>
      <c r="W1333" s="53" t="s">
        <v>74</v>
      </c>
      <c r="X1333" s="53">
        <v>4.5119620361409154E-7</v>
      </c>
      <c r="Y1333" s="53" t="s">
        <v>74</v>
      </c>
      <c r="Z1333" s="53">
        <v>2.5851914946754208E-5</v>
      </c>
      <c r="AA1333" s="53" t="s">
        <v>74</v>
      </c>
      <c r="AB1333" s="53">
        <v>9.9119143166399187E-4</v>
      </c>
      <c r="AC1333" s="53" t="s">
        <v>74</v>
      </c>
      <c r="AD1333" s="53" t="s">
        <v>73</v>
      </c>
      <c r="AE1333" s="53" t="s">
        <v>74</v>
      </c>
    </row>
    <row r="1334" spans="1:32" x14ac:dyDescent="0.2">
      <c r="A1334" s="48">
        <v>304212</v>
      </c>
      <c r="B1334" s="49">
        <v>304212</v>
      </c>
      <c r="C1334" s="50" t="s">
        <v>1404</v>
      </c>
      <c r="D1334" s="51">
        <v>0</v>
      </c>
      <c r="E1334" s="51">
        <v>0</v>
      </c>
      <c r="F1334" s="51">
        <v>0</v>
      </c>
      <c r="G1334" s="52">
        <v>0</v>
      </c>
      <c r="H1334" s="52">
        <v>0</v>
      </c>
      <c r="I1334" s="51">
        <v>0</v>
      </c>
      <c r="J1334" s="51">
        <v>0</v>
      </c>
      <c r="K1334" s="53">
        <v>16.536347128652906</v>
      </c>
      <c r="L1334" s="53">
        <v>2.6381062831441606</v>
      </c>
      <c r="M1334" s="53">
        <v>976.39429348420401</v>
      </c>
      <c r="N1334" s="53">
        <v>1.2701624437055437E-4</v>
      </c>
      <c r="O1334" s="53">
        <v>2.1040670826800461</v>
      </c>
      <c r="P1334" s="53">
        <v>2.1040670826800461</v>
      </c>
      <c r="Q1334" s="53" t="s">
        <v>73</v>
      </c>
      <c r="R1334" s="53" t="s">
        <v>74</v>
      </c>
      <c r="S1334" s="53" t="s">
        <v>74</v>
      </c>
      <c r="T1334" s="53" t="s">
        <v>74</v>
      </c>
      <c r="U1334" s="53" t="s">
        <v>74</v>
      </c>
      <c r="V1334" s="53" t="s">
        <v>74</v>
      </c>
      <c r="W1334" s="53" t="s">
        <v>74</v>
      </c>
      <c r="X1334" s="53" t="s">
        <v>74</v>
      </c>
      <c r="Y1334" s="53" t="s">
        <v>74</v>
      </c>
      <c r="Z1334" s="53" t="s">
        <v>74</v>
      </c>
      <c r="AA1334" s="53" t="s">
        <v>74</v>
      </c>
      <c r="AB1334" s="53" t="s">
        <v>74</v>
      </c>
      <c r="AC1334" s="53" t="s">
        <v>74</v>
      </c>
      <c r="AD1334" s="53" t="s">
        <v>74</v>
      </c>
      <c r="AE1334" s="53" t="s">
        <v>74</v>
      </c>
    </row>
    <row r="1335" spans="1:32" x14ac:dyDescent="0.2">
      <c r="A1335" s="48">
        <v>305033</v>
      </c>
      <c r="B1335" s="49">
        <v>305033</v>
      </c>
      <c r="C1335" s="50" t="s">
        <v>1405</v>
      </c>
      <c r="D1335" s="51">
        <v>0</v>
      </c>
      <c r="E1335" s="51">
        <v>0</v>
      </c>
      <c r="F1335" s="51">
        <v>0</v>
      </c>
      <c r="G1335" s="52">
        <v>0</v>
      </c>
      <c r="H1335" s="52">
        <v>0</v>
      </c>
      <c r="I1335" s="51">
        <v>0</v>
      </c>
      <c r="J1335" s="51">
        <v>0</v>
      </c>
      <c r="K1335" s="53" t="s">
        <v>74</v>
      </c>
      <c r="L1335" s="53" t="s">
        <v>74</v>
      </c>
      <c r="M1335" s="53" t="s">
        <v>74</v>
      </c>
      <c r="N1335" s="53" t="s">
        <v>74</v>
      </c>
      <c r="O1335" s="53" t="s">
        <v>74</v>
      </c>
      <c r="P1335" s="53" t="s">
        <v>74</v>
      </c>
      <c r="Q1335" s="53" t="s">
        <v>74</v>
      </c>
      <c r="R1335" s="53">
        <v>3.3751597169705127E-5</v>
      </c>
      <c r="S1335" s="53" t="s">
        <v>74</v>
      </c>
      <c r="T1335" s="53">
        <v>1.147091642195921E-5</v>
      </c>
      <c r="U1335" s="53" t="s">
        <v>74</v>
      </c>
      <c r="V1335" s="53">
        <v>1.9389900400453662E-4</v>
      </c>
      <c r="W1335" s="53" t="s">
        <v>74</v>
      </c>
      <c r="X1335" s="53">
        <v>1.4312381796959581E-7</v>
      </c>
      <c r="Y1335" s="53" t="s">
        <v>74</v>
      </c>
      <c r="Z1335" s="53">
        <v>8.7566568936115804E-6</v>
      </c>
      <c r="AA1335" s="53" t="s">
        <v>74</v>
      </c>
      <c r="AB1335" s="53">
        <v>1.4762776644095679E-4</v>
      </c>
      <c r="AC1335" s="53" t="s">
        <v>74</v>
      </c>
      <c r="AD1335" s="53" t="s">
        <v>73</v>
      </c>
      <c r="AE1335" s="53" t="s">
        <v>74</v>
      </c>
    </row>
    <row r="1336" spans="1:32" x14ac:dyDescent="0.2">
      <c r="A1336" s="48">
        <v>306376</v>
      </c>
      <c r="B1336" s="49">
        <v>306376</v>
      </c>
      <c r="C1336" s="50" t="s">
        <v>1406</v>
      </c>
      <c r="D1336" s="51">
        <v>0</v>
      </c>
      <c r="E1336" s="51">
        <v>0</v>
      </c>
      <c r="F1336" s="51">
        <v>0</v>
      </c>
      <c r="G1336" s="52">
        <v>0</v>
      </c>
      <c r="H1336" s="52">
        <v>0</v>
      </c>
      <c r="I1336" s="51">
        <v>0</v>
      </c>
      <c r="J1336" s="51">
        <v>0</v>
      </c>
      <c r="K1336" s="53" t="s">
        <v>74</v>
      </c>
      <c r="L1336" s="53" t="s">
        <v>74</v>
      </c>
      <c r="M1336" s="53" t="s">
        <v>74</v>
      </c>
      <c r="N1336" s="53" t="s">
        <v>74</v>
      </c>
      <c r="O1336" s="53" t="s">
        <v>74</v>
      </c>
      <c r="P1336" s="53" t="s">
        <v>74</v>
      </c>
      <c r="Q1336" s="53" t="s">
        <v>74</v>
      </c>
      <c r="R1336" s="53">
        <v>8.5723628122067559E-4</v>
      </c>
      <c r="S1336" s="53" t="s">
        <v>74</v>
      </c>
      <c r="T1336" s="53">
        <v>4.6244059652506789E-4</v>
      </c>
      <c r="U1336" s="53" t="s">
        <v>74</v>
      </c>
      <c r="V1336" s="53">
        <v>7.0023673921206214E-4</v>
      </c>
      <c r="W1336" s="53" t="s">
        <v>74</v>
      </c>
      <c r="X1336" s="53">
        <v>1.1789514437892844E-7</v>
      </c>
      <c r="Y1336" s="53" t="s">
        <v>74</v>
      </c>
      <c r="Z1336" s="53">
        <v>9.4270552449449607E-5</v>
      </c>
      <c r="AA1336" s="53" t="s">
        <v>74</v>
      </c>
      <c r="AB1336" s="53">
        <v>1.3843697635017993E-4</v>
      </c>
      <c r="AC1336" s="53" t="s">
        <v>74</v>
      </c>
      <c r="AD1336" s="53" t="s">
        <v>73</v>
      </c>
      <c r="AE1336" s="53" t="s">
        <v>74</v>
      </c>
    </row>
    <row r="1337" spans="1:32" x14ac:dyDescent="0.2">
      <c r="A1337" s="48">
        <v>306525</v>
      </c>
      <c r="B1337" s="49">
        <v>306525</v>
      </c>
      <c r="C1337" s="50" t="s">
        <v>1407</v>
      </c>
      <c r="D1337" s="51">
        <v>0</v>
      </c>
      <c r="E1337" s="51">
        <v>0</v>
      </c>
      <c r="F1337" s="51">
        <v>0</v>
      </c>
      <c r="G1337" s="52">
        <v>0</v>
      </c>
      <c r="H1337" s="52">
        <v>0</v>
      </c>
      <c r="I1337" s="51">
        <v>0</v>
      </c>
      <c r="J1337" s="51">
        <v>0</v>
      </c>
      <c r="K1337" s="53">
        <v>871.43275213682159</v>
      </c>
      <c r="L1337" s="53">
        <v>864.75563712035319</v>
      </c>
      <c r="M1337" s="53">
        <v>3273.3739253995927</v>
      </c>
      <c r="N1337" s="53">
        <v>8.4674124512518093E-4</v>
      </c>
      <c r="O1337" s="53">
        <v>1142.796216612121</v>
      </c>
      <c r="P1337" s="53">
        <v>1142.796216612121</v>
      </c>
      <c r="Q1337" s="53" t="s">
        <v>73</v>
      </c>
      <c r="R1337" s="53" t="s">
        <v>74</v>
      </c>
      <c r="S1337" s="53" t="s">
        <v>74</v>
      </c>
      <c r="T1337" s="53" t="s">
        <v>74</v>
      </c>
      <c r="U1337" s="53" t="s">
        <v>74</v>
      </c>
      <c r="V1337" s="53" t="s">
        <v>74</v>
      </c>
      <c r="W1337" s="53" t="s">
        <v>74</v>
      </c>
      <c r="X1337" s="53" t="s">
        <v>74</v>
      </c>
      <c r="Y1337" s="53" t="s">
        <v>74</v>
      </c>
      <c r="Z1337" s="53" t="s">
        <v>74</v>
      </c>
      <c r="AA1337" s="53" t="s">
        <v>74</v>
      </c>
      <c r="AB1337" s="53" t="s">
        <v>74</v>
      </c>
      <c r="AC1337" s="53" t="s">
        <v>74</v>
      </c>
      <c r="AD1337" s="53" t="s">
        <v>74</v>
      </c>
      <c r="AE1337" s="53" t="s">
        <v>74</v>
      </c>
    </row>
    <row r="1338" spans="1:32" x14ac:dyDescent="0.2">
      <c r="A1338" s="48">
        <v>306832</v>
      </c>
      <c r="B1338" s="49">
        <v>306832</v>
      </c>
      <c r="C1338" s="57" t="s">
        <v>1408</v>
      </c>
      <c r="D1338" s="56">
        <v>77</v>
      </c>
      <c r="E1338" s="51">
        <v>0</v>
      </c>
      <c r="F1338" s="51">
        <v>0</v>
      </c>
      <c r="G1338" s="52">
        <v>0</v>
      </c>
      <c r="H1338" s="52">
        <v>0</v>
      </c>
      <c r="I1338" s="51">
        <v>0.02</v>
      </c>
      <c r="J1338" s="51">
        <v>0</v>
      </c>
      <c r="K1338" s="53">
        <v>0.36487121414561752</v>
      </c>
      <c r="L1338" s="53">
        <v>0.36440401136057732</v>
      </c>
      <c r="M1338" s="53">
        <v>121.13875636845438</v>
      </c>
      <c r="N1338" s="53">
        <v>9.4362495057182624E-2</v>
      </c>
      <c r="O1338" s="53">
        <v>2.1524026873930939</v>
      </c>
      <c r="P1338" s="53">
        <v>2.1524026873930944</v>
      </c>
      <c r="Q1338" s="53" t="s">
        <v>71</v>
      </c>
      <c r="R1338" s="53">
        <v>4.9227283783917428E-8</v>
      </c>
      <c r="S1338" s="53" t="s">
        <v>74</v>
      </c>
      <c r="T1338" s="53">
        <v>3.7490949088346054E-8</v>
      </c>
      <c r="U1338" s="53" t="s">
        <v>74</v>
      </c>
      <c r="V1338" s="53">
        <v>4.0107676696497769E-8</v>
      </c>
      <c r="W1338" s="53" t="s">
        <v>74</v>
      </c>
      <c r="X1338" s="53">
        <v>9.78114880483198E-9</v>
      </c>
      <c r="Y1338" s="53" t="s">
        <v>74</v>
      </c>
      <c r="Z1338" s="53">
        <v>3.4350508966531419E-8</v>
      </c>
      <c r="AA1338" s="53" t="s">
        <v>74</v>
      </c>
      <c r="AB1338" s="53">
        <v>3.4714948704187683E-8</v>
      </c>
      <c r="AC1338" s="53" t="s">
        <v>74</v>
      </c>
      <c r="AD1338" s="53" t="s">
        <v>71</v>
      </c>
      <c r="AE1338" s="53" t="s">
        <v>74</v>
      </c>
    </row>
    <row r="1339" spans="1:32" x14ac:dyDescent="0.2">
      <c r="A1339" s="59">
        <v>306945</v>
      </c>
      <c r="B1339" s="60">
        <v>306945</v>
      </c>
      <c r="C1339" s="56" t="s">
        <v>1409</v>
      </c>
      <c r="D1339" s="56">
        <v>7500</v>
      </c>
      <c r="E1339" s="51">
        <v>0</v>
      </c>
      <c r="F1339" s="51">
        <v>0</v>
      </c>
      <c r="G1339" s="52">
        <v>0</v>
      </c>
      <c r="H1339" s="52">
        <v>0</v>
      </c>
      <c r="I1339" s="51">
        <v>0</v>
      </c>
      <c r="J1339" s="51">
        <v>0</v>
      </c>
      <c r="K1339" s="53" t="s">
        <v>74</v>
      </c>
      <c r="L1339" s="53" t="s">
        <v>74</v>
      </c>
      <c r="M1339" s="53" t="s">
        <v>74</v>
      </c>
      <c r="N1339" s="53" t="s">
        <v>74</v>
      </c>
      <c r="O1339" s="53" t="s">
        <v>74</v>
      </c>
      <c r="P1339" s="53" t="s">
        <v>74</v>
      </c>
      <c r="Q1339" s="53" t="s">
        <v>74</v>
      </c>
      <c r="R1339" s="53" t="s">
        <v>74</v>
      </c>
      <c r="S1339" s="53" t="s">
        <v>74</v>
      </c>
      <c r="T1339" s="53" t="s">
        <v>74</v>
      </c>
      <c r="U1339" s="53" t="s">
        <v>74</v>
      </c>
      <c r="V1339" s="53" t="s">
        <v>74</v>
      </c>
      <c r="W1339" s="53" t="s">
        <v>74</v>
      </c>
      <c r="X1339" s="53" t="s">
        <v>74</v>
      </c>
      <c r="Y1339" s="53" t="s">
        <v>74</v>
      </c>
      <c r="Z1339" s="53" t="s">
        <v>74</v>
      </c>
      <c r="AA1339" s="53" t="s">
        <v>74</v>
      </c>
      <c r="AB1339" s="53" t="s">
        <v>74</v>
      </c>
      <c r="AC1339" s="53" t="s">
        <v>74</v>
      </c>
      <c r="AD1339" s="53" t="s">
        <v>74</v>
      </c>
      <c r="AE1339" s="53" t="s">
        <v>74</v>
      </c>
    </row>
    <row r="1340" spans="1:32" x14ac:dyDescent="0.2">
      <c r="A1340" s="48">
        <v>309002</v>
      </c>
      <c r="B1340" s="49">
        <v>309002</v>
      </c>
      <c r="C1340" s="50" t="s">
        <v>1410</v>
      </c>
      <c r="D1340" s="51">
        <v>0</v>
      </c>
      <c r="E1340" s="51">
        <v>0</v>
      </c>
      <c r="F1340" s="51">
        <v>0</v>
      </c>
      <c r="G1340" s="52">
        <v>0</v>
      </c>
      <c r="H1340" s="52">
        <v>0</v>
      </c>
      <c r="I1340" s="51">
        <v>0</v>
      </c>
      <c r="J1340" s="51">
        <v>0</v>
      </c>
      <c r="K1340" s="53">
        <v>850.77808886317882</v>
      </c>
      <c r="L1340" s="53">
        <v>282.56747830437303</v>
      </c>
      <c r="M1340" s="53">
        <v>265925.32829037512</v>
      </c>
      <c r="N1340" s="53">
        <v>46.675293968503496</v>
      </c>
      <c r="O1340" s="53">
        <v>589.39481665062408</v>
      </c>
      <c r="P1340" s="53">
        <v>589.39481665062408</v>
      </c>
      <c r="Q1340" s="53" t="s">
        <v>71</v>
      </c>
      <c r="R1340" s="53">
        <v>7.9027831226883779E-5</v>
      </c>
      <c r="S1340" s="53">
        <v>2.4995850255975157E-4</v>
      </c>
      <c r="T1340" s="53">
        <v>5.3191195993019909E-5</v>
      </c>
      <c r="U1340" s="53">
        <v>1.6823935939234793E-4</v>
      </c>
      <c r="V1340" s="53">
        <v>1.8306052420943135E-3</v>
      </c>
      <c r="W1340" s="53">
        <v>5.7900531747892333E-3</v>
      </c>
      <c r="X1340" s="53">
        <v>3.268474571479978E-4</v>
      </c>
      <c r="Y1340" s="53">
        <v>1.0337915097230186E-3</v>
      </c>
      <c r="Z1340" s="53">
        <v>1.0149807710948596E-5</v>
      </c>
      <c r="AA1340" s="53">
        <v>3.2103003426912733E-5</v>
      </c>
      <c r="AB1340" s="53">
        <v>2.7891507320708203E-5</v>
      </c>
      <c r="AC1340" s="53">
        <v>8.8218533847945506E-5</v>
      </c>
      <c r="AD1340" s="53" t="s">
        <v>71</v>
      </c>
      <c r="AE1340" s="53" t="s">
        <v>71</v>
      </c>
      <c r="AF1340" s="61"/>
    </row>
    <row r="1341" spans="1:32" x14ac:dyDescent="0.2">
      <c r="A1341" s="48">
        <v>309433</v>
      </c>
      <c r="B1341" s="49">
        <v>309433</v>
      </c>
      <c r="C1341" s="50" t="s">
        <v>1411</v>
      </c>
      <c r="D1341" s="51">
        <v>0</v>
      </c>
      <c r="E1341" s="51">
        <v>0</v>
      </c>
      <c r="F1341" s="51">
        <v>0</v>
      </c>
      <c r="G1341" s="52">
        <v>0</v>
      </c>
      <c r="H1341" s="52">
        <v>0</v>
      </c>
      <c r="I1341" s="51">
        <v>0</v>
      </c>
      <c r="J1341" s="51">
        <v>0</v>
      </c>
      <c r="K1341" s="53">
        <v>306.46347525156182</v>
      </c>
      <c r="L1341" s="53">
        <v>294.29292263454761</v>
      </c>
      <c r="M1341" s="53">
        <v>1661.4017026660911</v>
      </c>
      <c r="N1341" s="53">
        <v>2.261412187897993E-16</v>
      </c>
      <c r="O1341" s="53">
        <v>338.22157565982957</v>
      </c>
      <c r="P1341" s="53">
        <v>338.22157565982957</v>
      </c>
      <c r="Q1341" s="53" t="s">
        <v>73</v>
      </c>
      <c r="R1341" s="53" t="s">
        <v>74</v>
      </c>
      <c r="S1341" s="53" t="s">
        <v>74</v>
      </c>
      <c r="T1341" s="53" t="s">
        <v>74</v>
      </c>
      <c r="U1341" s="53" t="s">
        <v>74</v>
      </c>
      <c r="V1341" s="53" t="s">
        <v>74</v>
      </c>
      <c r="W1341" s="53" t="s">
        <v>74</v>
      </c>
      <c r="X1341" s="53" t="s">
        <v>74</v>
      </c>
      <c r="Y1341" s="53" t="s">
        <v>74</v>
      </c>
      <c r="Z1341" s="53" t="s">
        <v>74</v>
      </c>
      <c r="AA1341" s="53" t="s">
        <v>74</v>
      </c>
      <c r="AB1341" s="53" t="s">
        <v>74</v>
      </c>
      <c r="AC1341" s="53" t="s">
        <v>74</v>
      </c>
      <c r="AD1341" s="53" t="s">
        <v>74</v>
      </c>
      <c r="AE1341" s="53" t="s">
        <v>74</v>
      </c>
    </row>
    <row r="1342" spans="1:32" x14ac:dyDescent="0.2">
      <c r="A1342" s="48">
        <v>311455</v>
      </c>
      <c r="B1342" s="49">
        <v>311455</v>
      </c>
      <c r="C1342" s="50" t="s">
        <v>1412</v>
      </c>
      <c r="D1342" s="51">
        <v>0</v>
      </c>
      <c r="E1342" s="51">
        <v>0</v>
      </c>
      <c r="F1342" s="51">
        <v>0</v>
      </c>
      <c r="G1342" s="52">
        <v>0</v>
      </c>
      <c r="H1342" s="52">
        <v>0</v>
      </c>
      <c r="I1342" s="51">
        <v>0</v>
      </c>
      <c r="J1342" s="51">
        <v>0</v>
      </c>
      <c r="K1342" s="53">
        <v>47404.36233813913</v>
      </c>
      <c r="L1342" s="53">
        <v>34343.151359783667</v>
      </c>
      <c r="M1342" s="53">
        <v>1294671.0319875237</v>
      </c>
      <c r="N1342" s="53">
        <v>1.1757871006921286E-2</v>
      </c>
      <c r="O1342" s="53">
        <v>144457.05835970037</v>
      </c>
      <c r="P1342" s="53">
        <v>144457.05835970037</v>
      </c>
      <c r="Q1342" s="53" t="s">
        <v>71</v>
      </c>
      <c r="R1342" s="53" t="s">
        <v>74</v>
      </c>
      <c r="S1342" s="53" t="s">
        <v>74</v>
      </c>
      <c r="T1342" s="53" t="s">
        <v>74</v>
      </c>
      <c r="U1342" s="53" t="s">
        <v>74</v>
      </c>
      <c r="V1342" s="53" t="s">
        <v>74</v>
      </c>
      <c r="W1342" s="53" t="s">
        <v>74</v>
      </c>
      <c r="X1342" s="53" t="s">
        <v>74</v>
      </c>
      <c r="Y1342" s="53" t="s">
        <v>74</v>
      </c>
      <c r="Z1342" s="53" t="s">
        <v>74</v>
      </c>
      <c r="AA1342" s="53" t="s">
        <v>74</v>
      </c>
      <c r="AB1342" s="53" t="s">
        <v>74</v>
      </c>
      <c r="AC1342" s="53" t="s">
        <v>74</v>
      </c>
      <c r="AD1342" s="53" t="s">
        <v>74</v>
      </c>
      <c r="AE1342" s="53" t="s">
        <v>74</v>
      </c>
    </row>
    <row r="1343" spans="1:32" x14ac:dyDescent="0.2">
      <c r="A1343" s="48">
        <v>314409</v>
      </c>
      <c r="B1343" s="49">
        <v>314409</v>
      </c>
      <c r="C1343" s="50" t="s">
        <v>1413</v>
      </c>
      <c r="D1343" s="51">
        <v>0</v>
      </c>
      <c r="E1343" s="51">
        <v>0</v>
      </c>
      <c r="F1343" s="51">
        <v>0</v>
      </c>
      <c r="G1343" s="52">
        <v>0</v>
      </c>
      <c r="H1343" s="52">
        <v>0</v>
      </c>
      <c r="I1343" s="51">
        <v>0</v>
      </c>
      <c r="J1343" s="51">
        <v>0</v>
      </c>
      <c r="K1343" s="53">
        <v>316.6060229473224</v>
      </c>
      <c r="L1343" s="53">
        <v>289.86899876586881</v>
      </c>
      <c r="M1343" s="53">
        <v>3911.9269510002059</v>
      </c>
      <c r="N1343" s="53">
        <v>1.1949482361272188E-4</v>
      </c>
      <c r="O1343" s="53">
        <v>893.12603072878119</v>
      </c>
      <c r="P1343" s="53">
        <v>893.12603072878107</v>
      </c>
      <c r="Q1343" s="53" t="s">
        <v>73</v>
      </c>
      <c r="R1343" s="53" t="s">
        <v>74</v>
      </c>
      <c r="S1343" s="53" t="s">
        <v>74</v>
      </c>
      <c r="T1343" s="53" t="s">
        <v>74</v>
      </c>
      <c r="U1343" s="53" t="s">
        <v>74</v>
      </c>
      <c r="V1343" s="53" t="s">
        <v>74</v>
      </c>
      <c r="W1343" s="53" t="s">
        <v>74</v>
      </c>
      <c r="X1343" s="53" t="s">
        <v>74</v>
      </c>
      <c r="Y1343" s="53" t="s">
        <v>74</v>
      </c>
      <c r="Z1343" s="53" t="s">
        <v>74</v>
      </c>
      <c r="AA1343" s="53" t="s">
        <v>74</v>
      </c>
      <c r="AB1343" s="53" t="s">
        <v>74</v>
      </c>
      <c r="AC1343" s="53" t="s">
        <v>74</v>
      </c>
      <c r="AD1343" s="53" t="s">
        <v>74</v>
      </c>
      <c r="AE1343" s="53" t="s">
        <v>74</v>
      </c>
    </row>
    <row r="1344" spans="1:32" x14ac:dyDescent="0.2">
      <c r="A1344" s="48">
        <v>315184</v>
      </c>
      <c r="B1344" s="49">
        <v>315184</v>
      </c>
      <c r="C1344" s="50" t="s">
        <v>1414</v>
      </c>
      <c r="D1344" s="51">
        <v>0</v>
      </c>
      <c r="E1344" s="51">
        <v>0</v>
      </c>
      <c r="F1344" s="51">
        <v>0</v>
      </c>
      <c r="G1344" s="52">
        <v>0</v>
      </c>
      <c r="H1344" s="52">
        <v>0</v>
      </c>
      <c r="I1344" s="51">
        <v>0</v>
      </c>
      <c r="J1344" s="51">
        <v>0</v>
      </c>
      <c r="K1344" s="53">
        <v>1043.4559722173567</v>
      </c>
      <c r="L1344" s="53">
        <v>784.60346648682139</v>
      </c>
      <c r="M1344" s="53">
        <v>52045.820452939079</v>
      </c>
      <c r="N1344" s="53">
        <v>2.0691624684044574</v>
      </c>
      <c r="O1344" s="53">
        <v>9255.2665722255697</v>
      </c>
      <c r="P1344" s="53">
        <v>9255.2665722255697</v>
      </c>
      <c r="Q1344" s="53" t="s">
        <v>71</v>
      </c>
      <c r="R1344" s="53" t="s">
        <v>74</v>
      </c>
      <c r="S1344" s="53" t="s">
        <v>74</v>
      </c>
      <c r="T1344" s="53" t="s">
        <v>74</v>
      </c>
      <c r="U1344" s="53" t="s">
        <v>74</v>
      </c>
      <c r="V1344" s="53" t="s">
        <v>74</v>
      </c>
      <c r="W1344" s="53" t="s">
        <v>74</v>
      </c>
      <c r="X1344" s="53" t="s">
        <v>74</v>
      </c>
      <c r="Y1344" s="53" t="s">
        <v>74</v>
      </c>
      <c r="Z1344" s="53" t="s">
        <v>74</v>
      </c>
      <c r="AA1344" s="53" t="s">
        <v>74</v>
      </c>
      <c r="AB1344" s="53" t="s">
        <v>74</v>
      </c>
      <c r="AC1344" s="53" t="s">
        <v>74</v>
      </c>
      <c r="AD1344" s="53" t="s">
        <v>74</v>
      </c>
      <c r="AE1344" s="53" t="s">
        <v>74</v>
      </c>
    </row>
    <row r="1345" spans="1:31" x14ac:dyDescent="0.2">
      <c r="A1345" s="48">
        <v>315220</v>
      </c>
      <c r="B1345" s="49">
        <v>315220</v>
      </c>
      <c r="C1345" s="50" t="s">
        <v>1415</v>
      </c>
      <c r="D1345" s="51">
        <v>0</v>
      </c>
      <c r="E1345" s="51">
        <v>0</v>
      </c>
      <c r="F1345" s="51">
        <v>0</v>
      </c>
      <c r="G1345" s="52">
        <v>0</v>
      </c>
      <c r="H1345" s="52">
        <v>0</v>
      </c>
      <c r="I1345" s="51">
        <v>0</v>
      </c>
      <c r="J1345" s="51">
        <v>0</v>
      </c>
      <c r="K1345" s="53" t="s">
        <v>74</v>
      </c>
      <c r="L1345" s="53" t="s">
        <v>74</v>
      </c>
      <c r="M1345" s="53" t="s">
        <v>74</v>
      </c>
      <c r="N1345" s="53" t="s">
        <v>74</v>
      </c>
      <c r="O1345" s="53" t="s">
        <v>74</v>
      </c>
      <c r="P1345" s="53" t="s">
        <v>74</v>
      </c>
      <c r="Q1345" s="53" t="s">
        <v>74</v>
      </c>
      <c r="R1345" s="53">
        <v>1.6595266591828753E-4</v>
      </c>
      <c r="S1345" s="53" t="s">
        <v>74</v>
      </c>
      <c r="T1345" s="53">
        <v>1.4230644909235535E-4</v>
      </c>
      <c r="U1345" s="53" t="s">
        <v>74</v>
      </c>
      <c r="V1345" s="53">
        <v>1.3706648024790915E-4</v>
      </c>
      <c r="W1345" s="53" t="s">
        <v>74</v>
      </c>
      <c r="X1345" s="53">
        <v>2.7563530434368627E-8</v>
      </c>
      <c r="Y1345" s="53" t="s">
        <v>74</v>
      </c>
      <c r="Z1345" s="53">
        <v>5.3667121834544291E-5</v>
      </c>
      <c r="AA1345" s="53" t="s">
        <v>74</v>
      </c>
      <c r="AB1345" s="53">
        <v>6.3254417709141664E-5</v>
      </c>
      <c r="AC1345" s="53" t="s">
        <v>74</v>
      </c>
      <c r="AD1345" s="53" t="s">
        <v>71</v>
      </c>
      <c r="AE1345" s="53" t="s">
        <v>74</v>
      </c>
    </row>
    <row r="1346" spans="1:31" x14ac:dyDescent="0.2">
      <c r="A1346" s="48">
        <v>319846</v>
      </c>
      <c r="B1346" s="49">
        <v>319846</v>
      </c>
      <c r="C1346" s="50" t="s">
        <v>1416</v>
      </c>
      <c r="D1346" s="51">
        <v>0</v>
      </c>
      <c r="E1346" s="51">
        <v>0</v>
      </c>
      <c r="F1346" s="51">
        <v>0</v>
      </c>
      <c r="G1346" s="52">
        <v>0</v>
      </c>
      <c r="H1346" s="52">
        <v>0</v>
      </c>
      <c r="I1346" s="51">
        <v>0</v>
      </c>
      <c r="J1346" s="51">
        <v>0</v>
      </c>
      <c r="K1346" s="53">
        <v>1099.918212711272</v>
      </c>
      <c r="L1346" s="53">
        <v>1069.5514732473166</v>
      </c>
      <c r="M1346" s="53">
        <v>16555.524005508065</v>
      </c>
      <c r="N1346" s="53">
        <v>50.514963501601656</v>
      </c>
      <c r="O1346" s="53">
        <v>1200.3514747010959</v>
      </c>
      <c r="P1346" s="53">
        <v>1200.3514747010963</v>
      </c>
      <c r="Q1346" s="53" t="s">
        <v>71</v>
      </c>
      <c r="R1346" s="53">
        <v>8.1573206196151082E-5</v>
      </c>
      <c r="S1346" s="53" t="s">
        <v>74</v>
      </c>
      <c r="T1346" s="53">
        <v>7.4318398304201269E-5</v>
      </c>
      <c r="U1346" s="53" t="s">
        <v>74</v>
      </c>
      <c r="V1346" s="53">
        <v>1.6292159614482912E-4</v>
      </c>
      <c r="W1346" s="53" t="s">
        <v>74</v>
      </c>
      <c r="X1346" s="53">
        <v>9.3767946395878361E-6</v>
      </c>
      <c r="Y1346" s="53" t="s">
        <v>74</v>
      </c>
      <c r="Z1346" s="53">
        <v>2.3427070851114382E-5</v>
      </c>
      <c r="AA1346" s="53" t="s">
        <v>74</v>
      </c>
      <c r="AB1346" s="53">
        <v>3.4727502205796115E-5</v>
      </c>
      <c r="AC1346" s="53" t="s">
        <v>74</v>
      </c>
      <c r="AD1346" s="53" t="s">
        <v>71</v>
      </c>
      <c r="AE1346" s="53" t="s">
        <v>74</v>
      </c>
    </row>
    <row r="1347" spans="1:31" x14ac:dyDescent="0.2">
      <c r="A1347" s="48">
        <v>319857</v>
      </c>
      <c r="B1347" s="49">
        <v>319857</v>
      </c>
      <c r="C1347" s="50" t="s">
        <v>1417</v>
      </c>
      <c r="D1347" s="51">
        <v>0</v>
      </c>
      <c r="E1347" s="51">
        <v>0</v>
      </c>
      <c r="F1347" s="51">
        <v>0</v>
      </c>
      <c r="G1347" s="52">
        <v>0</v>
      </c>
      <c r="H1347" s="52">
        <v>0</v>
      </c>
      <c r="I1347" s="51">
        <v>0</v>
      </c>
      <c r="J1347" s="51">
        <v>0</v>
      </c>
      <c r="K1347" s="53">
        <v>1770.5160110754921</v>
      </c>
      <c r="L1347" s="53">
        <v>1721.6356872228184</v>
      </c>
      <c r="M1347" s="53">
        <v>26649.109210218048</v>
      </c>
      <c r="N1347" s="53">
        <v>81.314680988678191</v>
      </c>
      <c r="O1347" s="53">
        <v>1932.1825845010308</v>
      </c>
      <c r="P1347" s="53">
        <v>1932.1825845010312</v>
      </c>
      <c r="Q1347" s="53" t="s">
        <v>73</v>
      </c>
      <c r="R1347" s="53">
        <v>1.749135996633535E-5</v>
      </c>
      <c r="S1347" s="53" t="s">
        <v>74</v>
      </c>
      <c r="T1347" s="53">
        <v>1.5752660399015452E-5</v>
      </c>
      <c r="U1347" s="53" t="s">
        <v>74</v>
      </c>
      <c r="V1347" s="53">
        <v>3.7358711088798396E-5</v>
      </c>
      <c r="W1347" s="53" t="s">
        <v>74</v>
      </c>
      <c r="X1347" s="53">
        <v>2.1448979673498004E-6</v>
      </c>
      <c r="Y1347" s="53" t="s">
        <v>74</v>
      </c>
      <c r="Z1347" s="53">
        <v>5.1372751221752326E-6</v>
      </c>
      <c r="AA1347" s="53" t="s">
        <v>74</v>
      </c>
      <c r="AB1347" s="53">
        <v>7.6912888494551083E-6</v>
      </c>
      <c r="AC1347" s="53" t="s">
        <v>74</v>
      </c>
      <c r="AD1347" s="53" t="s">
        <v>71</v>
      </c>
      <c r="AE1347" s="53" t="s">
        <v>74</v>
      </c>
    </row>
    <row r="1348" spans="1:31" x14ac:dyDescent="0.2">
      <c r="A1348" s="48">
        <v>319868</v>
      </c>
      <c r="B1348" s="49">
        <v>319868</v>
      </c>
      <c r="C1348" s="50" t="s">
        <v>1418</v>
      </c>
      <c r="D1348" s="51">
        <v>0</v>
      </c>
      <c r="E1348" s="51">
        <v>0</v>
      </c>
      <c r="F1348" s="51">
        <v>0</v>
      </c>
      <c r="G1348" s="52">
        <v>0</v>
      </c>
      <c r="H1348" s="52">
        <v>0</v>
      </c>
      <c r="I1348" s="51">
        <v>0</v>
      </c>
      <c r="J1348" s="51">
        <v>0</v>
      </c>
      <c r="K1348" s="53">
        <v>2380.0350077372623</v>
      </c>
      <c r="L1348" s="53">
        <v>2314.3123839119985</v>
      </c>
      <c r="M1348" s="53">
        <v>35822.671220094031</v>
      </c>
      <c r="N1348" s="53">
        <v>109.24299045120597</v>
      </c>
      <c r="O1348" s="53">
        <v>2597.313174172215</v>
      </c>
      <c r="P1348" s="53">
        <v>2597.313174172215</v>
      </c>
      <c r="Q1348" s="53" t="s">
        <v>73</v>
      </c>
      <c r="R1348" s="53" t="s">
        <v>74</v>
      </c>
      <c r="S1348" s="53" t="s">
        <v>74</v>
      </c>
      <c r="T1348" s="53" t="s">
        <v>74</v>
      </c>
      <c r="U1348" s="53" t="s">
        <v>74</v>
      </c>
      <c r="V1348" s="53" t="s">
        <v>74</v>
      </c>
      <c r="W1348" s="53" t="s">
        <v>74</v>
      </c>
      <c r="X1348" s="53" t="s">
        <v>74</v>
      </c>
      <c r="Y1348" s="53" t="s">
        <v>74</v>
      </c>
      <c r="Z1348" s="53" t="s">
        <v>74</v>
      </c>
      <c r="AA1348" s="53" t="s">
        <v>74</v>
      </c>
      <c r="AB1348" s="53" t="s">
        <v>74</v>
      </c>
      <c r="AC1348" s="53" t="s">
        <v>74</v>
      </c>
      <c r="AD1348" s="53" t="s">
        <v>74</v>
      </c>
      <c r="AE1348" s="53" t="s">
        <v>74</v>
      </c>
    </row>
    <row r="1349" spans="1:31" x14ac:dyDescent="0.2">
      <c r="A1349" s="48">
        <v>324936</v>
      </c>
      <c r="B1349" s="49">
        <v>324936</v>
      </c>
      <c r="C1349" s="50" t="s">
        <v>1419</v>
      </c>
      <c r="D1349" s="51">
        <v>0</v>
      </c>
      <c r="E1349" s="51">
        <v>0</v>
      </c>
      <c r="F1349" s="51">
        <v>0</v>
      </c>
      <c r="G1349" s="52">
        <v>0</v>
      </c>
      <c r="H1349" s="52">
        <v>0</v>
      </c>
      <c r="I1349" s="51">
        <v>0</v>
      </c>
      <c r="J1349" s="51">
        <v>0</v>
      </c>
      <c r="K1349" s="53" t="s">
        <v>74</v>
      </c>
      <c r="L1349" s="53" t="s">
        <v>74</v>
      </c>
      <c r="M1349" s="53" t="s">
        <v>74</v>
      </c>
      <c r="N1349" s="53" t="s">
        <v>74</v>
      </c>
      <c r="O1349" s="53" t="s">
        <v>74</v>
      </c>
      <c r="P1349" s="53" t="s">
        <v>74</v>
      </c>
      <c r="Q1349" s="53" t="s">
        <v>74</v>
      </c>
      <c r="R1349" s="53">
        <v>5.1161105958594336E-5</v>
      </c>
      <c r="S1349" s="53" t="s">
        <v>74</v>
      </c>
      <c r="T1349" s="53">
        <v>1.6965218229955798E-5</v>
      </c>
      <c r="U1349" s="53" t="s">
        <v>74</v>
      </c>
      <c r="V1349" s="53">
        <v>3.5365552557085786E-4</v>
      </c>
      <c r="W1349" s="53" t="s">
        <v>74</v>
      </c>
      <c r="X1349" s="53">
        <v>4.8797025265585616E-6</v>
      </c>
      <c r="Y1349" s="53" t="s">
        <v>74</v>
      </c>
      <c r="Z1349" s="53">
        <v>2.9433656573963431E-6</v>
      </c>
      <c r="AA1349" s="53" t="s">
        <v>74</v>
      </c>
      <c r="AB1349" s="53">
        <v>5.622472268240624E-6</v>
      </c>
      <c r="AC1349" s="53" t="s">
        <v>74</v>
      </c>
      <c r="AD1349" s="53" t="s">
        <v>71</v>
      </c>
      <c r="AE1349" s="53" t="s">
        <v>74</v>
      </c>
    </row>
    <row r="1350" spans="1:31" x14ac:dyDescent="0.2">
      <c r="A1350" s="48">
        <v>327980</v>
      </c>
      <c r="B1350" s="49">
        <v>327980</v>
      </c>
      <c r="C1350" s="50" t="s">
        <v>1420</v>
      </c>
      <c r="D1350" s="51">
        <v>0</v>
      </c>
      <c r="E1350" s="51">
        <v>0</v>
      </c>
      <c r="F1350" s="51">
        <v>0</v>
      </c>
      <c r="G1350" s="52">
        <v>0</v>
      </c>
      <c r="H1350" s="52">
        <v>0</v>
      </c>
      <c r="I1350" s="51">
        <v>0</v>
      </c>
      <c r="J1350" s="51">
        <v>0</v>
      </c>
      <c r="K1350" s="53">
        <v>2375.0750846286046</v>
      </c>
      <c r="L1350" s="53">
        <v>866.88729371972317</v>
      </c>
      <c r="M1350" s="53">
        <v>605043.30748215457</v>
      </c>
      <c r="N1350" s="53">
        <v>34.185952572682297</v>
      </c>
      <c r="O1350" s="53">
        <v>2332.9580507502656</v>
      </c>
      <c r="P1350" s="53">
        <v>2332.9580507502656</v>
      </c>
      <c r="Q1350" s="53" t="s">
        <v>71</v>
      </c>
      <c r="R1350" s="53" t="s">
        <v>74</v>
      </c>
      <c r="S1350" s="53" t="s">
        <v>74</v>
      </c>
      <c r="T1350" s="53" t="s">
        <v>74</v>
      </c>
      <c r="U1350" s="53" t="s">
        <v>74</v>
      </c>
      <c r="V1350" s="53" t="s">
        <v>74</v>
      </c>
      <c r="W1350" s="53" t="s">
        <v>74</v>
      </c>
      <c r="X1350" s="53" t="s">
        <v>74</v>
      </c>
      <c r="Y1350" s="53" t="s">
        <v>74</v>
      </c>
      <c r="Z1350" s="53" t="s">
        <v>74</v>
      </c>
      <c r="AA1350" s="53" t="s">
        <v>74</v>
      </c>
      <c r="AB1350" s="53" t="s">
        <v>74</v>
      </c>
      <c r="AC1350" s="53" t="s">
        <v>74</v>
      </c>
      <c r="AD1350" s="53" t="s">
        <v>74</v>
      </c>
      <c r="AE1350" s="53" t="s">
        <v>74</v>
      </c>
    </row>
    <row r="1351" spans="1:31" x14ac:dyDescent="0.2">
      <c r="A1351" s="48">
        <v>329715</v>
      </c>
      <c r="B1351" s="49">
        <v>329715</v>
      </c>
      <c r="C1351" s="50" t="s">
        <v>1421</v>
      </c>
      <c r="D1351" s="51">
        <v>0</v>
      </c>
      <c r="E1351" s="51">
        <v>0</v>
      </c>
      <c r="F1351" s="51">
        <v>0</v>
      </c>
      <c r="G1351" s="52">
        <v>0</v>
      </c>
      <c r="H1351" s="52">
        <v>0</v>
      </c>
      <c r="I1351" s="51">
        <v>0</v>
      </c>
      <c r="J1351" s="51">
        <v>0</v>
      </c>
      <c r="K1351" s="53">
        <v>837.84944988826419</v>
      </c>
      <c r="L1351" s="53">
        <v>686.62107341132503</v>
      </c>
      <c r="M1351" s="53">
        <v>11469.504340731359</v>
      </c>
      <c r="N1351" s="53">
        <v>0.18872364409807929</v>
      </c>
      <c r="O1351" s="53">
        <v>453.67056739724518</v>
      </c>
      <c r="P1351" s="53">
        <v>453.67056739724518</v>
      </c>
      <c r="Q1351" s="53" t="s">
        <v>73</v>
      </c>
      <c r="R1351" s="53" t="s">
        <v>74</v>
      </c>
      <c r="S1351" s="53" t="s">
        <v>74</v>
      </c>
      <c r="T1351" s="53" t="s">
        <v>74</v>
      </c>
      <c r="U1351" s="53" t="s">
        <v>74</v>
      </c>
      <c r="V1351" s="53" t="s">
        <v>74</v>
      </c>
      <c r="W1351" s="53" t="s">
        <v>74</v>
      </c>
      <c r="X1351" s="53" t="s">
        <v>74</v>
      </c>
      <c r="Y1351" s="53" t="s">
        <v>74</v>
      </c>
      <c r="Z1351" s="53" t="s">
        <v>74</v>
      </c>
      <c r="AA1351" s="53" t="s">
        <v>74</v>
      </c>
      <c r="AB1351" s="53" t="s">
        <v>74</v>
      </c>
      <c r="AC1351" s="53" t="s">
        <v>74</v>
      </c>
      <c r="AD1351" s="53" t="s">
        <v>74</v>
      </c>
      <c r="AE1351" s="53" t="s">
        <v>74</v>
      </c>
    </row>
    <row r="1352" spans="1:31" x14ac:dyDescent="0.2">
      <c r="A1352" s="48">
        <v>330541</v>
      </c>
      <c r="B1352" s="49">
        <v>330541</v>
      </c>
      <c r="C1352" s="50" t="s">
        <v>1422</v>
      </c>
      <c r="D1352" s="51">
        <v>0</v>
      </c>
      <c r="E1352" s="51">
        <v>0</v>
      </c>
      <c r="F1352" s="51">
        <v>0</v>
      </c>
      <c r="G1352" s="52">
        <v>0</v>
      </c>
      <c r="H1352" s="52">
        <v>0</v>
      </c>
      <c r="I1352" s="51">
        <v>0</v>
      </c>
      <c r="J1352" s="51">
        <v>0</v>
      </c>
      <c r="K1352" s="53">
        <v>3240.5032438619023</v>
      </c>
      <c r="L1352" s="53">
        <v>2537.1067489290522</v>
      </c>
      <c r="M1352" s="53">
        <v>60117.490641314456</v>
      </c>
      <c r="N1352" s="53">
        <v>4.241569881246912E-3</v>
      </c>
      <c r="O1352" s="53">
        <v>4019.3403568547105</v>
      </c>
      <c r="P1352" s="53">
        <v>4019.3403568547119</v>
      </c>
      <c r="Q1352" s="53" t="s">
        <v>71</v>
      </c>
      <c r="R1352" s="53" t="s">
        <v>74</v>
      </c>
      <c r="S1352" s="53">
        <v>4.0264619449415545E-6</v>
      </c>
      <c r="T1352" s="53" t="s">
        <v>74</v>
      </c>
      <c r="U1352" s="53">
        <v>2.4927644630689214E-6</v>
      </c>
      <c r="V1352" s="53" t="s">
        <v>74</v>
      </c>
      <c r="W1352" s="53">
        <v>6.641210189646113E-6</v>
      </c>
      <c r="X1352" s="53" t="s">
        <v>74</v>
      </c>
      <c r="Y1352" s="53">
        <v>1.7396966821675702E-8</v>
      </c>
      <c r="Z1352" s="53" t="s">
        <v>74</v>
      </c>
      <c r="AA1352" s="53">
        <v>4.4431179250089291E-7</v>
      </c>
      <c r="AB1352" s="53" t="s">
        <v>74</v>
      </c>
      <c r="AC1352" s="53">
        <v>1.0704976811917235E-6</v>
      </c>
      <c r="AD1352" s="53" t="s">
        <v>74</v>
      </c>
      <c r="AE1352" s="53" t="s">
        <v>71</v>
      </c>
    </row>
    <row r="1353" spans="1:31" x14ac:dyDescent="0.2">
      <c r="A1353" s="48">
        <v>330552</v>
      </c>
      <c r="B1353" s="49">
        <v>330552</v>
      </c>
      <c r="C1353" s="50" t="s">
        <v>1423</v>
      </c>
      <c r="D1353" s="51">
        <v>0</v>
      </c>
      <c r="E1353" s="51">
        <v>0</v>
      </c>
      <c r="F1353" s="51">
        <v>0</v>
      </c>
      <c r="G1353" s="52">
        <v>0</v>
      </c>
      <c r="H1353" s="52">
        <v>0</v>
      </c>
      <c r="I1353" s="51">
        <v>0</v>
      </c>
      <c r="J1353" s="51">
        <v>0</v>
      </c>
      <c r="K1353" s="53">
        <v>10077.462792657081</v>
      </c>
      <c r="L1353" s="53">
        <v>7681.1885425901683</v>
      </c>
      <c r="M1353" s="53">
        <v>199179.73519116719</v>
      </c>
      <c r="N1353" s="53">
        <v>0.23435749946620896</v>
      </c>
      <c r="O1353" s="53">
        <v>11123.303121647828</v>
      </c>
      <c r="P1353" s="53">
        <v>11123.303121647825</v>
      </c>
      <c r="Q1353" s="53" t="s">
        <v>73</v>
      </c>
      <c r="R1353" s="53" t="s">
        <v>74</v>
      </c>
      <c r="S1353" s="53">
        <v>1.9868797524595358E-5</v>
      </c>
      <c r="T1353" s="53" t="s">
        <v>74</v>
      </c>
      <c r="U1353" s="53">
        <v>1.3850202867734543E-5</v>
      </c>
      <c r="V1353" s="53" t="s">
        <v>74</v>
      </c>
      <c r="W1353" s="53">
        <v>3.7442769270443866E-5</v>
      </c>
      <c r="X1353" s="53" t="s">
        <v>74</v>
      </c>
      <c r="Y1353" s="53">
        <v>1.3253794053764592E-7</v>
      </c>
      <c r="Z1353" s="53" t="s">
        <v>74</v>
      </c>
      <c r="AA1353" s="53">
        <v>2.1078827566100572E-6</v>
      </c>
      <c r="AB1353" s="53" t="s">
        <v>74</v>
      </c>
      <c r="AC1353" s="53">
        <v>6.0412813055360147E-6</v>
      </c>
      <c r="AD1353" s="53" t="s">
        <v>74</v>
      </c>
      <c r="AE1353" s="53" t="s">
        <v>73</v>
      </c>
    </row>
    <row r="1354" spans="1:31" x14ac:dyDescent="0.2">
      <c r="A1354" s="48">
        <v>331395</v>
      </c>
      <c r="B1354" s="49">
        <v>331395</v>
      </c>
      <c r="C1354" s="50" t="s">
        <v>1424</v>
      </c>
      <c r="D1354" s="51">
        <v>0</v>
      </c>
      <c r="E1354" s="51">
        <v>0</v>
      </c>
      <c r="F1354" s="51">
        <v>0</v>
      </c>
      <c r="G1354" s="52">
        <v>0</v>
      </c>
      <c r="H1354" s="52">
        <v>0</v>
      </c>
      <c r="I1354" s="51">
        <v>0</v>
      </c>
      <c r="J1354" s="51">
        <v>0</v>
      </c>
      <c r="K1354" s="53" t="s">
        <v>74</v>
      </c>
      <c r="L1354" s="53" t="s">
        <v>74</v>
      </c>
      <c r="M1354" s="53" t="s">
        <v>74</v>
      </c>
      <c r="N1354" s="53" t="s">
        <v>74</v>
      </c>
      <c r="O1354" s="53" t="s">
        <v>74</v>
      </c>
      <c r="P1354" s="53" t="s">
        <v>74</v>
      </c>
      <c r="Q1354" s="53" t="s">
        <v>74</v>
      </c>
      <c r="R1354" s="53">
        <v>1.0886469929619306E-7</v>
      </c>
      <c r="S1354" s="53" t="s">
        <v>74</v>
      </c>
      <c r="T1354" s="53">
        <v>2.5860484157565893E-8</v>
      </c>
      <c r="U1354" s="53" t="s">
        <v>74</v>
      </c>
      <c r="V1354" s="53">
        <v>9.4136790444716805E-8</v>
      </c>
      <c r="W1354" s="53" t="s">
        <v>74</v>
      </c>
      <c r="X1354" s="53">
        <v>5.3262256467438519E-11</v>
      </c>
      <c r="Y1354" s="53" t="s">
        <v>74</v>
      </c>
      <c r="Z1354" s="53">
        <v>4.037551052583134E-9</v>
      </c>
      <c r="AA1354" s="53" t="s">
        <v>74</v>
      </c>
      <c r="AB1354" s="53">
        <v>9.7505793183397297E-9</v>
      </c>
      <c r="AC1354" s="53" t="s">
        <v>74</v>
      </c>
      <c r="AD1354" s="53" t="s">
        <v>73</v>
      </c>
      <c r="AE1354" s="53" t="s">
        <v>74</v>
      </c>
    </row>
    <row r="1355" spans="1:31" x14ac:dyDescent="0.2">
      <c r="A1355" s="48">
        <v>333415</v>
      </c>
      <c r="B1355" s="49">
        <v>333415</v>
      </c>
      <c r="C1355" s="50" t="s">
        <v>1425</v>
      </c>
      <c r="D1355" s="51">
        <v>0</v>
      </c>
      <c r="E1355" s="51">
        <v>0</v>
      </c>
      <c r="F1355" s="51">
        <v>0</v>
      </c>
      <c r="G1355" s="52">
        <v>0</v>
      </c>
      <c r="H1355" s="52">
        <v>0</v>
      </c>
      <c r="I1355" s="51">
        <v>0</v>
      </c>
      <c r="J1355" s="51">
        <v>0</v>
      </c>
      <c r="K1355" s="53">
        <v>3033.9535331174388</v>
      </c>
      <c r="L1355" s="53">
        <v>912.21543012227255</v>
      </c>
      <c r="M1355" s="53">
        <v>185625.1980637541</v>
      </c>
      <c r="N1355" s="53">
        <v>0.31206901198975989</v>
      </c>
      <c r="O1355" s="53">
        <v>6021.4691697900835</v>
      </c>
      <c r="P1355" s="53">
        <v>6021.4691697900817</v>
      </c>
      <c r="Q1355" s="53" t="s">
        <v>71</v>
      </c>
      <c r="R1355" s="53" t="s">
        <v>74</v>
      </c>
      <c r="S1355" s="53">
        <v>3.0262447250659033E-5</v>
      </c>
      <c r="T1355" s="53" t="s">
        <v>74</v>
      </c>
      <c r="U1355" s="53">
        <v>9.0135680885584063E-6</v>
      </c>
      <c r="V1355" s="53" t="s">
        <v>74</v>
      </c>
      <c r="W1355" s="53">
        <v>1.6217082331032581E-4</v>
      </c>
      <c r="X1355" s="53" t="s">
        <v>74</v>
      </c>
      <c r="Y1355" s="53">
        <v>1.5116548638621289E-6</v>
      </c>
      <c r="Z1355" s="53" t="s">
        <v>74</v>
      </c>
      <c r="AA1355" s="53">
        <v>5.3666192430844662E-6</v>
      </c>
      <c r="AB1355" s="53" t="s">
        <v>74</v>
      </c>
      <c r="AC1355" s="53">
        <v>2.9749830611898149E-5</v>
      </c>
      <c r="AD1355" s="53" t="s">
        <v>74</v>
      </c>
      <c r="AE1355" s="53" t="s">
        <v>71</v>
      </c>
    </row>
    <row r="1356" spans="1:31" x14ac:dyDescent="0.2">
      <c r="A1356" s="48">
        <v>334485</v>
      </c>
      <c r="B1356" s="49">
        <v>334485</v>
      </c>
      <c r="C1356" s="50" t="s">
        <v>1426</v>
      </c>
      <c r="D1356" s="51">
        <v>0</v>
      </c>
      <c r="E1356" s="51">
        <v>0</v>
      </c>
      <c r="F1356" s="51">
        <v>0</v>
      </c>
      <c r="G1356" s="52">
        <v>0</v>
      </c>
      <c r="H1356" s="52">
        <v>0</v>
      </c>
      <c r="I1356" s="51">
        <v>0</v>
      </c>
      <c r="J1356" s="51">
        <v>0</v>
      </c>
      <c r="K1356" s="53">
        <v>11.43310676247196</v>
      </c>
      <c r="L1356" s="53">
        <v>8.5531498064784106</v>
      </c>
      <c r="M1356" s="53">
        <v>544.71514888503611</v>
      </c>
      <c r="N1356" s="53">
        <v>1.0339439243271933E-2</v>
      </c>
      <c r="O1356" s="53">
        <v>21.28745978090279</v>
      </c>
      <c r="P1356" s="53">
        <v>21.28745978090279</v>
      </c>
      <c r="Q1356" s="53" t="s">
        <v>73</v>
      </c>
      <c r="R1356" s="53" t="s">
        <v>74</v>
      </c>
      <c r="S1356" s="53" t="s">
        <v>74</v>
      </c>
      <c r="T1356" s="53" t="s">
        <v>74</v>
      </c>
      <c r="U1356" s="53" t="s">
        <v>74</v>
      </c>
      <c r="V1356" s="53" t="s">
        <v>74</v>
      </c>
      <c r="W1356" s="53" t="s">
        <v>74</v>
      </c>
      <c r="X1356" s="53" t="s">
        <v>74</v>
      </c>
      <c r="Y1356" s="53" t="s">
        <v>74</v>
      </c>
      <c r="Z1356" s="53" t="s">
        <v>74</v>
      </c>
      <c r="AA1356" s="53" t="s">
        <v>74</v>
      </c>
      <c r="AB1356" s="53" t="s">
        <v>74</v>
      </c>
      <c r="AC1356" s="53" t="s">
        <v>74</v>
      </c>
      <c r="AD1356" s="53" t="s">
        <v>74</v>
      </c>
      <c r="AE1356" s="53" t="s">
        <v>74</v>
      </c>
    </row>
    <row r="1357" spans="1:31" x14ac:dyDescent="0.2">
      <c r="A1357" s="48">
        <v>350469</v>
      </c>
      <c r="B1357" s="49">
        <v>350469</v>
      </c>
      <c r="C1357" s="50" t="s">
        <v>1427</v>
      </c>
      <c r="D1357" s="51">
        <v>0</v>
      </c>
      <c r="E1357" s="51">
        <v>0</v>
      </c>
      <c r="F1357" s="51">
        <v>0</v>
      </c>
      <c r="G1357" s="52">
        <v>0</v>
      </c>
      <c r="H1357" s="52">
        <v>0</v>
      </c>
      <c r="I1357" s="51">
        <v>0</v>
      </c>
      <c r="J1357" s="51">
        <v>0</v>
      </c>
      <c r="K1357" s="53">
        <v>5.7221724999871082</v>
      </c>
      <c r="L1357" s="53">
        <v>5.6914310484416442</v>
      </c>
      <c r="M1357" s="53">
        <v>127.39945676687596</v>
      </c>
      <c r="N1357" s="53">
        <v>0.54880148823723984</v>
      </c>
      <c r="O1357" s="53">
        <v>6.0776910554264036</v>
      </c>
      <c r="P1357" s="53">
        <v>6.0776910554264028</v>
      </c>
      <c r="Q1357" s="53" t="s">
        <v>73</v>
      </c>
      <c r="R1357" s="53" t="s">
        <v>74</v>
      </c>
      <c r="S1357" s="53" t="s">
        <v>74</v>
      </c>
      <c r="T1357" s="53" t="s">
        <v>74</v>
      </c>
      <c r="U1357" s="53" t="s">
        <v>74</v>
      </c>
      <c r="V1357" s="53" t="s">
        <v>74</v>
      </c>
      <c r="W1357" s="53" t="s">
        <v>74</v>
      </c>
      <c r="X1357" s="53" t="s">
        <v>74</v>
      </c>
      <c r="Y1357" s="53" t="s">
        <v>74</v>
      </c>
      <c r="Z1357" s="53" t="s">
        <v>74</v>
      </c>
      <c r="AA1357" s="53" t="s">
        <v>74</v>
      </c>
      <c r="AB1357" s="53" t="s">
        <v>74</v>
      </c>
      <c r="AC1357" s="53" t="s">
        <v>74</v>
      </c>
      <c r="AD1357" s="53" t="s">
        <v>74</v>
      </c>
      <c r="AE1357" s="53" t="s">
        <v>74</v>
      </c>
    </row>
    <row r="1358" spans="1:31" x14ac:dyDescent="0.2">
      <c r="A1358" s="48">
        <v>352910</v>
      </c>
      <c r="B1358" s="49">
        <v>352910</v>
      </c>
      <c r="C1358" s="57" t="s">
        <v>1428</v>
      </c>
      <c r="D1358" s="51">
        <v>0</v>
      </c>
      <c r="E1358" s="51">
        <v>0</v>
      </c>
      <c r="F1358" s="51">
        <v>0</v>
      </c>
      <c r="G1358" s="52">
        <v>0</v>
      </c>
      <c r="H1358" s="52">
        <v>0</v>
      </c>
      <c r="I1358" s="51">
        <v>0.36</v>
      </c>
      <c r="J1358" s="51">
        <v>0</v>
      </c>
      <c r="K1358" s="53" t="s">
        <v>74</v>
      </c>
      <c r="L1358" s="53" t="s">
        <v>74</v>
      </c>
      <c r="M1358" s="53" t="s">
        <v>74</v>
      </c>
      <c r="N1358" s="53" t="s">
        <v>74</v>
      </c>
      <c r="O1358" s="53" t="s">
        <v>74</v>
      </c>
      <c r="P1358" s="53" t="s">
        <v>74</v>
      </c>
      <c r="Q1358" s="53" t="s">
        <v>74</v>
      </c>
      <c r="R1358" s="53" t="s">
        <v>74</v>
      </c>
      <c r="S1358" s="53" t="s">
        <v>74</v>
      </c>
      <c r="T1358" s="53" t="s">
        <v>74</v>
      </c>
      <c r="U1358" s="53" t="s">
        <v>74</v>
      </c>
      <c r="V1358" s="53" t="s">
        <v>74</v>
      </c>
      <c r="W1358" s="53" t="s">
        <v>74</v>
      </c>
      <c r="X1358" s="53" t="s">
        <v>74</v>
      </c>
      <c r="Y1358" s="53" t="s">
        <v>74</v>
      </c>
      <c r="Z1358" s="53" t="s">
        <v>74</v>
      </c>
      <c r="AA1358" s="53" t="s">
        <v>74</v>
      </c>
      <c r="AB1358" s="53" t="s">
        <v>74</v>
      </c>
      <c r="AC1358" s="53" t="s">
        <v>74</v>
      </c>
      <c r="AD1358" s="53" t="s">
        <v>74</v>
      </c>
      <c r="AE1358" s="53" t="s">
        <v>74</v>
      </c>
    </row>
    <row r="1359" spans="1:31" x14ac:dyDescent="0.2">
      <c r="A1359" s="81">
        <v>353366</v>
      </c>
      <c r="B1359" s="82">
        <v>353366</v>
      </c>
      <c r="C1359" s="79" t="s">
        <v>1429</v>
      </c>
      <c r="D1359" s="80">
        <v>12</v>
      </c>
      <c r="E1359" s="51">
        <v>0</v>
      </c>
      <c r="F1359" s="51">
        <v>0</v>
      </c>
      <c r="G1359" s="52">
        <v>0</v>
      </c>
      <c r="H1359" s="52">
        <v>0</v>
      </c>
      <c r="I1359" s="51">
        <v>0</v>
      </c>
      <c r="J1359" s="51">
        <v>0</v>
      </c>
      <c r="K1359" s="53" t="s">
        <v>74</v>
      </c>
      <c r="L1359" s="53" t="s">
        <v>74</v>
      </c>
      <c r="M1359" s="53" t="s">
        <v>74</v>
      </c>
      <c r="N1359" s="53" t="s">
        <v>74</v>
      </c>
      <c r="O1359" s="53" t="s">
        <v>74</v>
      </c>
      <c r="P1359" s="53" t="s">
        <v>74</v>
      </c>
      <c r="Q1359" s="53" t="s">
        <v>74</v>
      </c>
      <c r="R1359" s="53" t="s">
        <v>74</v>
      </c>
      <c r="S1359" s="53" t="s">
        <v>74</v>
      </c>
      <c r="T1359" s="53" t="s">
        <v>74</v>
      </c>
      <c r="U1359" s="53" t="s">
        <v>74</v>
      </c>
      <c r="V1359" s="53" t="s">
        <v>74</v>
      </c>
      <c r="W1359" s="53" t="s">
        <v>74</v>
      </c>
      <c r="X1359" s="53" t="s">
        <v>74</v>
      </c>
      <c r="Y1359" s="53" t="s">
        <v>74</v>
      </c>
      <c r="Z1359" s="53" t="s">
        <v>74</v>
      </c>
      <c r="AA1359" s="53" t="s">
        <v>74</v>
      </c>
      <c r="AB1359" s="53" t="s">
        <v>74</v>
      </c>
      <c r="AC1359" s="53" t="s">
        <v>74</v>
      </c>
      <c r="AD1359" s="53" t="s">
        <v>74</v>
      </c>
      <c r="AE1359" s="53" t="s">
        <v>74</v>
      </c>
    </row>
    <row r="1360" spans="1:31" x14ac:dyDescent="0.2">
      <c r="A1360" s="48">
        <v>353593</v>
      </c>
      <c r="B1360" s="49">
        <v>353593</v>
      </c>
      <c r="C1360" s="57" t="s">
        <v>1430</v>
      </c>
      <c r="D1360" s="56">
        <v>1890</v>
      </c>
      <c r="E1360" s="51">
        <v>0</v>
      </c>
      <c r="F1360" s="51">
        <v>0</v>
      </c>
      <c r="G1360" s="52">
        <v>0</v>
      </c>
      <c r="H1360" s="52">
        <v>0</v>
      </c>
      <c r="I1360" s="51">
        <v>7.1</v>
      </c>
      <c r="J1360" s="51">
        <v>0</v>
      </c>
      <c r="K1360" s="53" t="s">
        <v>74</v>
      </c>
      <c r="L1360" s="53" t="s">
        <v>74</v>
      </c>
      <c r="M1360" s="53" t="s">
        <v>74</v>
      </c>
      <c r="N1360" s="53" t="s">
        <v>74</v>
      </c>
      <c r="O1360" s="53" t="s">
        <v>74</v>
      </c>
      <c r="P1360" s="53" t="s">
        <v>74</v>
      </c>
      <c r="Q1360" s="53" t="s">
        <v>74</v>
      </c>
      <c r="R1360" s="53" t="s">
        <v>74</v>
      </c>
      <c r="S1360" s="53" t="s">
        <v>74</v>
      </c>
      <c r="T1360" s="53" t="s">
        <v>74</v>
      </c>
      <c r="U1360" s="53" t="s">
        <v>74</v>
      </c>
      <c r="V1360" s="53" t="s">
        <v>74</v>
      </c>
      <c r="W1360" s="53" t="s">
        <v>74</v>
      </c>
      <c r="X1360" s="53" t="s">
        <v>74</v>
      </c>
      <c r="Y1360" s="53" t="s">
        <v>74</v>
      </c>
      <c r="Z1360" s="53" t="s">
        <v>74</v>
      </c>
      <c r="AA1360" s="53" t="s">
        <v>74</v>
      </c>
      <c r="AB1360" s="53" t="s">
        <v>74</v>
      </c>
      <c r="AC1360" s="53" t="s">
        <v>74</v>
      </c>
      <c r="AD1360" s="53" t="s">
        <v>74</v>
      </c>
      <c r="AE1360" s="53" t="s">
        <v>74</v>
      </c>
    </row>
    <row r="1361" spans="1:31" x14ac:dyDescent="0.2">
      <c r="A1361" s="48">
        <v>354041</v>
      </c>
      <c r="B1361" s="49">
        <v>354041</v>
      </c>
      <c r="C1361" s="57" t="s">
        <v>1431</v>
      </c>
      <c r="D1361" s="51">
        <v>0</v>
      </c>
      <c r="E1361" s="51">
        <v>0</v>
      </c>
      <c r="F1361" s="51">
        <v>0</v>
      </c>
      <c r="G1361" s="52">
        <v>0</v>
      </c>
      <c r="H1361" s="52">
        <v>0</v>
      </c>
      <c r="I1361" s="51">
        <v>1</v>
      </c>
      <c r="J1361" s="51">
        <v>0</v>
      </c>
      <c r="K1361" s="53" t="s">
        <v>74</v>
      </c>
      <c r="L1361" s="53" t="s">
        <v>74</v>
      </c>
      <c r="M1361" s="53" t="s">
        <v>74</v>
      </c>
      <c r="N1361" s="53" t="s">
        <v>74</v>
      </c>
      <c r="O1361" s="53" t="s">
        <v>74</v>
      </c>
      <c r="P1361" s="53" t="s">
        <v>74</v>
      </c>
      <c r="Q1361" s="53" t="s">
        <v>74</v>
      </c>
      <c r="R1361" s="53" t="s">
        <v>74</v>
      </c>
      <c r="S1361" s="53" t="s">
        <v>74</v>
      </c>
      <c r="T1361" s="53" t="s">
        <v>74</v>
      </c>
      <c r="U1361" s="53" t="s">
        <v>74</v>
      </c>
      <c r="V1361" s="53" t="s">
        <v>74</v>
      </c>
      <c r="W1361" s="53" t="s">
        <v>74</v>
      </c>
      <c r="X1361" s="53" t="s">
        <v>74</v>
      </c>
      <c r="Y1361" s="53" t="s">
        <v>74</v>
      </c>
      <c r="Z1361" s="53" t="s">
        <v>74</v>
      </c>
      <c r="AA1361" s="53" t="s">
        <v>74</v>
      </c>
      <c r="AB1361" s="53" t="s">
        <v>74</v>
      </c>
      <c r="AC1361" s="53" t="s">
        <v>74</v>
      </c>
      <c r="AD1361" s="53" t="s">
        <v>74</v>
      </c>
      <c r="AE1361" s="53" t="s">
        <v>74</v>
      </c>
    </row>
    <row r="1362" spans="1:31" x14ac:dyDescent="0.2">
      <c r="A1362" s="48">
        <v>354074</v>
      </c>
      <c r="B1362" s="49">
        <v>354074</v>
      </c>
      <c r="C1362" s="57" t="s">
        <v>1432</v>
      </c>
      <c r="D1362" s="51">
        <v>0</v>
      </c>
      <c r="E1362" s="51">
        <v>0</v>
      </c>
      <c r="F1362" s="51">
        <v>0</v>
      </c>
      <c r="G1362" s="52">
        <v>0</v>
      </c>
      <c r="H1362" s="52">
        <v>0</v>
      </c>
      <c r="I1362" s="51">
        <v>0.95</v>
      </c>
      <c r="J1362" s="51">
        <v>0</v>
      </c>
      <c r="K1362" s="53" t="s">
        <v>74</v>
      </c>
      <c r="L1362" s="53" t="s">
        <v>74</v>
      </c>
      <c r="M1362" s="53" t="s">
        <v>74</v>
      </c>
      <c r="N1362" s="53" t="s">
        <v>74</v>
      </c>
      <c r="O1362" s="53" t="s">
        <v>74</v>
      </c>
      <c r="P1362" s="53" t="s">
        <v>74</v>
      </c>
      <c r="Q1362" s="53" t="s">
        <v>74</v>
      </c>
      <c r="R1362" s="53" t="s">
        <v>74</v>
      </c>
      <c r="S1362" s="53" t="s">
        <v>74</v>
      </c>
      <c r="T1362" s="53" t="s">
        <v>74</v>
      </c>
      <c r="U1362" s="53" t="s">
        <v>74</v>
      </c>
      <c r="V1362" s="53" t="s">
        <v>74</v>
      </c>
      <c r="W1362" s="53" t="s">
        <v>74</v>
      </c>
      <c r="X1362" s="53" t="s">
        <v>74</v>
      </c>
      <c r="Y1362" s="53" t="s">
        <v>74</v>
      </c>
      <c r="Z1362" s="53" t="s">
        <v>74</v>
      </c>
      <c r="AA1362" s="53" t="s">
        <v>74</v>
      </c>
      <c r="AB1362" s="53" t="s">
        <v>74</v>
      </c>
      <c r="AC1362" s="53" t="s">
        <v>74</v>
      </c>
      <c r="AD1362" s="53" t="s">
        <v>74</v>
      </c>
      <c r="AE1362" s="53" t="s">
        <v>74</v>
      </c>
    </row>
    <row r="1363" spans="1:31" x14ac:dyDescent="0.2">
      <c r="A1363" s="48">
        <v>354143</v>
      </c>
      <c r="B1363" s="49">
        <v>354143</v>
      </c>
      <c r="C1363" s="57" t="s">
        <v>1433</v>
      </c>
      <c r="D1363" s="51">
        <v>0</v>
      </c>
      <c r="E1363" s="51">
        <v>0</v>
      </c>
      <c r="F1363" s="51">
        <v>0</v>
      </c>
      <c r="G1363" s="52">
        <v>0</v>
      </c>
      <c r="H1363" s="52">
        <v>0</v>
      </c>
      <c r="I1363" s="51">
        <v>2.5000000000000001E-2</v>
      </c>
      <c r="J1363" s="51">
        <v>0</v>
      </c>
      <c r="K1363" s="53" t="s">
        <v>74</v>
      </c>
      <c r="L1363" s="53" t="s">
        <v>74</v>
      </c>
      <c r="M1363" s="53" t="s">
        <v>74</v>
      </c>
      <c r="N1363" s="53" t="s">
        <v>74</v>
      </c>
      <c r="O1363" s="53" t="s">
        <v>74</v>
      </c>
      <c r="P1363" s="53" t="s">
        <v>74</v>
      </c>
      <c r="Q1363" s="53" t="s">
        <v>74</v>
      </c>
      <c r="R1363" s="53" t="s">
        <v>74</v>
      </c>
      <c r="S1363" s="53" t="s">
        <v>74</v>
      </c>
      <c r="T1363" s="53" t="s">
        <v>74</v>
      </c>
      <c r="U1363" s="53" t="s">
        <v>74</v>
      </c>
      <c r="V1363" s="53" t="s">
        <v>74</v>
      </c>
      <c r="W1363" s="53" t="s">
        <v>74</v>
      </c>
      <c r="X1363" s="53" t="s">
        <v>74</v>
      </c>
      <c r="Y1363" s="53" t="s">
        <v>74</v>
      </c>
      <c r="Z1363" s="53" t="s">
        <v>74</v>
      </c>
      <c r="AA1363" s="53" t="s">
        <v>74</v>
      </c>
      <c r="AB1363" s="53" t="s">
        <v>74</v>
      </c>
      <c r="AC1363" s="53" t="s">
        <v>74</v>
      </c>
      <c r="AD1363" s="53" t="s">
        <v>74</v>
      </c>
      <c r="AE1363" s="53" t="s">
        <v>74</v>
      </c>
    </row>
    <row r="1364" spans="1:31" x14ac:dyDescent="0.2">
      <c r="A1364" s="48">
        <v>354212</v>
      </c>
      <c r="B1364" s="49">
        <v>354212</v>
      </c>
      <c r="C1364" s="57" t="s">
        <v>1434</v>
      </c>
      <c r="D1364" s="51">
        <v>0</v>
      </c>
      <c r="E1364" s="51">
        <v>0</v>
      </c>
      <c r="F1364" s="51">
        <v>0</v>
      </c>
      <c r="G1364" s="52">
        <v>0</v>
      </c>
      <c r="H1364" s="52">
        <v>0</v>
      </c>
      <c r="I1364" s="51">
        <v>0.05</v>
      </c>
      <c r="J1364" s="51">
        <v>0</v>
      </c>
      <c r="K1364" s="53" t="s">
        <v>74</v>
      </c>
      <c r="L1364" s="53" t="s">
        <v>74</v>
      </c>
      <c r="M1364" s="53" t="s">
        <v>74</v>
      </c>
      <c r="N1364" s="53" t="s">
        <v>74</v>
      </c>
      <c r="O1364" s="53" t="s">
        <v>74</v>
      </c>
      <c r="P1364" s="53" t="s">
        <v>74</v>
      </c>
      <c r="Q1364" s="53" t="s">
        <v>74</v>
      </c>
      <c r="R1364" s="53" t="s">
        <v>74</v>
      </c>
      <c r="S1364" s="53" t="s">
        <v>74</v>
      </c>
      <c r="T1364" s="53" t="s">
        <v>74</v>
      </c>
      <c r="U1364" s="53" t="s">
        <v>74</v>
      </c>
      <c r="V1364" s="53" t="s">
        <v>74</v>
      </c>
      <c r="W1364" s="53" t="s">
        <v>74</v>
      </c>
      <c r="X1364" s="53" t="s">
        <v>74</v>
      </c>
      <c r="Y1364" s="53" t="s">
        <v>74</v>
      </c>
      <c r="Z1364" s="53" t="s">
        <v>74</v>
      </c>
      <c r="AA1364" s="53" t="s">
        <v>74</v>
      </c>
      <c r="AB1364" s="53" t="s">
        <v>74</v>
      </c>
      <c r="AC1364" s="53" t="s">
        <v>74</v>
      </c>
      <c r="AD1364" s="53" t="s">
        <v>74</v>
      </c>
      <c r="AE1364" s="53" t="s">
        <v>74</v>
      </c>
    </row>
    <row r="1365" spans="1:31" x14ac:dyDescent="0.2">
      <c r="A1365" s="48">
        <v>354336</v>
      </c>
      <c r="B1365" s="49">
        <v>354336</v>
      </c>
      <c r="C1365" s="57" t="s">
        <v>1435</v>
      </c>
      <c r="D1365" s="56">
        <v>3500</v>
      </c>
      <c r="E1365" s="51">
        <v>0</v>
      </c>
      <c r="F1365" s="51">
        <v>0</v>
      </c>
      <c r="G1365" s="52">
        <v>0</v>
      </c>
      <c r="H1365" s="52">
        <v>0</v>
      </c>
      <c r="I1365" s="51">
        <v>0</v>
      </c>
      <c r="J1365" s="51">
        <v>0</v>
      </c>
      <c r="K1365" s="53" t="s">
        <v>74</v>
      </c>
      <c r="L1365" s="53" t="s">
        <v>74</v>
      </c>
      <c r="M1365" s="53" t="s">
        <v>74</v>
      </c>
      <c r="N1365" s="53" t="s">
        <v>74</v>
      </c>
      <c r="O1365" s="53" t="s">
        <v>74</v>
      </c>
      <c r="P1365" s="53" t="s">
        <v>74</v>
      </c>
      <c r="Q1365" s="53" t="s">
        <v>74</v>
      </c>
      <c r="R1365" s="53" t="s">
        <v>74</v>
      </c>
      <c r="S1365" s="53" t="s">
        <v>74</v>
      </c>
      <c r="T1365" s="53" t="s">
        <v>74</v>
      </c>
      <c r="U1365" s="53" t="s">
        <v>74</v>
      </c>
      <c r="V1365" s="53" t="s">
        <v>74</v>
      </c>
      <c r="W1365" s="53" t="s">
        <v>74</v>
      </c>
      <c r="X1365" s="53" t="s">
        <v>74</v>
      </c>
      <c r="Y1365" s="53" t="s">
        <v>74</v>
      </c>
      <c r="Z1365" s="53" t="s">
        <v>74</v>
      </c>
      <c r="AA1365" s="53" t="s">
        <v>74</v>
      </c>
      <c r="AB1365" s="53" t="s">
        <v>74</v>
      </c>
      <c r="AC1365" s="53" t="s">
        <v>74</v>
      </c>
      <c r="AD1365" s="53" t="s">
        <v>74</v>
      </c>
      <c r="AE1365" s="53" t="s">
        <v>74</v>
      </c>
    </row>
    <row r="1366" spans="1:31" x14ac:dyDescent="0.2">
      <c r="A1366" s="48">
        <v>354563</v>
      </c>
      <c r="B1366" s="49">
        <v>354563</v>
      </c>
      <c r="C1366" s="57" t="s">
        <v>1436</v>
      </c>
      <c r="D1366" s="51">
        <v>0</v>
      </c>
      <c r="E1366" s="51">
        <v>0</v>
      </c>
      <c r="F1366" s="51">
        <v>0</v>
      </c>
      <c r="G1366" s="52">
        <v>0</v>
      </c>
      <c r="H1366" s="52">
        <v>0</v>
      </c>
      <c r="I1366" s="51">
        <v>1</v>
      </c>
      <c r="J1366" s="51">
        <v>0</v>
      </c>
      <c r="K1366" s="53" t="s">
        <v>74</v>
      </c>
      <c r="L1366" s="53" t="s">
        <v>74</v>
      </c>
      <c r="M1366" s="53" t="s">
        <v>74</v>
      </c>
      <c r="N1366" s="53" t="s">
        <v>74</v>
      </c>
      <c r="O1366" s="53" t="s">
        <v>74</v>
      </c>
      <c r="P1366" s="53" t="s">
        <v>74</v>
      </c>
      <c r="Q1366" s="53" t="s">
        <v>74</v>
      </c>
      <c r="R1366" s="53" t="s">
        <v>74</v>
      </c>
      <c r="S1366" s="53" t="s">
        <v>74</v>
      </c>
      <c r="T1366" s="53" t="s">
        <v>74</v>
      </c>
      <c r="U1366" s="53" t="s">
        <v>74</v>
      </c>
      <c r="V1366" s="53" t="s">
        <v>74</v>
      </c>
      <c r="W1366" s="53" t="s">
        <v>74</v>
      </c>
      <c r="X1366" s="53" t="s">
        <v>74</v>
      </c>
      <c r="Y1366" s="53" t="s">
        <v>74</v>
      </c>
      <c r="Z1366" s="53" t="s">
        <v>74</v>
      </c>
      <c r="AA1366" s="53" t="s">
        <v>74</v>
      </c>
      <c r="AB1366" s="53" t="s">
        <v>74</v>
      </c>
      <c r="AC1366" s="53" t="s">
        <v>74</v>
      </c>
      <c r="AD1366" s="53" t="s">
        <v>74</v>
      </c>
      <c r="AE1366" s="53" t="s">
        <v>74</v>
      </c>
    </row>
    <row r="1367" spans="1:31" x14ac:dyDescent="0.2">
      <c r="A1367" s="48">
        <v>355259</v>
      </c>
      <c r="B1367" s="49">
        <v>355259</v>
      </c>
      <c r="C1367" s="57" t="s">
        <v>1437</v>
      </c>
      <c r="D1367" s="56">
        <v>8860</v>
      </c>
      <c r="E1367" s="51">
        <v>0</v>
      </c>
      <c r="F1367" s="51">
        <v>0</v>
      </c>
      <c r="G1367" s="52">
        <v>0</v>
      </c>
      <c r="H1367" s="52">
        <v>0</v>
      </c>
      <c r="I1367" s="51">
        <v>0</v>
      </c>
      <c r="J1367" s="51">
        <v>0</v>
      </c>
      <c r="K1367" s="53" t="s">
        <v>74</v>
      </c>
      <c r="L1367" s="53" t="s">
        <v>74</v>
      </c>
      <c r="M1367" s="53" t="s">
        <v>74</v>
      </c>
      <c r="N1367" s="53" t="s">
        <v>74</v>
      </c>
      <c r="O1367" s="53" t="s">
        <v>74</v>
      </c>
      <c r="P1367" s="53" t="s">
        <v>74</v>
      </c>
      <c r="Q1367" s="53" t="s">
        <v>74</v>
      </c>
      <c r="R1367" s="53" t="s">
        <v>74</v>
      </c>
      <c r="S1367" s="53" t="s">
        <v>74</v>
      </c>
      <c r="T1367" s="53" t="s">
        <v>74</v>
      </c>
      <c r="U1367" s="53" t="s">
        <v>74</v>
      </c>
      <c r="V1367" s="53" t="s">
        <v>74</v>
      </c>
      <c r="W1367" s="53" t="s">
        <v>74</v>
      </c>
      <c r="X1367" s="53" t="s">
        <v>74</v>
      </c>
      <c r="Y1367" s="53" t="s">
        <v>74</v>
      </c>
      <c r="Z1367" s="53" t="s">
        <v>74</v>
      </c>
      <c r="AA1367" s="53" t="s">
        <v>74</v>
      </c>
      <c r="AB1367" s="53" t="s">
        <v>74</v>
      </c>
      <c r="AC1367" s="53" t="s">
        <v>74</v>
      </c>
      <c r="AD1367" s="53" t="s">
        <v>74</v>
      </c>
      <c r="AE1367" s="53" t="s">
        <v>74</v>
      </c>
    </row>
    <row r="1368" spans="1:31" x14ac:dyDescent="0.2">
      <c r="A1368" s="48">
        <v>355420</v>
      </c>
      <c r="B1368" s="49">
        <v>355420</v>
      </c>
      <c r="C1368" s="57" t="s">
        <v>1438</v>
      </c>
      <c r="D1368" s="56">
        <v>9300</v>
      </c>
      <c r="E1368" s="51">
        <v>0</v>
      </c>
      <c r="F1368" s="51">
        <v>0</v>
      </c>
      <c r="G1368" s="52">
        <v>0</v>
      </c>
      <c r="H1368" s="52">
        <v>0</v>
      </c>
      <c r="I1368" s="51">
        <v>0</v>
      </c>
      <c r="J1368" s="51">
        <v>0</v>
      </c>
      <c r="K1368" s="53" t="s">
        <v>74</v>
      </c>
      <c r="L1368" s="53" t="s">
        <v>74</v>
      </c>
      <c r="M1368" s="53" t="s">
        <v>74</v>
      </c>
      <c r="N1368" s="53" t="s">
        <v>74</v>
      </c>
      <c r="O1368" s="53" t="s">
        <v>74</v>
      </c>
      <c r="P1368" s="53" t="s">
        <v>74</v>
      </c>
      <c r="Q1368" s="53" t="s">
        <v>74</v>
      </c>
      <c r="R1368" s="53" t="s">
        <v>74</v>
      </c>
      <c r="S1368" s="53" t="s">
        <v>74</v>
      </c>
      <c r="T1368" s="53" t="s">
        <v>74</v>
      </c>
      <c r="U1368" s="53" t="s">
        <v>74</v>
      </c>
      <c r="V1368" s="53" t="s">
        <v>74</v>
      </c>
      <c r="W1368" s="53" t="s">
        <v>74</v>
      </c>
      <c r="X1368" s="53" t="s">
        <v>74</v>
      </c>
      <c r="Y1368" s="53" t="s">
        <v>74</v>
      </c>
      <c r="Z1368" s="53" t="s">
        <v>74</v>
      </c>
      <c r="AA1368" s="53" t="s">
        <v>74</v>
      </c>
      <c r="AB1368" s="53" t="s">
        <v>74</v>
      </c>
      <c r="AC1368" s="53" t="s">
        <v>74</v>
      </c>
      <c r="AD1368" s="53" t="s">
        <v>74</v>
      </c>
      <c r="AE1368" s="53" t="s">
        <v>74</v>
      </c>
    </row>
    <row r="1369" spans="1:31" x14ac:dyDescent="0.2">
      <c r="A1369" s="48">
        <v>357573</v>
      </c>
      <c r="B1369" s="49">
        <v>357573</v>
      </c>
      <c r="C1369" s="50" t="s">
        <v>1439</v>
      </c>
      <c r="D1369" s="51">
        <v>0</v>
      </c>
      <c r="E1369" s="51">
        <v>0</v>
      </c>
      <c r="F1369" s="51">
        <v>0</v>
      </c>
      <c r="G1369" s="52">
        <v>0</v>
      </c>
      <c r="H1369" s="52">
        <v>0</v>
      </c>
      <c r="I1369" s="51">
        <v>0</v>
      </c>
      <c r="J1369" s="51">
        <v>0</v>
      </c>
      <c r="K1369" s="53">
        <v>64.228564933671336</v>
      </c>
      <c r="L1369" s="53">
        <v>22.438002377147487</v>
      </c>
      <c r="M1369" s="53">
        <v>3288.2998563294991</v>
      </c>
      <c r="N1369" s="53">
        <v>1.1179952130432863E-8</v>
      </c>
      <c r="O1369" s="53">
        <v>129.13798305712959</v>
      </c>
      <c r="P1369" s="53">
        <v>129.13798305712959</v>
      </c>
      <c r="Q1369" s="53" t="s">
        <v>73</v>
      </c>
      <c r="R1369" s="53" t="s">
        <v>74</v>
      </c>
      <c r="S1369" s="53" t="s">
        <v>74</v>
      </c>
      <c r="T1369" s="53" t="s">
        <v>74</v>
      </c>
      <c r="U1369" s="53" t="s">
        <v>74</v>
      </c>
      <c r="V1369" s="53" t="s">
        <v>74</v>
      </c>
      <c r="W1369" s="53" t="s">
        <v>74</v>
      </c>
      <c r="X1369" s="53" t="s">
        <v>74</v>
      </c>
      <c r="Y1369" s="53" t="s">
        <v>74</v>
      </c>
      <c r="Z1369" s="53" t="s">
        <v>74</v>
      </c>
      <c r="AA1369" s="53" t="s">
        <v>74</v>
      </c>
      <c r="AB1369" s="53" t="s">
        <v>74</v>
      </c>
      <c r="AC1369" s="53" t="s">
        <v>74</v>
      </c>
      <c r="AD1369" s="53" t="s">
        <v>74</v>
      </c>
      <c r="AE1369" s="53" t="s">
        <v>74</v>
      </c>
    </row>
    <row r="1370" spans="1:31" x14ac:dyDescent="0.2">
      <c r="A1370" s="48">
        <v>358974</v>
      </c>
      <c r="B1370" s="49">
        <v>358974</v>
      </c>
      <c r="C1370" s="57" t="s">
        <v>1440</v>
      </c>
      <c r="D1370" s="51">
        <v>0</v>
      </c>
      <c r="E1370" s="51">
        <v>0</v>
      </c>
      <c r="F1370" s="51">
        <v>0</v>
      </c>
      <c r="G1370" s="52">
        <v>0</v>
      </c>
      <c r="H1370" s="52">
        <v>0</v>
      </c>
      <c r="I1370" s="51">
        <v>0.9</v>
      </c>
      <c r="J1370" s="51">
        <v>0</v>
      </c>
      <c r="K1370" s="53" t="s">
        <v>74</v>
      </c>
      <c r="L1370" s="53" t="s">
        <v>74</v>
      </c>
      <c r="M1370" s="53" t="s">
        <v>74</v>
      </c>
      <c r="N1370" s="53" t="s">
        <v>74</v>
      </c>
      <c r="O1370" s="53" t="s">
        <v>74</v>
      </c>
      <c r="P1370" s="53" t="s">
        <v>74</v>
      </c>
      <c r="Q1370" s="53" t="s">
        <v>74</v>
      </c>
      <c r="R1370" s="53" t="s">
        <v>74</v>
      </c>
      <c r="S1370" s="53" t="s">
        <v>74</v>
      </c>
      <c r="T1370" s="53" t="s">
        <v>74</v>
      </c>
      <c r="U1370" s="53" t="s">
        <v>74</v>
      </c>
      <c r="V1370" s="53" t="s">
        <v>74</v>
      </c>
      <c r="W1370" s="53" t="s">
        <v>74</v>
      </c>
      <c r="X1370" s="53" t="s">
        <v>74</v>
      </c>
      <c r="Y1370" s="53" t="s">
        <v>74</v>
      </c>
      <c r="Z1370" s="53" t="s">
        <v>74</v>
      </c>
      <c r="AA1370" s="53" t="s">
        <v>74</v>
      </c>
      <c r="AB1370" s="53" t="s">
        <v>74</v>
      </c>
      <c r="AC1370" s="53" t="s">
        <v>74</v>
      </c>
      <c r="AD1370" s="53" t="s">
        <v>74</v>
      </c>
      <c r="AE1370" s="53" t="s">
        <v>74</v>
      </c>
    </row>
    <row r="1371" spans="1:31" x14ac:dyDescent="0.2">
      <c r="A1371" s="48">
        <v>359079</v>
      </c>
      <c r="B1371" s="49">
        <v>359079</v>
      </c>
      <c r="C1371" s="57" t="s">
        <v>1441</v>
      </c>
      <c r="D1371" s="51">
        <v>0</v>
      </c>
      <c r="E1371" s="51">
        <v>0</v>
      </c>
      <c r="F1371" s="51">
        <v>0</v>
      </c>
      <c r="G1371" s="52">
        <v>0</v>
      </c>
      <c r="H1371" s="52">
        <v>0</v>
      </c>
      <c r="I1371" s="51">
        <v>0.65</v>
      </c>
      <c r="J1371" s="51">
        <v>0</v>
      </c>
      <c r="K1371" s="53" t="s">
        <v>74</v>
      </c>
      <c r="L1371" s="53" t="s">
        <v>74</v>
      </c>
      <c r="M1371" s="53" t="s">
        <v>74</v>
      </c>
      <c r="N1371" s="53" t="s">
        <v>74</v>
      </c>
      <c r="O1371" s="53" t="s">
        <v>74</v>
      </c>
      <c r="P1371" s="53" t="s">
        <v>74</v>
      </c>
      <c r="Q1371" s="53" t="s">
        <v>74</v>
      </c>
      <c r="R1371" s="53" t="s">
        <v>74</v>
      </c>
      <c r="S1371" s="53" t="s">
        <v>74</v>
      </c>
      <c r="T1371" s="53" t="s">
        <v>74</v>
      </c>
      <c r="U1371" s="53" t="s">
        <v>74</v>
      </c>
      <c r="V1371" s="53" t="s">
        <v>74</v>
      </c>
      <c r="W1371" s="53" t="s">
        <v>74</v>
      </c>
      <c r="X1371" s="53" t="s">
        <v>74</v>
      </c>
      <c r="Y1371" s="53" t="s">
        <v>74</v>
      </c>
      <c r="Z1371" s="53" t="s">
        <v>74</v>
      </c>
      <c r="AA1371" s="53" t="s">
        <v>74</v>
      </c>
      <c r="AB1371" s="53" t="s">
        <v>74</v>
      </c>
      <c r="AC1371" s="53" t="s">
        <v>74</v>
      </c>
      <c r="AD1371" s="53" t="s">
        <v>74</v>
      </c>
      <c r="AE1371" s="53" t="s">
        <v>74</v>
      </c>
    </row>
    <row r="1372" spans="1:31" x14ac:dyDescent="0.2">
      <c r="A1372" s="48">
        <v>359284</v>
      </c>
      <c r="B1372" s="49">
        <v>359284</v>
      </c>
      <c r="C1372" s="57" t="s">
        <v>1442</v>
      </c>
      <c r="D1372" s="51">
        <v>0</v>
      </c>
      <c r="E1372" s="51">
        <v>0</v>
      </c>
      <c r="F1372" s="51">
        <v>0</v>
      </c>
      <c r="G1372" s="52">
        <v>0</v>
      </c>
      <c r="H1372" s="52">
        <v>0</v>
      </c>
      <c r="I1372" s="51">
        <v>2.8500000000000001E-2</v>
      </c>
      <c r="J1372" s="51">
        <v>0</v>
      </c>
      <c r="K1372" s="53" t="s">
        <v>74</v>
      </c>
      <c r="L1372" s="53" t="s">
        <v>74</v>
      </c>
      <c r="M1372" s="53" t="s">
        <v>74</v>
      </c>
      <c r="N1372" s="53" t="s">
        <v>74</v>
      </c>
      <c r="O1372" s="53" t="s">
        <v>74</v>
      </c>
      <c r="P1372" s="53" t="s">
        <v>74</v>
      </c>
      <c r="Q1372" s="53" t="s">
        <v>74</v>
      </c>
      <c r="R1372" s="53" t="s">
        <v>74</v>
      </c>
      <c r="S1372" s="53" t="s">
        <v>74</v>
      </c>
      <c r="T1372" s="53" t="s">
        <v>74</v>
      </c>
      <c r="U1372" s="53" t="s">
        <v>74</v>
      </c>
      <c r="V1372" s="53" t="s">
        <v>74</v>
      </c>
      <c r="W1372" s="53" t="s">
        <v>74</v>
      </c>
      <c r="X1372" s="53" t="s">
        <v>74</v>
      </c>
      <c r="Y1372" s="53" t="s">
        <v>74</v>
      </c>
      <c r="Z1372" s="53" t="s">
        <v>74</v>
      </c>
      <c r="AA1372" s="53" t="s">
        <v>74</v>
      </c>
      <c r="AB1372" s="53" t="s">
        <v>74</v>
      </c>
      <c r="AC1372" s="53" t="s">
        <v>74</v>
      </c>
      <c r="AD1372" s="53" t="s">
        <v>74</v>
      </c>
      <c r="AE1372" s="53" t="s">
        <v>74</v>
      </c>
    </row>
    <row r="1373" spans="1:31" x14ac:dyDescent="0.2">
      <c r="A1373" s="62">
        <v>359353</v>
      </c>
      <c r="B1373" s="63">
        <v>359353</v>
      </c>
      <c r="C1373" s="64" t="s">
        <v>1443</v>
      </c>
      <c r="D1373" s="52">
        <v>1100</v>
      </c>
      <c r="E1373" s="52">
        <v>0</v>
      </c>
      <c r="F1373" s="52">
        <v>0</v>
      </c>
      <c r="G1373" s="52">
        <v>0</v>
      </c>
      <c r="H1373" s="52">
        <v>0</v>
      </c>
      <c r="I1373" s="52">
        <v>0</v>
      </c>
      <c r="J1373" s="52">
        <v>0</v>
      </c>
      <c r="K1373" s="65" t="s">
        <v>74</v>
      </c>
      <c r="L1373" s="65" t="s">
        <v>74</v>
      </c>
      <c r="M1373" s="65" t="s">
        <v>74</v>
      </c>
      <c r="N1373" s="65" t="s">
        <v>74</v>
      </c>
      <c r="O1373" s="65" t="s">
        <v>74</v>
      </c>
      <c r="P1373" s="65" t="s">
        <v>74</v>
      </c>
      <c r="Q1373" s="65" t="s">
        <v>74</v>
      </c>
      <c r="R1373" s="65" t="s">
        <v>74</v>
      </c>
      <c r="S1373" s="65" t="s">
        <v>74</v>
      </c>
      <c r="T1373" s="65" t="s">
        <v>74</v>
      </c>
      <c r="U1373" s="65" t="s">
        <v>74</v>
      </c>
      <c r="V1373" s="65" t="s">
        <v>74</v>
      </c>
      <c r="W1373" s="65" t="s">
        <v>74</v>
      </c>
      <c r="X1373" s="65" t="s">
        <v>74</v>
      </c>
      <c r="Y1373" s="65" t="s">
        <v>74</v>
      </c>
      <c r="Z1373" s="65" t="s">
        <v>74</v>
      </c>
      <c r="AA1373" s="65" t="s">
        <v>74</v>
      </c>
      <c r="AB1373" s="65" t="s">
        <v>74</v>
      </c>
      <c r="AC1373" s="65" t="s">
        <v>74</v>
      </c>
      <c r="AD1373" s="65" t="s">
        <v>74</v>
      </c>
      <c r="AE1373" s="65" t="s">
        <v>74</v>
      </c>
    </row>
    <row r="1374" spans="1:31" x14ac:dyDescent="0.2">
      <c r="A1374" s="48">
        <v>363177</v>
      </c>
      <c r="B1374" s="49">
        <v>363177</v>
      </c>
      <c r="C1374" s="50" t="s">
        <v>1444</v>
      </c>
      <c r="D1374" s="51">
        <v>0</v>
      </c>
      <c r="E1374" s="51">
        <v>0</v>
      </c>
      <c r="F1374" s="51">
        <v>0</v>
      </c>
      <c r="G1374" s="52">
        <v>0</v>
      </c>
      <c r="H1374" s="52">
        <v>0</v>
      </c>
      <c r="I1374" s="51">
        <v>0</v>
      </c>
      <c r="J1374" s="51">
        <v>0</v>
      </c>
      <c r="K1374" s="53" t="s">
        <v>74</v>
      </c>
      <c r="L1374" s="53" t="s">
        <v>74</v>
      </c>
      <c r="M1374" s="53" t="s">
        <v>74</v>
      </c>
      <c r="N1374" s="53" t="s">
        <v>74</v>
      </c>
      <c r="O1374" s="53" t="s">
        <v>74</v>
      </c>
      <c r="P1374" s="53" t="s">
        <v>74</v>
      </c>
      <c r="Q1374" s="53" t="s">
        <v>74</v>
      </c>
      <c r="R1374" s="53">
        <v>3.4027654907623024E-5</v>
      </c>
      <c r="S1374" s="53" t="s">
        <v>74</v>
      </c>
      <c r="T1374" s="53">
        <v>1.9137915214561797E-5</v>
      </c>
      <c r="U1374" s="53" t="s">
        <v>74</v>
      </c>
      <c r="V1374" s="53">
        <v>1.6006165275715432E-4</v>
      </c>
      <c r="W1374" s="53" t="s">
        <v>74</v>
      </c>
      <c r="X1374" s="53">
        <v>2.8908573179378592E-6</v>
      </c>
      <c r="Y1374" s="53" t="s">
        <v>74</v>
      </c>
      <c r="Z1374" s="53">
        <v>6.0039328001533223E-7</v>
      </c>
      <c r="AA1374" s="53" t="s">
        <v>74</v>
      </c>
      <c r="AB1374" s="53">
        <v>3.2705923501703083E-6</v>
      </c>
      <c r="AC1374" s="53" t="s">
        <v>74</v>
      </c>
      <c r="AD1374" s="53" t="s">
        <v>71</v>
      </c>
      <c r="AE1374" s="53" t="s">
        <v>74</v>
      </c>
    </row>
    <row r="1375" spans="1:31" x14ac:dyDescent="0.2">
      <c r="A1375" s="48">
        <v>368774</v>
      </c>
      <c r="B1375" s="49">
        <v>368774</v>
      </c>
      <c r="C1375" s="50" t="s">
        <v>1445</v>
      </c>
      <c r="D1375" s="51">
        <v>0</v>
      </c>
      <c r="E1375" s="51">
        <v>0</v>
      </c>
      <c r="F1375" s="51">
        <v>0</v>
      </c>
      <c r="G1375" s="52">
        <v>0</v>
      </c>
      <c r="H1375" s="52">
        <v>0</v>
      </c>
      <c r="I1375" s="51">
        <v>0</v>
      </c>
      <c r="J1375" s="51">
        <v>0</v>
      </c>
      <c r="K1375" s="53">
        <v>2.4144375708963755</v>
      </c>
      <c r="L1375" s="53">
        <v>2.4072919744051386</v>
      </c>
      <c r="M1375" s="53">
        <v>121.09578465060433</v>
      </c>
      <c r="N1375" s="53">
        <v>0.55420704598649628</v>
      </c>
      <c r="O1375" s="53">
        <v>3.9890037808552581</v>
      </c>
      <c r="P1375" s="53">
        <v>3.9890037808552581</v>
      </c>
      <c r="Q1375" s="53" t="s">
        <v>73</v>
      </c>
      <c r="R1375" s="53" t="s">
        <v>74</v>
      </c>
      <c r="S1375" s="53" t="s">
        <v>74</v>
      </c>
      <c r="T1375" s="53" t="s">
        <v>74</v>
      </c>
      <c r="U1375" s="53" t="s">
        <v>74</v>
      </c>
      <c r="V1375" s="53" t="s">
        <v>74</v>
      </c>
      <c r="W1375" s="53" t="s">
        <v>74</v>
      </c>
      <c r="X1375" s="53" t="s">
        <v>74</v>
      </c>
      <c r="Y1375" s="53" t="s">
        <v>74</v>
      </c>
      <c r="Z1375" s="53" t="s">
        <v>74</v>
      </c>
      <c r="AA1375" s="53" t="s">
        <v>74</v>
      </c>
      <c r="AB1375" s="53" t="s">
        <v>74</v>
      </c>
      <c r="AC1375" s="53" t="s">
        <v>74</v>
      </c>
      <c r="AD1375" s="53" t="s">
        <v>74</v>
      </c>
      <c r="AE1375" s="53" t="s">
        <v>74</v>
      </c>
    </row>
    <row r="1376" spans="1:31" x14ac:dyDescent="0.2">
      <c r="A1376" s="48">
        <v>371404</v>
      </c>
      <c r="B1376" s="49">
        <v>371404</v>
      </c>
      <c r="C1376" s="50" t="s">
        <v>1446</v>
      </c>
      <c r="D1376" s="51">
        <v>0</v>
      </c>
      <c r="E1376" s="51">
        <v>0</v>
      </c>
      <c r="F1376" s="51">
        <v>0</v>
      </c>
      <c r="G1376" s="52">
        <v>0</v>
      </c>
      <c r="H1376" s="52">
        <v>0</v>
      </c>
      <c r="I1376" s="51">
        <v>0</v>
      </c>
      <c r="J1376" s="51">
        <v>0</v>
      </c>
      <c r="K1376" s="53">
        <v>4.2371145756007556</v>
      </c>
      <c r="L1376" s="53">
        <v>3.9335391627305301</v>
      </c>
      <c r="M1376" s="53">
        <v>908.98285036279322</v>
      </c>
      <c r="N1376" s="53">
        <v>0.15203322939933342</v>
      </c>
      <c r="O1376" s="53">
        <v>88.260471490509218</v>
      </c>
      <c r="P1376" s="53">
        <v>88.260471490509218</v>
      </c>
      <c r="Q1376" s="53" t="s">
        <v>73</v>
      </c>
      <c r="R1376" s="53" t="s">
        <v>74</v>
      </c>
      <c r="S1376" s="53" t="s">
        <v>74</v>
      </c>
      <c r="T1376" s="53" t="s">
        <v>74</v>
      </c>
      <c r="U1376" s="53" t="s">
        <v>74</v>
      </c>
      <c r="V1376" s="53" t="s">
        <v>74</v>
      </c>
      <c r="W1376" s="53" t="s">
        <v>74</v>
      </c>
      <c r="X1376" s="53" t="s">
        <v>74</v>
      </c>
      <c r="Y1376" s="53" t="s">
        <v>74</v>
      </c>
      <c r="Z1376" s="53" t="s">
        <v>74</v>
      </c>
      <c r="AA1376" s="53" t="s">
        <v>74</v>
      </c>
      <c r="AB1376" s="53" t="s">
        <v>74</v>
      </c>
      <c r="AC1376" s="53" t="s">
        <v>74</v>
      </c>
      <c r="AD1376" s="53" t="s">
        <v>74</v>
      </c>
      <c r="AE1376" s="53" t="s">
        <v>74</v>
      </c>
    </row>
    <row r="1377" spans="1:31" x14ac:dyDescent="0.2">
      <c r="A1377" s="48">
        <v>371415</v>
      </c>
      <c r="B1377" s="49">
        <v>371415</v>
      </c>
      <c r="C1377" s="50" t="s">
        <v>1447</v>
      </c>
      <c r="D1377" s="51">
        <v>0</v>
      </c>
      <c r="E1377" s="51">
        <v>0</v>
      </c>
      <c r="F1377" s="51">
        <v>0</v>
      </c>
      <c r="G1377" s="52">
        <v>0</v>
      </c>
      <c r="H1377" s="52">
        <v>0</v>
      </c>
      <c r="I1377" s="51">
        <v>0</v>
      </c>
      <c r="J1377" s="51">
        <v>0</v>
      </c>
      <c r="K1377" s="53">
        <v>9.7655400245440589</v>
      </c>
      <c r="L1377" s="53">
        <v>7.2123790754734758</v>
      </c>
      <c r="M1377" s="53">
        <v>330.7711534559175</v>
      </c>
      <c r="N1377" s="53">
        <v>2.1175917499183138E-2</v>
      </c>
      <c r="O1377" s="53">
        <v>18.109882878740766</v>
      </c>
      <c r="P1377" s="53">
        <v>18.109882878740766</v>
      </c>
      <c r="Q1377" s="53" t="s">
        <v>73</v>
      </c>
      <c r="R1377" s="53" t="s">
        <v>74</v>
      </c>
      <c r="S1377" s="53" t="s">
        <v>74</v>
      </c>
      <c r="T1377" s="53" t="s">
        <v>74</v>
      </c>
      <c r="U1377" s="53" t="s">
        <v>74</v>
      </c>
      <c r="V1377" s="53" t="s">
        <v>74</v>
      </c>
      <c r="W1377" s="53" t="s">
        <v>74</v>
      </c>
      <c r="X1377" s="53" t="s">
        <v>74</v>
      </c>
      <c r="Y1377" s="53" t="s">
        <v>74</v>
      </c>
      <c r="Z1377" s="53" t="s">
        <v>74</v>
      </c>
      <c r="AA1377" s="53" t="s">
        <v>74</v>
      </c>
      <c r="AB1377" s="53" t="s">
        <v>74</v>
      </c>
      <c r="AC1377" s="53" t="s">
        <v>74</v>
      </c>
      <c r="AD1377" s="53" t="s">
        <v>74</v>
      </c>
      <c r="AE1377" s="53" t="s">
        <v>74</v>
      </c>
    </row>
    <row r="1378" spans="1:31" x14ac:dyDescent="0.2">
      <c r="A1378" s="48">
        <v>373524</v>
      </c>
      <c r="B1378" s="49">
        <v>373524</v>
      </c>
      <c r="C1378" s="57" t="s">
        <v>1448</v>
      </c>
      <c r="D1378" s="51">
        <v>0</v>
      </c>
      <c r="E1378" s="51">
        <v>0</v>
      </c>
      <c r="F1378" s="51">
        <v>0</v>
      </c>
      <c r="G1378" s="52">
        <v>0</v>
      </c>
      <c r="H1378" s="52">
        <v>0</v>
      </c>
      <c r="I1378" s="51">
        <v>0.73</v>
      </c>
      <c r="J1378" s="51">
        <v>0</v>
      </c>
      <c r="K1378" s="53" t="s">
        <v>74</v>
      </c>
      <c r="L1378" s="53" t="s">
        <v>74</v>
      </c>
      <c r="M1378" s="53" t="s">
        <v>74</v>
      </c>
      <c r="N1378" s="53" t="s">
        <v>74</v>
      </c>
      <c r="O1378" s="53" t="s">
        <v>74</v>
      </c>
      <c r="P1378" s="53" t="s">
        <v>74</v>
      </c>
      <c r="Q1378" s="53" t="s">
        <v>74</v>
      </c>
      <c r="R1378" s="53" t="s">
        <v>74</v>
      </c>
      <c r="S1378" s="53" t="s">
        <v>74</v>
      </c>
      <c r="T1378" s="53" t="s">
        <v>74</v>
      </c>
      <c r="U1378" s="53" t="s">
        <v>74</v>
      </c>
      <c r="V1378" s="53" t="s">
        <v>74</v>
      </c>
      <c r="W1378" s="53" t="s">
        <v>74</v>
      </c>
      <c r="X1378" s="53" t="s">
        <v>74</v>
      </c>
      <c r="Y1378" s="53" t="s">
        <v>74</v>
      </c>
      <c r="Z1378" s="53" t="s">
        <v>74</v>
      </c>
      <c r="AA1378" s="53" t="s">
        <v>74</v>
      </c>
      <c r="AB1378" s="53" t="s">
        <v>74</v>
      </c>
      <c r="AC1378" s="53" t="s">
        <v>74</v>
      </c>
      <c r="AD1378" s="53" t="s">
        <v>74</v>
      </c>
      <c r="AE1378" s="53" t="s">
        <v>74</v>
      </c>
    </row>
    <row r="1379" spans="1:31" x14ac:dyDescent="0.2">
      <c r="A1379" s="81">
        <v>378165</v>
      </c>
      <c r="B1379" s="82">
        <v>378165</v>
      </c>
      <c r="C1379" s="79" t="s">
        <v>1449</v>
      </c>
      <c r="D1379" s="80">
        <v>11</v>
      </c>
      <c r="E1379" s="51">
        <v>0</v>
      </c>
      <c r="F1379" s="51">
        <v>0</v>
      </c>
      <c r="G1379" s="52">
        <v>0</v>
      </c>
      <c r="H1379" s="52">
        <v>0</v>
      </c>
      <c r="I1379" s="51">
        <v>0</v>
      </c>
      <c r="J1379" s="51">
        <v>0</v>
      </c>
      <c r="K1379" s="53" t="s">
        <v>74</v>
      </c>
      <c r="L1379" s="53" t="s">
        <v>74</v>
      </c>
      <c r="M1379" s="53" t="s">
        <v>74</v>
      </c>
      <c r="N1379" s="53" t="s">
        <v>74</v>
      </c>
      <c r="O1379" s="53" t="s">
        <v>74</v>
      </c>
      <c r="P1379" s="53" t="s">
        <v>74</v>
      </c>
      <c r="Q1379" s="53" t="s">
        <v>74</v>
      </c>
      <c r="R1379" s="53" t="s">
        <v>74</v>
      </c>
      <c r="S1379" s="53" t="s">
        <v>74</v>
      </c>
      <c r="T1379" s="53" t="s">
        <v>74</v>
      </c>
      <c r="U1379" s="53" t="s">
        <v>74</v>
      </c>
      <c r="V1379" s="53" t="s">
        <v>74</v>
      </c>
      <c r="W1379" s="53" t="s">
        <v>74</v>
      </c>
      <c r="X1379" s="53" t="s">
        <v>74</v>
      </c>
      <c r="Y1379" s="53" t="s">
        <v>74</v>
      </c>
      <c r="Z1379" s="53" t="s">
        <v>74</v>
      </c>
      <c r="AA1379" s="53" t="s">
        <v>74</v>
      </c>
      <c r="AB1379" s="53" t="s">
        <v>74</v>
      </c>
      <c r="AC1379" s="53" t="s">
        <v>74</v>
      </c>
      <c r="AD1379" s="53" t="s">
        <v>74</v>
      </c>
      <c r="AE1379" s="53" t="s">
        <v>74</v>
      </c>
    </row>
    <row r="1380" spans="1:31" x14ac:dyDescent="0.2">
      <c r="A1380" s="48">
        <v>379522</v>
      </c>
      <c r="B1380" s="49">
        <v>379522</v>
      </c>
      <c r="C1380" s="50" t="s">
        <v>1450</v>
      </c>
      <c r="D1380" s="51">
        <v>0</v>
      </c>
      <c r="E1380" s="51">
        <v>0</v>
      </c>
      <c r="F1380" s="51">
        <v>0</v>
      </c>
      <c r="G1380" s="52">
        <v>0</v>
      </c>
      <c r="H1380" s="52">
        <v>0</v>
      </c>
      <c r="I1380" s="51">
        <v>0</v>
      </c>
      <c r="J1380" s="51">
        <v>0</v>
      </c>
      <c r="K1380" s="53">
        <v>2842.6157092312819</v>
      </c>
      <c r="L1380" s="53">
        <v>1764.9427723635417</v>
      </c>
      <c r="M1380" s="53">
        <v>72024.375781926734</v>
      </c>
      <c r="N1380" s="53">
        <v>7.5284722392717703E-6</v>
      </c>
      <c r="O1380" s="53">
        <v>9.164132286172963</v>
      </c>
      <c r="P1380" s="53">
        <v>9.164132286172963</v>
      </c>
      <c r="Q1380" s="53" t="s">
        <v>73</v>
      </c>
      <c r="R1380" s="53" t="s">
        <v>74</v>
      </c>
      <c r="S1380" s="53" t="s">
        <v>74</v>
      </c>
      <c r="T1380" s="53" t="s">
        <v>74</v>
      </c>
      <c r="U1380" s="53" t="s">
        <v>74</v>
      </c>
      <c r="V1380" s="53" t="s">
        <v>74</v>
      </c>
      <c r="W1380" s="53" t="s">
        <v>74</v>
      </c>
      <c r="X1380" s="53" t="s">
        <v>74</v>
      </c>
      <c r="Y1380" s="53" t="s">
        <v>74</v>
      </c>
      <c r="Z1380" s="53" t="s">
        <v>74</v>
      </c>
      <c r="AA1380" s="53" t="s">
        <v>74</v>
      </c>
      <c r="AB1380" s="53" t="s">
        <v>74</v>
      </c>
      <c r="AC1380" s="53" t="s">
        <v>74</v>
      </c>
      <c r="AD1380" s="53" t="s">
        <v>74</v>
      </c>
      <c r="AE1380" s="53" t="s">
        <v>74</v>
      </c>
    </row>
    <row r="1381" spans="1:31" x14ac:dyDescent="0.2">
      <c r="A1381" s="48">
        <v>383631</v>
      </c>
      <c r="B1381" s="49">
        <v>383631</v>
      </c>
      <c r="C1381" s="50" t="s">
        <v>1451</v>
      </c>
      <c r="D1381" s="51">
        <v>0</v>
      </c>
      <c r="E1381" s="51">
        <v>0</v>
      </c>
      <c r="F1381" s="51">
        <v>0</v>
      </c>
      <c r="G1381" s="52">
        <v>0</v>
      </c>
      <c r="H1381" s="52">
        <v>0</v>
      </c>
      <c r="I1381" s="51">
        <v>0</v>
      </c>
      <c r="J1381" s="51">
        <v>0</v>
      </c>
      <c r="K1381" s="53">
        <v>9.7946823046631644E-4</v>
      </c>
      <c r="L1381" s="53">
        <v>9.7751274254808513E-4</v>
      </c>
      <c r="M1381" s="53">
        <v>0.49065439625636847</v>
      </c>
      <c r="N1381" s="53">
        <v>1.7746702842401894E-4</v>
      </c>
      <c r="O1381" s="53">
        <v>2.6727828046562582E-2</v>
      </c>
      <c r="P1381" s="53">
        <v>2.6727828046562582E-2</v>
      </c>
      <c r="Q1381" s="53" t="s">
        <v>73</v>
      </c>
      <c r="R1381" s="53" t="s">
        <v>74</v>
      </c>
      <c r="S1381" s="53" t="s">
        <v>74</v>
      </c>
      <c r="T1381" s="53" t="s">
        <v>74</v>
      </c>
      <c r="U1381" s="53" t="s">
        <v>74</v>
      </c>
      <c r="V1381" s="53" t="s">
        <v>74</v>
      </c>
      <c r="W1381" s="53" t="s">
        <v>74</v>
      </c>
      <c r="X1381" s="53" t="s">
        <v>74</v>
      </c>
      <c r="Y1381" s="53" t="s">
        <v>74</v>
      </c>
      <c r="Z1381" s="53" t="s">
        <v>74</v>
      </c>
      <c r="AA1381" s="53" t="s">
        <v>74</v>
      </c>
      <c r="AB1381" s="53" t="s">
        <v>74</v>
      </c>
      <c r="AC1381" s="53" t="s">
        <v>74</v>
      </c>
      <c r="AD1381" s="53" t="s">
        <v>74</v>
      </c>
      <c r="AE1381" s="53" t="s">
        <v>74</v>
      </c>
    </row>
    <row r="1382" spans="1:31" x14ac:dyDescent="0.2">
      <c r="A1382" s="48">
        <v>385002</v>
      </c>
      <c r="B1382" s="49">
        <v>385002</v>
      </c>
      <c r="C1382" s="50" t="s">
        <v>1452</v>
      </c>
      <c r="D1382" s="51">
        <v>0</v>
      </c>
      <c r="E1382" s="51">
        <v>0</v>
      </c>
      <c r="F1382" s="51">
        <v>0</v>
      </c>
      <c r="G1382" s="52">
        <v>0</v>
      </c>
      <c r="H1382" s="52">
        <v>0</v>
      </c>
      <c r="I1382" s="51">
        <v>0</v>
      </c>
      <c r="J1382" s="51">
        <v>0</v>
      </c>
      <c r="K1382" s="53">
        <v>211.72752826932097</v>
      </c>
      <c r="L1382" s="53">
        <v>206.56324077297731</v>
      </c>
      <c r="M1382" s="53">
        <v>1047.1431000624557</v>
      </c>
      <c r="N1382" s="53">
        <v>0.13991337157473563</v>
      </c>
      <c r="O1382" s="53">
        <v>281.43306916482385</v>
      </c>
      <c r="P1382" s="53">
        <v>281.43306916482385</v>
      </c>
      <c r="Q1382" s="53" t="s">
        <v>73</v>
      </c>
      <c r="R1382" s="53" t="s">
        <v>74</v>
      </c>
      <c r="S1382" s="53" t="s">
        <v>74</v>
      </c>
      <c r="T1382" s="53" t="s">
        <v>74</v>
      </c>
      <c r="U1382" s="53" t="s">
        <v>74</v>
      </c>
      <c r="V1382" s="53" t="s">
        <v>74</v>
      </c>
      <c r="W1382" s="53" t="s">
        <v>74</v>
      </c>
      <c r="X1382" s="53" t="s">
        <v>74</v>
      </c>
      <c r="Y1382" s="53" t="s">
        <v>74</v>
      </c>
      <c r="Z1382" s="53" t="s">
        <v>74</v>
      </c>
      <c r="AA1382" s="53" t="s">
        <v>74</v>
      </c>
      <c r="AB1382" s="53" t="s">
        <v>74</v>
      </c>
      <c r="AC1382" s="53" t="s">
        <v>74</v>
      </c>
      <c r="AD1382" s="53" t="s">
        <v>74</v>
      </c>
      <c r="AE1382" s="53" t="s">
        <v>74</v>
      </c>
    </row>
    <row r="1383" spans="1:31" x14ac:dyDescent="0.2">
      <c r="A1383" s="48">
        <v>389082</v>
      </c>
      <c r="B1383" s="49">
        <v>389082</v>
      </c>
      <c r="C1383" s="50" t="s">
        <v>1453</v>
      </c>
      <c r="D1383" s="51">
        <v>0</v>
      </c>
      <c r="E1383" s="51">
        <v>0</v>
      </c>
      <c r="F1383" s="51">
        <v>0</v>
      </c>
      <c r="G1383" s="52">
        <v>0</v>
      </c>
      <c r="H1383" s="52">
        <v>0</v>
      </c>
      <c r="I1383" s="51">
        <v>0</v>
      </c>
      <c r="J1383" s="51">
        <v>0</v>
      </c>
      <c r="K1383" s="53" t="s">
        <v>74</v>
      </c>
      <c r="L1383" s="53" t="s">
        <v>74</v>
      </c>
      <c r="M1383" s="53" t="s">
        <v>74</v>
      </c>
      <c r="N1383" s="53" t="s">
        <v>74</v>
      </c>
      <c r="O1383" s="53" t="s">
        <v>74</v>
      </c>
      <c r="P1383" s="53" t="s">
        <v>74</v>
      </c>
      <c r="Q1383" s="53" t="s">
        <v>74</v>
      </c>
      <c r="R1383" s="53">
        <v>2.8686090808663286E-7</v>
      </c>
      <c r="S1383" s="53" t="s">
        <v>74</v>
      </c>
      <c r="T1383" s="53">
        <v>1.7617715751730114E-7</v>
      </c>
      <c r="U1383" s="53" t="s">
        <v>74</v>
      </c>
      <c r="V1383" s="53">
        <v>4.6982877531382239E-7</v>
      </c>
      <c r="W1383" s="53" t="s">
        <v>74</v>
      </c>
      <c r="X1383" s="53">
        <v>1.6666296277638054E-10</v>
      </c>
      <c r="Y1383" s="53" t="s">
        <v>74</v>
      </c>
      <c r="Z1383" s="53">
        <v>1.6277296983764731E-7</v>
      </c>
      <c r="AA1383" s="53" t="s">
        <v>74</v>
      </c>
      <c r="AB1383" s="53">
        <v>3.0707403935324281E-7</v>
      </c>
      <c r="AC1383" s="53" t="s">
        <v>74</v>
      </c>
      <c r="AD1383" s="53" t="s">
        <v>71</v>
      </c>
      <c r="AE1383" s="53" t="s">
        <v>74</v>
      </c>
    </row>
    <row r="1384" spans="1:31" x14ac:dyDescent="0.2">
      <c r="A1384" s="48">
        <v>392563</v>
      </c>
      <c r="B1384" s="49">
        <v>392563</v>
      </c>
      <c r="C1384" s="57" t="s">
        <v>1454</v>
      </c>
      <c r="D1384" s="51">
        <v>0</v>
      </c>
      <c r="E1384" s="51">
        <v>0</v>
      </c>
      <c r="F1384" s="51">
        <v>0</v>
      </c>
      <c r="G1384" s="52">
        <v>0</v>
      </c>
      <c r="H1384" s="52">
        <v>0</v>
      </c>
      <c r="I1384" s="51">
        <v>0</v>
      </c>
      <c r="J1384" s="51">
        <v>4.6954358974358977E-2</v>
      </c>
      <c r="K1384" s="53" t="s">
        <v>74</v>
      </c>
      <c r="L1384" s="53" t="s">
        <v>74</v>
      </c>
      <c r="M1384" s="53" t="s">
        <v>74</v>
      </c>
      <c r="N1384" s="53" t="s">
        <v>74</v>
      </c>
      <c r="O1384" s="53" t="s">
        <v>74</v>
      </c>
      <c r="P1384" s="53" t="s">
        <v>74</v>
      </c>
      <c r="Q1384" s="53" t="s">
        <v>74</v>
      </c>
      <c r="R1384" s="53" t="s">
        <v>74</v>
      </c>
      <c r="S1384" s="53" t="s">
        <v>74</v>
      </c>
      <c r="T1384" s="53" t="s">
        <v>74</v>
      </c>
      <c r="U1384" s="53" t="s">
        <v>74</v>
      </c>
      <c r="V1384" s="53" t="s">
        <v>74</v>
      </c>
      <c r="W1384" s="53" t="s">
        <v>74</v>
      </c>
      <c r="X1384" s="53" t="s">
        <v>74</v>
      </c>
      <c r="Y1384" s="53" t="s">
        <v>74</v>
      </c>
      <c r="Z1384" s="53" t="s">
        <v>74</v>
      </c>
      <c r="AA1384" s="53" t="s">
        <v>74</v>
      </c>
      <c r="AB1384" s="53" t="s">
        <v>74</v>
      </c>
      <c r="AC1384" s="53" t="s">
        <v>74</v>
      </c>
      <c r="AD1384" s="53" t="s">
        <v>74</v>
      </c>
      <c r="AE1384" s="53" t="s">
        <v>74</v>
      </c>
    </row>
    <row r="1385" spans="1:31" x14ac:dyDescent="0.2">
      <c r="A1385" s="48">
        <v>396010</v>
      </c>
      <c r="B1385" s="49">
        <v>396010</v>
      </c>
      <c r="C1385" s="50" t="s">
        <v>1455</v>
      </c>
      <c r="D1385" s="51">
        <v>0</v>
      </c>
      <c r="E1385" s="51">
        <v>0</v>
      </c>
      <c r="F1385" s="51">
        <v>0</v>
      </c>
      <c r="G1385" s="52">
        <v>0</v>
      </c>
      <c r="H1385" s="52">
        <v>0</v>
      </c>
      <c r="I1385" s="51">
        <v>0</v>
      </c>
      <c r="J1385" s="51">
        <v>0</v>
      </c>
      <c r="K1385" s="53" t="s">
        <v>74</v>
      </c>
      <c r="L1385" s="53" t="s">
        <v>74</v>
      </c>
      <c r="M1385" s="53" t="s">
        <v>74</v>
      </c>
      <c r="N1385" s="53" t="s">
        <v>74</v>
      </c>
      <c r="O1385" s="53" t="s">
        <v>74</v>
      </c>
      <c r="P1385" s="53" t="s">
        <v>74</v>
      </c>
      <c r="Q1385" s="53" t="s">
        <v>74</v>
      </c>
      <c r="R1385" s="53">
        <v>2.1250949032957386E-6</v>
      </c>
      <c r="S1385" s="53" t="s">
        <v>74</v>
      </c>
      <c r="T1385" s="53">
        <v>1.3851759910934522E-6</v>
      </c>
      <c r="U1385" s="53" t="s">
        <v>74</v>
      </c>
      <c r="V1385" s="53">
        <v>2.1990083753079173E-6</v>
      </c>
      <c r="W1385" s="53" t="s">
        <v>74</v>
      </c>
      <c r="X1385" s="53">
        <v>6.0778217299967681E-10</v>
      </c>
      <c r="Y1385" s="53" t="s">
        <v>74</v>
      </c>
      <c r="Z1385" s="53">
        <v>3.1137462888123578E-9</v>
      </c>
      <c r="AA1385" s="53" t="s">
        <v>74</v>
      </c>
      <c r="AB1385" s="53">
        <v>5.6524428208300403E-9</v>
      </c>
      <c r="AC1385" s="53" t="s">
        <v>74</v>
      </c>
      <c r="AD1385" s="53" t="s">
        <v>71</v>
      </c>
      <c r="AE1385" s="53" t="s">
        <v>74</v>
      </c>
    </row>
    <row r="1386" spans="1:31" x14ac:dyDescent="0.2">
      <c r="A1386" s="48">
        <v>398323</v>
      </c>
      <c r="B1386" s="49">
        <v>398323</v>
      </c>
      <c r="C1386" s="50" t="s">
        <v>1456</v>
      </c>
      <c r="D1386" s="51">
        <v>0</v>
      </c>
      <c r="E1386" s="51">
        <v>0</v>
      </c>
      <c r="F1386" s="51">
        <v>0</v>
      </c>
      <c r="G1386" s="52">
        <v>0</v>
      </c>
      <c r="H1386" s="52">
        <v>0</v>
      </c>
      <c r="I1386" s="51">
        <v>0</v>
      </c>
      <c r="J1386" s="51">
        <v>0</v>
      </c>
      <c r="K1386" s="53" t="s">
        <v>74</v>
      </c>
      <c r="L1386" s="53" t="s">
        <v>74</v>
      </c>
      <c r="M1386" s="53" t="s">
        <v>74</v>
      </c>
      <c r="N1386" s="53" t="s">
        <v>74</v>
      </c>
      <c r="O1386" s="53" t="s">
        <v>74</v>
      </c>
      <c r="P1386" s="53" t="s">
        <v>74</v>
      </c>
      <c r="Q1386" s="53" t="s">
        <v>74</v>
      </c>
      <c r="R1386" s="53">
        <v>7.8249854803262518E-5</v>
      </c>
      <c r="S1386" s="53" t="s">
        <v>74</v>
      </c>
      <c r="T1386" s="53">
        <v>5.3193909076507943E-5</v>
      </c>
      <c r="U1386" s="53" t="s">
        <v>74</v>
      </c>
      <c r="V1386" s="53">
        <v>2.4173974357353845E-4</v>
      </c>
      <c r="W1386" s="53" t="s">
        <v>74</v>
      </c>
      <c r="X1386" s="53">
        <v>3.1201296352798855E-6</v>
      </c>
      <c r="Y1386" s="53" t="s">
        <v>74</v>
      </c>
      <c r="Z1386" s="53">
        <v>3.7974619435613213E-6</v>
      </c>
      <c r="AA1386" s="53" t="s">
        <v>74</v>
      </c>
      <c r="AB1386" s="53">
        <v>7.3806992499446548E-6</v>
      </c>
      <c r="AC1386" s="53" t="s">
        <v>74</v>
      </c>
      <c r="AD1386" s="53" t="s">
        <v>71</v>
      </c>
      <c r="AE1386" s="53" t="s">
        <v>74</v>
      </c>
    </row>
    <row r="1387" spans="1:31" x14ac:dyDescent="0.2">
      <c r="A1387" s="48">
        <v>404864</v>
      </c>
      <c r="B1387" s="49">
        <v>404864</v>
      </c>
      <c r="C1387" s="50" t="s">
        <v>1457</v>
      </c>
      <c r="D1387" s="51">
        <v>0</v>
      </c>
      <c r="E1387" s="51">
        <v>0</v>
      </c>
      <c r="F1387" s="51">
        <v>0</v>
      </c>
      <c r="G1387" s="52">
        <v>0</v>
      </c>
      <c r="H1387" s="52">
        <v>0</v>
      </c>
      <c r="I1387" s="51">
        <v>0</v>
      </c>
      <c r="J1387" s="51">
        <v>0</v>
      </c>
      <c r="K1387" s="53">
        <v>116.63153898773952</v>
      </c>
      <c r="L1387" s="53">
        <v>25.907467350493384</v>
      </c>
      <c r="M1387" s="53">
        <v>6610.9921290797811</v>
      </c>
      <c r="N1387" s="53">
        <v>9.4010698850144952E-5</v>
      </c>
      <c r="O1387" s="53">
        <v>11.774004612340509</v>
      </c>
      <c r="P1387" s="53">
        <v>11.774004612340509</v>
      </c>
      <c r="Q1387" s="53" t="s">
        <v>73</v>
      </c>
      <c r="R1387" s="53">
        <v>2.7155333203532454E-7</v>
      </c>
      <c r="S1387" s="53" t="s">
        <v>74</v>
      </c>
      <c r="T1387" s="53">
        <v>6.9727278770875542E-8</v>
      </c>
      <c r="U1387" s="53" t="s">
        <v>74</v>
      </c>
      <c r="V1387" s="53">
        <v>9.6174820157046153E-7</v>
      </c>
      <c r="W1387" s="53" t="s">
        <v>74</v>
      </c>
      <c r="X1387" s="53">
        <v>3.9542335910970197E-9</v>
      </c>
      <c r="Y1387" s="53" t="s">
        <v>74</v>
      </c>
      <c r="Z1387" s="53">
        <v>1.7133794212056218E-9</v>
      </c>
      <c r="AA1387" s="53" t="s">
        <v>74</v>
      </c>
      <c r="AB1387" s="53">
        <v>1.9095488082581328E-8</v>
      </c>
      <c r="AC1387" s="53" t="s">
        <v>74</v>
      </c>
      <c r="AD1387" s="53" t="s">
        <v>73</v>
      </c>
      <c r="AE1387" s="53" t="s">
        <v>74</v>
      </c>
    </row>
    <row r="1388" spans="1:31" x14ac:dyDescent="0.2">
      <c r="A1388" s="48">
        <v>406586</v>
      </c>
      <c r="B1388" s="49">
        <v>406586</v>
      </c>
      <c r="C1388" s="57" t="s">
        <v>1458</v>
      </c>
      <c r="D1388" s="51">
        <v>794</v>
      </c>
      <c r="E1388" s="51">
        <v>0</v>
      </c>
      <c r="F1388" s="51">
        <v>0</v>
      </c>
      <c r="G1388" s="52">
        <v>0</v>
      </c>
      <c r="H1388" s="52">
        <v>0</v>
      </c>
      <c r="I1388" s="51">
        <v>0</v>
      </c>
      <c r="J1388" s="51">
        <v>6.0925641025641019E-4</v>
      </c>
      <c r="K1388" s="53" t="s">
        <v>74</v>
      </c>
      <c r="L1388" s="53" t="s">
        <v>74</v>
      </c>
      <c r="M1388" s="53" t="s">
        <v>74</v>
      </c>
      <c r="N1388" s="53" t="s">
        <v>74</v>
      </c>
      <c r="O1388" s="53" t="s">
        <v>74</v>
      </c>
      <c r="P1388" s="53" t="s">
        <v>74</v>
      </c>
      <c r="Q1388" s="53" t="s">
        <v>74</v>
      </c>
      <c r="R1388" s="53" t="s">
        <v>74</v>
      </c>
      <c r="S1388" s="53" t="s">
        <v>74</v>
      </c>
      <c r="T1388" s="53" t="s">
        <v>74</v>
      </c>
      <c r="U1388" s="53" t="s">
        <v>74</v>
      </c>
      <c r="V1388" s="53" t="s">
        <v>74</v>
      </c>
      <c r="W1388" s="53" t="s">
        <v>74</v>
      </c>
      <c r="X1388" s="53" t="s">
        <v>74</v>
      </c>
      <c r="Y1388" s="53" t="s">
        <v>74</v>
      </c>
      <c r="Z1388" s="53" t="s">
        <v>74</v>
      </c>
      <c r="AA1388" s="53" t="s">
        <v>74</v>
      </c>
      <c r="AB1388" s="53" t="s">
        <v>74</v>
      </c>
      <c r="AC1388" s="53" t="s">
        <v>74</v>
      </c>
      <c r="AD1388" s="53" t="s">
        <v>74</v>
      </c>
      <c r="AE1388" s="53" t="s">
        <v>74</v>
      </c>
    </row>
    <row r="1389" spans="1:31" x14ac:dyDescent="0.2">
      <c r="A1389" s="81">
        <v>406780</v>
      </c>
      <c r="B1389" s="82">
        <v>406780</v>
      </c>
      <c r="C1389" s="79" t="s">
        <v>1459</v>
      </c>
      <c r="D1389" s="80">
        <v>374</v>
      </c>
      <c r="E1389" s="51">
        <v>0</v>
      </c>
      <c r="F1389" s="51">
        <v>0</v>
      </c>
      <c r="G1389" s="52">
        <v>0</v>
      </c>
      <c r="H1389" s="52">
        <v>0</v>
      </c>
      <c r="I1389" s="51">
        <v>0</v>
      </c>
      <c r="J1389" s="51">
        <v>0</v>
      </c>
      <c r="K1389" s="53" t="s">
        <v>74</v>
      </c>
      <c r="L1389" s="53" t="s">
        <v>74</v>
      </c>
      <c r="M1389" s="53" t="s">
        <v>74</v>
      </c>
      <c r="N1389" s="53" t="s">
        <v>74</v>
      </c>
      <c r="O1389" s="53" t="s">
        <v>74</v>
      </c>
      <c r="P1389" s="53" t="s">
        <v>74</v>
      </c>
      <c r="Q1389" s="53" t="s">
        <v>74</v>
      </c>
      <c r="R1389" s="53" t="s">
        <v>74</v>
      </c>
      <c r="S1389" s="53" t="s">
        <v>74</v>
      </c>
      <c r="T1389" s="53" t="s">
        <v>74</v>
      </c>
      <c r="U1389" s="53" t="s">
        <v>74</v>
      </c>
      <c r="V1389" s="53" t="s">
        <v>74</v>
      </c>
      <c r="W1389" s="53" t="s">
        <v>74</v>
      </c>
      <c r="X1389" s="53" t="s">
        <v>74</v>
      </c>
      <c r="Y1389" s="53" t="s">
        <v>74</v>
      </c>
      <c r="Z1389" s="53" t="s">
        <v>74</v>
      </c>
      <c r="AA1389" s="53" t="s">
        <v>74</v>
      </c>
      <c r="AB1389" s="53" t="s">
        <v>74</v>
      </c>
      <c r="AC1389" s="53" t="s">
        <v>74</v>
      </c>
      <c r="AD1389" s="53" t="s">
        <v>74</v>
      </c>
      <c r="AE1389" s="53" t="s">
        <v>74</v>
      </c>
    </row>
    <row r="1390" spans="1:31" x14ac:dyDescent="0.2">
      <c r="A1390" s="48">
        <v>420042</v>
      </c>
      <c r="B1390" s="49">
        <v>420042</v>
      </c>
      <c r="C1390" s="50" t="s">
        <v>1460</v>
      </c>
      <c r="D1390" s="51">
        <v>0</v>
      </c>
      <c r="E1390" s="51">
        <v>0</v>
      </c>
      <c r="F1390" s="51">
        <v>0</v>
      </c>
      <c r="G1390" s="52">
        <v>0</v>
      </c>
      <c r="H1390" s="52">
        <v>0</v>
      </c>
      <c r="I1390" s="51">
        <v>0</v>
      </c>
      <c r="J1390" s="51">
        <v>0</v>
      </c>
      <c r="K1390" s="53">
        <v>864.11723590707061</v>
      </c>
      <c r="L1390" s="53">
        <v>848.39038721964448</v>
      </c>
      <c r="M1390" s="53">
        <v>3473.1104312122247</v>
      </c>
      <c r="N1390" s="53">
        <v>5.525437331539185E-4</v>
      </c>
      <c r="O1390" s="53">
        <v>978.67067162134128</v>
      </c>
      <c r="P1390" s="53">
        <v>978.67067162134163</v>
      </c>
      <c r="Q1390" s="53" t="s">
        <v>71</v>
      </c>
      <c r="R1390" s="53" t="s">
        <v>74</v>
      </c>
      <c r="S1390" s="53" t="s">
        <v>74</v>
      </c>
      <c r="T1390" s="53" t="s">
        <v>74</v>
      </c>
      <c r="U1390" s="53" t="s">
        <v>74</v>
      </c>
      <c r="V1390" s="53" t="s">
        <v>74</v>
      </c>
      <c r="W1390" s="53" t="s">
        <v>74</v>
      </c>
      <c r="X1390" s="53" t="s">
        <v>74</v>
      </c>
      <c r="Y1390" s="53" t="s">
        <v>74</v>
      </c>
      <c r="Z1390" s="53" t="s">
        <v>74</v>
      </c>
      <c r="AA1390" s="53" t="s">
        <v>74</v>
      </c>
      <c r="AB1390" s="53" t="s">
        <v>74</v>
      </c>
      <c r="AC1390" s="53" t="s">
        <v>74</v>
      </c>
      <c r="AD1390" s="53" t="s">
        <v>74</v>
      </c>
      <c r="AE1390" s="53" t="s">
        <v>74</v>
      </c>
    </row>
    <row r="1391" spans="1:31" x14ac:dyDescent="0.2">
      <c r="A1391" s="48">
        <v>420462</v>
      </c>
      <c r="B1391" s="49">
        <v>420462</v>
      </c>
      <c r="C1391" s="57" t="s">
        <v>1461</v>
      </c>
      <c r="D1391" s="56">
        <v>4470</v>
      </c>
      <c r="E1391" s="51">
        <v>0</v>
      </c>
      <c r="F1391" s="51">
        <v>0</v>
      </c>
      <c r="G1391" s="52">
        <v>0</v>
      </c>
      <c r="H1391" s="52">
        <v>0</v>
      </c>
      <c r="I1391" s="51">
        <v>0</v>
      </c>
      <c r="J1391" s="51">
        <v>0</v>
      </c>
      <c r="K1391" s="53" t="s">
        <v>74</v>
      </c>
      <c r="L1391" s="53" t="s">
        <v>74</v>
      </c>
      <c r="M1391" s="53" t="s">
        <v>74</v>
      </c>
      <c r="N1391" s="53" t="s">
        <v>74</v>
      </c>
      <c r="O1391" s="53" t="s">
        <v>74</v>
      </c>
      <c r="P1391" s="53" t="s">
        <v>74</v>
      </c>
      <c r="Q1391" s="53" t="s">
        <v>74</v>
      </c>
      <c r="R1391" s="53" t="s">
        <v>74</v>
      </c>
      <c r="S1391" s="53" t="s">
        <v>74</v>
      </c>
      <c r="T1391" s="53" t="s">
        <v>74</v>
      </c>
      <c r="U1391" s="53" t="s">
        <v>74</v>
      </c>
      <c r="V1391" s="53" t="s">
        <v>74</v>
      </c>
      <c r="W1391" s="53" t="s">
        <v>74</v>
      </c>
      <c r="X1391" s="53" t="s">
        <v>74</v>
      </c>
      <c r="Y1391" s="53" t="s">
        <v>74</v>
      </c>
      <c r="Z1391" s="53" t="s">
        <v>74</v>
      </c>
      <c r="AA1391" s="53" t="s">
        <v>74</v>
      </c>
      <c r="AB1391" s="53" t="s">
        <v>74</v>
      </c>
      <c r="AC1391" s="53" t="s">
        <v>74</v>
      </c>
      <c r="AD1391" s="53" t="s">
        <v>74</v>
      </c>
      <c r="AE1391" s="53" t="s">
        <v>74</v>
      </c>
    </row>
    <row r="1392" spans="1:31" x14ac:dyDescent="0.2">
      <c r="A1392" s="48">
        <v>420973</v>
      </c>
      <c r="B1392" s="49">
        <v>420973</v>
      </c>
      <c r="C1392" s="57" t="s">
        <v>1462</v>
      </c>
      <c r="D1392" s="51">
        <v>0</v>
      </c>
      <c r="E1392" s="51">
        <v>0</v>
      </c>
      <c r="F1392" s="51">
        <v>0</v>
      </c>
      <c r="G1392" s="52">
        <v>0</v>
      </c>
      <c r="H1392" s="52">
        <v>0</v>
      </c>
      <c r="I1392" s="51">
        <v>1.0999999999999999E-2</v>
      </c>
      <c r="J1392" s="51">
        <v>0</v>
      </c>
      <c r="K1392" s="53" t="s">
        <v>74</v>
      </c>
      <c r="L1392" s="53" t="s">
        <v>74</v>
      </c>
      <c r="M1392" s="53" t="s">
        <v>74</v>
      </c>
      <c r="N1392" s="53" t="s">
        <v>74</v>
      </c>
      <c r="O1392" s="53" t="s">
        <v>74</v>
      </c>
      <c r="P1392" s="53" t="s">
        <v>74</v>
      </c>
      <c r="Q1392" s="53" t="s">
        <v>74</v>
      </c>
      <c r="R1392" s="53" t="s">
        <v>74</v>
      </c>
      <c r="S1392" s="53" t="s">
        <v>74</v>
      </c>
      <c r="T1392" s="53" t="s">
        <v>74</v>
      </c>
      <c r="U1392" s="53" t="s">
        <v>74</v>
      </c>
      <c r="V1392" s="53" t="s">
        <v>74</v>
      </c>
      <c r="W1392" s="53" t="s">
        <v>74</v>
      </c>
      <c r="X1392" s="53" t="s">
        <v>74</v>
      </c>
      <c r="Y1392" s="53" t="s">
        <v>74</v>
      </c>
      <c r="Z1392" s="53" t="s">
        <v>74</v>
      </c>
      <c r="AA1392" s="53" t="s">
        <v>74</v>
      </c>
      <c r="AB1392" s="53" t="s">
        <v>74</v>
      </c>
      <c r="AC1392" s="53" t="s">
        <v>74</v>
      </c>
      <c r="AD1392" s="53" t="s">
        <v>74</v>
      </c>
      <c r="AE1392" s="53" t="s">
        <v>74</v>
      </c>
    </row>
    <row r="1393" spans="1:31" x14ac:dyDescent="0.2">
      <c r="A1393" s="48">
        <v>421067</v>
      </c>
      <c r="B1393" s="49">
        <v>421067</v>
      </c>
      <c r="C1393" s="57" t="s">
        <v>1463</v>
      </c>
      <c r="D1393" s="51">
        <v>0</v>
      </c>
      <c r="E1393" s="51">
        <v>0</v>
      </c>
      <c r="F1393" s="51">
        <v>0</v>
      </c>
      <c r="G1393" s="52">
        <v>0</v>
      </c>
      <c r="H1393" s="52">
        <v>0</v>
      </c>
      <c r="I1393" s="51">
        <v>1.1499999999999999</v>
      </c>
      <c r="J1393" s="51">
        <v>0</v>
      </c>
      <c r="K1393" s="53" t="s">
        <v>74</v>
      </c>
      <c r="L1393" s="53" t="s">
        <v>74</v>
      </c>
      <c r="M1393" s="53" t="s">
        <v>74</v>
      </c>
      <c r="N1393" s="53" t="s">
        <v>74</v>
      </c>
      <c r="O1393" s="53" t="s">
        <v>74</v>
      </c>
      <c r="P1393" s="53" t="s">
        <v>74</v>
      </c>
      <c r="Q1393" s="53" t="s">
        <v>74</v>
      </c>
      <c r="R1393" s="53" t="s">
        <v>74</v>
      </c>
      <c r="S1393" s="53" t="s">
        <v>74</v>
      </c>
      <c r="T1393" s="53" t="s">
        <v>74</v>
      </c>
      <c r="U1393" s="53" t="s">
        <v>74</v>
      </c>
      <c r="V1393" s="53" t="s">
        <v>74</v>
      </c>
      <c r="W1393" s="53" t="s">
        <v>74</v>
      </c>
      <c r="X1393" s="53" t="s">
        <v>74</v>
      </c>
      <c r="Y1393" s="53" t="s">
        <v>74</v>
      </c>
      <c r="Z1393" s="53" t="s">
        <v>74</v>
      </c>
      <c r="AA1393" s="53" t="s">
        <v>74</v>
      </c>
      <c r="AB1393" s="53" t="s">
        <v>74</v>
      </c>
      <c r="AC1393" s="53" t="s">
        <v>74</v>
      </c>
      <c r="AD1393" s="53" t="s">
        <v>74</v>
      </c>
      <c r="AE1393" s="53" t="s">
        <v>74</v>
      </c>
    </row>
    <row r="1394" spans="1:31" x14ac:dyDescent="0.2">
      <c r="A1394" s="48">
        <v>421078</v>
      </c>
      <c r="B1394" s="49">
        <v>421078</v>
      </c>
      <c r="C1394" s="57" t="s">
        <v>1464</v>
      </c>
      <c r="D1394" s="51">
        <v>0</v>
      </c>
      <c r="E1394" s="51">
        <v>0</v>
      </c>
      <c r="F1394" s="51">
        <v>0</v>
      </c>
      <c r="G1394" s="52">
        <v>0</v>
      </c>
      <c r="H1394" s="52">
        <v>0</v>
      </c>
      <c r="I1394" s="51">
        <v>5.6</v>
      </c>
      <c r="J1394" s="51">
        <v>0</v>
      </c>
      <c r="K1394" s="53" t="s">
        <v>74</v>
      </c>
      <c r="L1394" s="53" t="s">
        <v>74</v>
      </c>
      <c r="M1394" s="53" t="s">
        <v>74</v>
      </c>
      <c r="N1394" s="53" t="s">
        <v>74</v>
      </c>
      <c r="O1394" s="53" t="s">
        <v>74</v>
      </c>
      <c r="P1394" s="53" t="s">
        <v>74</v>
      </c>
      <c r="Q1394" s="53" t="s">
        <v>74</v>
      </c>
      <c r="R1394" s="53" t="s">
        <v>74</v>
      </c>
      <c r="S1394" s="53" t="s">
        <v>74</v>
      </c>
      <c r="T1394" s="53" t="s">
        <v>74</v>
      </c>
      <c r="U1394" s="53" t="s">
        <v>74</v>
      </c>
      <c r="V1394" s="53" t="s">
        <v>74</v>
      </c>
      <c r="W1394" s="53" t="s">
        <v>74</v>
      </c>
      <c r="X1394" s="53" t="s">
        <v>74</v>
      </c>
      <c r="Y1394" s="53" t="s">
        <v>74</v>
      </c>
      <c r="Z1394" s="53" t="s">
        <v>74</v>
      </c>
      <c r="AA1394" s="53" t="s">
        <v>74</v>
      </c>
      <c r="AB1394" s="53" t="s">
        <v>74</v>
      </c>
      <c r="AC1394" s="53" t="s">
        <v>74</v>
      </c>
      <c r="AD1394" s="53" t="s">
        <v>74</v>
      </c>
      <c r="AE1394" s="53" t="s">
        <v>74</v>
      </c>
    </row>
    <row r="1395" spans="1:31" x14ac:dyDescent="0.2">
      <c r="A1395" s="59">
        <v>421147</v>
      </c>
      <c r="B1395" s="60">
        <v>421147</v>
      </c>
      <c r="C1395" s="56" t="s">
        <v>1465</v>
      </c>
      <c r="D1395" s="56">
        <v>756</v>
      </c>
      <c r="E1395" s="51">
        <v>0</v>
      </c>
      <c r="F1395" s="51">
        <v>0</v>
      </c>
      <c r="G1395" s="52">
        <v>0</v>
      </c>
      <c r="H1395" s="52">
        <v>0</v>
      </c>
      <c r="I1395" s="51">
        <v>0</v>
      </c>
      <c r="J1395" s="51">
        <v>0</v>
      </c>
      <c r="K1395" s="53" t="s">
        <v>74</v>
      </c>
      <c r="L1395" s="53" t="s">
        <v>74</v>
      </c>
      <c r="M1395" s="53" t="s">
        <v>74</v>
      </c>
      <c r="N1395" s="53" t="s">
        <v>74</v>
      </c>
      <c r="O1395" s="53" t="s">
        <v>74</v>
      </c>
      <c r="P1395" s="53" t="s">
        <v>74</v>
      </c>
      <c r="Q1395" s="53" t="s">
        <v>74</v>
      </c>
      <c r="R1395" s="53" t="s">
        <v>74</v>
      </c>
      <c r="S1395" s="53" t="s">
        <v>74</v>
      </c>
      <c r="T1395" s="53" t="s">
        <v>74</v>
      </c>
      <c r="U1395" s="53" t="s">
        <v>74</v>
      </c>
      <c r="V1395" s="53" t="s">
        <v>74</v>
      </c>
      <c r="W1395" s="53" t="s">
        <v>74</v>
      </c>
      <c r="X1395" s="53" t="s">
        <v>74</v>
      </c>
      <c r="Y1395" s="53" t="s">
        <v>74</v>
      </c>
      <c r="Z1395" s="53" t="s">
        <v>74</v>
      </c>
      <c r="AA1395" s="53" t="s">
        <v>74</v>
      </c>
      <c r="AB1395" s="53" t="s">
        <v>74</v>
      </c>
      <c r="AC1395" s="53" t="s">
        <v>74</v>
      </c>
      <c r="AD1395" s="53" t="s">
        <v>74</v>
      </c>
      <c r="AE1395" s="53" t="s">
        <v>74</v>
      </c>
    </row>
    <row r="1396" spans="1:31" x14ac:dyDescent="0.2">
      <c r="A1396" s="48">
        <v>421410</v>
      </c>
      <c r="B1396" s="49">
        <v>421410</v>
      </c>
      <c r="C1396" s="57" t="s">
        <v>1466</v>
      </c>
      <c r="D1396" s="51">
        <v>0</v>
      </c>
      <c r="E1396" s="51">
        <v>0</v>
      </c>
      <c r="F1396" s="51">
        <v>0</v>
      </c>
      <c r="G1396" s="52">
        <v>0</v>
      </c>
      <c r="H1396" s="52">
        <v>0</v>
      </c>
      <c r="I1396" s="51">
        <v>5.4999999999999997E-3</v>
      </c>
      <c r="J1396" s="51">
        <v>0</v>
      </c>
      <c r="K1396" s="53" t="s">
        <v>74</v>
      </c>
      <c r="L1396" s="53" t="s">
        <v>74</v>
      </c>
      <c r="M1396" s="53" t="s">
        <v>74</v>
      </c>
      <c r="N1396" s="53" t="s">
        <v>74</v>
      </c>
      <c r="O1396" s="53" t="s">
        <v>74</v>
      </c>
      <c r="P1396" s="53" t="s">
        <v>74</v>
      </c>
      <c r="Q1396" s="53" t="s">
        <v>74</v>
      </c>
      <c r="R1396" s="53" t="s">
        <v>74</v>
      </c>
      <c r="S1396" s="53" t="s">
        <v>74</v>
      </c>
      <c r="T1396" s="53" t="s">
        <v>74</v>
      </c>
      <c r="U1396" s="53" t="s">
        <v>74</v>
      </c>
      <c r="V1396" s="53" t="s">
        <v>74</v>
      </c>
      <c r="W1396" s="53" t="s">
        <v>74</v>
      </c>
      <c r="X1396" s="53" t="s">
        <v>74</v>
      </c>
      <c r="Y1396" s="53" t="s">
        <v>74</v>
      </c>
      <c r="Z1396" s="53" t="s">
        <v>74</v>
      </c>
      <c r="AA1396" s="53" t="s">
        <v>74</v>
      </c>
      <c r="AB1396" s="53" t="s">
        <v>74</v>
      </c>
      <c r="AC1396" s="53" t="s">
        <v>74</v>
      </c>
      <c r="AD1396" s="53" t="s">
        <v>74</v>
      </c>
      <c r="AE1396" s="53" t="s">
        <v>74</v>
      </c>
    </row>
    <row r="1397" spans="1:31" x14ac:dyDescent="0.2">
      <c r="A1397" s="48">
        <v>421943</v>
      </c>
      <c r="B1397" s="49">
        <v>421943</v>
      </c>
      <c r="C1397" s="57" t="s">
        <v>1467</v>
      </c>
      <c r="D1397" s="51">
        <v>0</v>
      </c>
      <c r="E1397" s="51">
        <v>0</v>
      </c>
      <c r="F1397" s="51">
        <v>0</v>
      </c>
      <c r="G1397" s="52">
        <v>0</v>
      </c>
      <c r="H1397" s="52">
        <v>0</v>
      </c>
      <c r="I1397" s="51">
        <v>7.0000000000000007E-2</v>
      </c>
      <c r="J1397" s="51">
        <v>0</v>
      </c>
      <c r="K1397" s="53" t="s">
        <v>74</v>
      </c>
      <c r="L1397" s="53" t="s">
        <v>74</v>
      </c>
      <c r="M1397" s="53" t="s">
        <v>74</v>
      </c>
      <c r="N1397" s="53" t="s">
        <v>74</v>
      </c>
      <c r="O1397" s="53" t="s">
        <v>74</v>
      </c>
      <c r="P1397" s="53" t="s">
        <v>74</v>
      </c>
      <c r="Q1397" s="53" t="s">
        <v>74</v>
      </c>
      <c r="R1397" s="53" t="s">
        <v>74</v>
      </c>
      <c r="S1397" s="53" t="s">
        <v>74</v>
      </c>
      <c r="T1397" s="53" t="s">
        <v>74</v>
      </c>
      <c r="U1397" s="53" t="s">
        <v>74</v>
      </c>
      <c r="V1397" s="53" t="s">
        <v>74</v>
      </c>
      <c r="W1397" s="53" t="s">
        <v>74</v>
      </c>
      <c r="X1397" s="53" t="s">
        <v>74</v>
      </c>
      <c r="Y1397" s="53" t="s">
        <v>74</v>
      </c>
      <c r="Z1397" s="53" t="s">
        <v>74</v>
      </c>
      <c r="AA1397" s="53" t="s">
        <v>74</v>
      </c>
      <c r="AB1397" s="53" t="s">
        <v>74</v>
      </c>
      <c r="AC1397" s="53" t="s">
        <v>74</v>
      </c>
      <c r="AD1397" s="53" t="s">
        <v>74</v>
      </c>
      <c r="AE1397" s="53" t="s">
        <v>74</v>
      </c>
    </row>
    <row r="1398" spans="1:31" x14ac:dyDescent="0.2">
      <c r="A1398" s="48">
        <v>422264</v>
      </c>
      <c r="B1398" s="49">
        <v>422264</v>
      </c>
      <c r="C1398" s="57" t="s">
        <v>1468</v>
      </c>
      <c r="D1398" s="51">
        <v>0</v>
      </c>
      <c r="E1398" s="51">
        <v>0</v>
      </c>
      <c r="F1398" s="51">
        <v>0</v>
      </c>
      <c r="G1398" s="52">
        <v>0</v>
      </c>
      <c r="H1398" s="52">
        <v>0</v>
      </c>
      <c r="I1398" s="51">
        <v>4.2500000000000003E-2</v>
      </c>
      <c r="J1398" s="51">
        <v>0</v>
      </c>
      <c r="K1398" s="53" t="s">
        <v>74</v>
      </c>
      <c r="L1398" s="53" t="s">
        <v>74</v>
      </c>
      <c r="M1398" s="53" t="s">
        <v>74</v>
      </c>
      <c r="N1398" s="53" t="s">
        <v>74</v>
      </c>
      <c r="O1398" s="53" t="s">
        <v>74</v>
      </c>
      <c r="P1398" s="53" t="s">
        <v>74</v>
      </c>
      <c r="Q1398" s="53" t="s">
        <v>74</v>
      </c>
      <c r="R1398" s="53" t="s">
        <v>74</v>
      </c>
      <c r="S1398" s="53" t="s">
        <v>74</v>
      </c>
      <c r="T1398" s="53" t="s">
        <v>74</v>
      </c>
      <c r="U1398" s="53" t="s">
        <v>74</v>
      </c>
      <c r="V1398" s="53" t="s">
        <v>74</v>
      </c>
      <c r="W1398" s="53" t="s">
        <v>74</v>
      </c>
      <c r="X1398" s="53" t="s">
        <v>74</v>
      </c>
      <c r="Y1398" s="53" t="s">
        <v>74</v>
      </c>
      <c r="Z1398" s="53" t="s">
        <v>74</v>
      </c>
      <c r="AA1398" s="53" t="s">
        <v>74</v>
      </c>
      <c r="AB1398" s="53" t="s">
        <v>74</v>
      </c>
      <c r="AC1398" s="53" t="s">
        <v>74</v>
      </c>
      <c r="AD1398" s="53" t="s">
        <v>74</v>
      </c>
      <c r="AE1398" s="53" t="s">
        <v>74</v>
      </c>
    </row>
    <row r="1399" spans="1:31" x14ac:dyDescent="0.2">
      <c r="A1399" s="48">
        <v>422491</v>
      </c>
      <c r="B1399" s="49">
        <v>422491</v>
      </c>
      <c r="C1399" s="57" t="s">
        <v>1469</v>
      </c>
      <c r="D1399" s="51">
        <v>0</v>
      </c>
      <c r="E1399" s="51">
        <v>0</v>
      </c>
      <c r="F1399" s="51">
        <v>0</v>
      </c>
      <c r="G1399" s="52">
        <v>0</v>
      </c>
      <c r="H1399" s="52">
        <v>0</v>
      </c>
      <c r="I1399" s="51">
        <v>4.9999999999999996E-2</v>
      </c>
      <c r="J1399" s="51">
        <v>0</v>
      </c>
      <c r="K1399" s="53" t="s">
        <v>74</v>
      </c>
      <c r="L1399" s="53" t="s">
        <v>74</v>
      </c>
      <c r="M1399" s="53" t="s">
        <v>74</v>
      </c>
      <c r="N1399" s="53" t="s">
        <v>74</v>
      </c>
      <c r="O1399" s="53" t="s">
        <v>74</v>
      </c>
      <c r="P1399" s="53" t="s">
        <v>74</v>
      </c>
      <c r="Q1399" s="53" t="s">
        <v>74</v>
      </c>
      <c r="R1399" s="53" t="s">
        <v>74</v>
      </c>
      <c r="S1399" s="53" t="s">
        <v>74</v>
      </c>
      <c r="T1399" s="53" t="s">
        <v>74</v>
      </c>
      <c r="U1399" s="53" t="s">
        <v>74</v>
      </c>
      <c r="V1399" s="53" t="s">
        <v>74</v>
      </c>
      <c r="W1399" s="53" t="s">
        <v>74</v>
      </c>
      <c r="X1399" s="53" t="s">
        <v>74</v>
      </c>
      <c r="Y1399" s="53" t="s">
        <v>74</v>
      </c>
      <c r="Z1399" s="53" t="s">
        <v>74</v>
      </c>
      <c r="AA1399" s="53" t="s">
        <v>74</v>
      </c>
      <c r="AB1399" s="53" t="s">
        <v>74</v>
      </c>
      <c r="AC1399" s="53" t="s">
        <v>74</v>
      </c>
      <c r="AD1399" s="53" t="s">
        <v>74</v>
      </c>
      <c r="AE1399" s="53" t="s">
        <v>74</v>
      </c>
    </row>
    <row r="1400" spans="1:31" x14ac:dyDescent="0.2">
      <c r="A1400" s="48">
        <v>422526</v>
      </c>
      <c r="B1400" s="49">
        <v>422526</v>
      </c>
      <c r="C1400" s="57" t="s">
        <v>1470</v>
      </c>
      <c r="D1400" s="51">
        <v>0</v>
      </c>
      <c r="E1400" s="51">
        <v>0</v>
      </c>
      <c r="F1400" s="51">
        <v>0</v>
      </c>
      <c r="G1400" s="52">
        <v>0</v>
      </c>
      <c r="H1400" s="52">
        <v>0</v>
      </c>
      <c r="I1400" s="51">
        <v>4.4999999999999998E-2</v>
      </c>
      <c r="J1400" s="51">
        <v>0</v>
      </c>
      <c r="K1400" s="53" t="s">
        <v>74</v>
      </c>
      <c r="L1400" s="53" t="s">
        <v>74</v>
      </c>
      <c r="M1400" s="53" t="s">
        <v>74</v>
      </c>
      <c r="N1400" s="53" t="s">
        <v>74</v>
      </c>
      <c r="O1400" s="53" t="s">
        <v>74</v>
      </c>
      <c r="P1400" s="53" t="s">
        <v>74</v>
      </c>
      <c r="Q1400" s="53" t="s">
        <v>74</v>
      </c>
      <c r="R1400" s="53" t="s">
        <v>74</v>
      </c>
      <c r="S1400" s="53" t="s">
        <v>74</v>
      </c>
      <c r="T1400" s="53" t="s">
        <v>74</v>
      </c>
      <c r="U1400" s="53" t="s">
        <v>74</v>
      </c>
      <c r="V1400" s="53" t="s">
        <v>74</v>
      </c>
      <c r="W1400" s="53" t="s">
        <v>74</v>
      </c>
      <c r="X1400" s="53" t="s">
        <v>74</v>
      </c>
      <c r="Y1400" s="53" t="s">
        <v>74</v>
      </c>
      <c r="Z1400" s="53" t="s">
        <v>74</v>
      </c>
      <c r="AA1400" s="53" t="s">
        <v>74</v>
      </c>
      <c r="AB1400" s="53" t="s">
        <v>74</v>
      </c>
      <c r="AC1400" s="53" t="s">
        <v>74</v>
      </c>
      <c r="AD1400" s="53" t="s">
        <v>74</v>
      </c>
      <c r="AE1400" s="53" t="s">
        <v>74</v>
      </c>
    </row>
    <row r="1401" spans="1:31" x14ac:dyDescent="0.2">
      <c r="A1401" s="48">
        <v>422548</v>
      </c>
      <c r="B1401" s="49">
        <v>422548</v>
      </c>
      <c r="C1401" s="57" t="s">
        <v>1471</v>
      </c>
      <c r="D1401" s="51">
        <v>0</v>
      </c>
      <c r="E1401" s="51">
        <v>0</v>
      </c>
      <c r="F1401" s="51">
        <v>0</v>
      </c>
      <c r="G1401" s="52">
        <v>0</v>
      </c>
      <c r="H1401" s="52">
        <v>0</v>
      </c>
      <c r="I1401" s="51">
        <v>4.9999999999999996E-2</v>
      </c>
      <c r="J1401" s="51">
        <v>0</v>
      </c>
      <c r="K1401" s="53" t="s">
        <v>74</v>
      </c>
      <c r="L1401" s="53" t="s">
        <v>74</v>
      </c>
      <c r="M1401" s="53" t="s">
        <v>74</v>
      </c>
      <c r="N1401" s="53" t="s">
        <v>74</v>
      </c>
      <c r="O1401" s="53" t="s">
        <v>74</v>
      </c>
      <c r="P1401" s="53" t="s">
        <v>74</v>
      </c>
      <c r="Q1401" s="53" t="s">
        <v>74</v>
      </c>
      <c r="R1401" s="53" t="s">
        <v>74</v>
      </c>
      <c r="S1401" s="53" t="s">
        <v>74</v>
      </c>
      <c r="T1401" s="53" t="s">
        <v>74</v>
      </c>
      <c r="U1401" s="53" t="s">
        <v>74</v>
      </c>
      <c r="V1401" s="53" t="s">
        <v>74</v>
      </c>
      <c r="W1401" s="53" t="s">
        <v>74</v>
      </c>
      <c r="X1401" s="53" t="s">
        <v>74</v>
      </c>
      <c r="Y1401" s="53" t="s">
        <v>74</v>
      </c>
      <c r="Z1401" s="53" t="s">
        <v>74</v>
      </c>
      <c r="AA1401" s="53" t="s">
        <v>74</v>
      </c>
      <c r="AB1401" s="53" t="s">
        <v>74</v>
      </c>
      <c r="AC1401" s="53" t="s">
        <v>74</v>
      </c>
      <c r="AD1401" s="53" t="s">
        <v>74</v>
      </c>
      <c r="AE1401" s="53" t="s">
        <v>74</v>
      </c>
    </row>
    <row r="1402" spans="1:31" x14ac:dyDescent="0.2">
      <c r="A1402" s="48">
        <v>422560</v>
      </c>
      <c r="B1402" s="49">
        <v>422560</v>
      </c>
      <c r="C1402" s="57" t="s">
        <v>1472</v>
      </c>
      <c r="D1402" s="56">
        <v>122</v>
      </c>
      <c r="E1402" s="51">
        <v>0</v>
      </c>
      <c r="F1402" s="51">
        <v>0</v>
      </c>
      <c r="G1402" s="52">
        <v>0</v>
      </c>
      <c r="H1402" s="52">
        <v>0</v>
      </c>
      <c r="I1402" s="51">
        <v>0.02</v>
      </c>
      <c r="J1402" s="51">
        <v>2.9371794871794867E-3</v>
      </c>
      <c r="K1402" s="53" t="s">
        <v>74</v>
      </c>
      <c r="L1402" s="53" t="s">
        <v>74</v>
      </c>
      <c r="M1402" s="53" t="s">
        <v>74</v>
      </c>
      <c r="N1402" s="53" t="s">
        <v>74</v>
      </c>
      <c r="O1402" s="53" t="s">
        <v>74</v>
      </c>
      <c r="P1402" s="53" t="s">
        <v>74</v>
      </c>
      <c r="Q1402" s="53" t="s">
        <v>74</v>
      </c>
      <c r="R1402" s="53" t="s">
        <v>74</v>
      </c>
      <c r="S1402" s="53" t="s">
        <v>74</v>
      </c>
      <c r="T1402" s="53" t="s">
        <v>74</v>
      </c>
      <c r="U1402" s="53" t="s">
        <v>74</v>
      </c>
      <c r="V1402" s="53" t="s">
        <v>74</v>
      </c>
      <c r="W1402" s="53" t="s">
        <v>74</v>
      </c>
      <c r="X1402" s="53" t="s">
        <v>74</v>
      </c>
      <c r="Y1402" s="53" t="s">
        <v>74</v>
      </c>
      <c r="Z1402" s="53" t="s">
        <v>74</v>
      </c>
      <c r="AA1402" s="53" t="s">
        <v>74</v>
      </c>
      <c r="AB1402" s="53" t="s">
        <v>74</v>
      </c>
      <c r="AC1402" s="53" t="s">
        <v>74</v>
      </c>
      <c r="AD1402" s="53" t="s">
        <v>74</v>
      </c>
      <c r="AE1402" s="53" t="s">
        <v>74</v>
      </c>
    </row>
    <row r="1403" spans="1:31" x14ac:dyDescent="0.2">
      <c r="A1403" s="48">
        <v>422786</v>
      </c>
      <c r="B1403" s="49">
        <v>422786</v>
      </c>
      <c r="C1403" s="57" t="s">
        <v>1473</v>
      </c>
      <c r="D1403" s="51">
        <v>0</v>
      </c>
      <c r="E1403" s="51">
        <v>0</v>
      </c>
      <c r="F1403" s="51">
        <v>0</v>
      </c>
      <c r="G1403" s="52">
        <v>0</v>
      </c>
      <c r="H1403" s="52">
        <v>0</v>
      </c>
      <c r="I1403" s="51">
        <v>1</v>
      </c>
      <c r="J1403" s="51">
        <v>0</v>
      </c>
      <c r="K1403" s="53" t="s">
        <v>74</v>
      </c>
      <c r="L1403" s="53" t="s">
        <v>74</v>
      </c>
      <c r="M1403" s="53" t="s">
        <v>74</v>
      </c>
      <c r="N1403" s="53" t="s">
        <v>74</v>
      </c>
      <c r="O1403" s="53" t="s">
        <v>74</v>
      </c>
      <c r="P1403" s="53" t="s">
        <v>74</v>
      </c>
      <c r="Q1403" s="53" t="s">
        <v>74</v>
      </c>
      <c r="R1403" s="53" t="s">
        <v>74</v>
      </c>
      <c r="S1403" s="53" t="s">
        <v>74</v>
      </c>
      <c r="T1403" s="53" t="s">
        <v>74</v>
      </c>
      <c r="U1403" s="53" t="s">
        <v>74</v>
      </c>
      <c r="V1403" s="53" t="s">
        <v>74</v>
      </c>
      <c r="W1403" s="53" t="s">
        <v>74</v>
      </c>
      <c r="X1403" s="53" t="s">
        <v>74</v>
      </c>
      <c r="Y1403" s="53" t="s">
        <v>74</v>
      </c>
      <c r="Z1403" s="53" t="s">
        <v>74</v>
      </c>
      <c r="AA1403" s="53" t="s">
        <v>74</v>
      </c>
      <c r="AB1403" s="53" t="s">
        <v>74</v>
      </c>
      <c r="AC1403" s="53" t="s">
        <v>74</v>
      </c>
      <c r="AD1403" s="53" t="s">
        <v>74</v>
      </c>
      <c r="AE1403" s="53" t="s">
        <v>74</v>
      </c>
    </row>
    <row r="1404" spans="1:31" x14ac:dyDescent="0.2">
      <c r="A1404" s="48">
        <v>422866</v>
      </c>
      <c r="B1404" s="49">
        <v>422866</v>
      </c>
      <c r="C1404" s="57" t="s">
        <v>1474</v>
      </c>
      <c r="D1404" s="51">
        <v>0</v>
      </c>
      <c r="E1404" s="51">
        <v>0</v>
      </c>
      <c r="F1404" s="51">
        <v>0</v>
      </c>
      <c r="G1404" s="52">
        <v>0</v>
      </c>
      <c r="H1404" s="52">
        <v>0</v>
      </c>
      <c r="I1404" s="51">
        <v>1</v>
      </c>
      <c r="J1404" s="51">
        <v>0</v>
      </c>
      <c r="K1404" s="53" t="s">
        <v>74</v>
      </c>
      <c r="L1404" s="53" t="s">
        <v>74</v>
      </c>
      <c r="M1404" s="53" t="s">
        <v>74</v>
      </c>
      <c r="N1404" s="53" t="s">
        <v>74</v>
      </c>
      <c r="O1404" s="53" t="s">
        <v>74</v>
      </c>
      <c r="P1404" s="53" t="s">
        <v>74</v>
      </c>
      <c r="Q1404" s="53" t="s">
        <v>74</v>
      </c>
      <c r="R1404" s="53" t="s">
        <v>74</v>
      </c>
      <c r="S1404" s="53" t="s">
        <v>74</v>
      </c>
      <c r="T1404" s="53" t="s">
        <v>74</v>
      </c>
      <c r="U1404" s="53" t="s">
        <v>74</v>
      </c>
      <c r="V1404" s="53" t="s">
        <v>74</v>
      </c>
      <c r="W1404" s="53" t="s">
        <v>74</v>
      </c>
      <c r="X1404" s="53" t="s">
        <v>74</v>
      </c>
      <c r="Y1404" s="53" t="s">
        <v>74</v>
      </c>
      <c r="Z1404" s="53" t="s">
        <v>74</v>
      </c>
      <c r="AA1404" s="53" t="s">
        <v>74</v>
      </c>
      <c r="AB1404" s="53" t="s">
        <v>74</v>
      </c>
      <c r="AC1404" s="53" t="s">
        <v>74</v>
      </c>
      <c r="AD1404" s="53" t="s">
        <v>74</v>
      </c>
      <c r="AE1404" s="53" t="s">
        <v>74</v>
      </c>
    </row>
    <row r="1405" spans="1:31" x14ac:dyDescent="0.2">
      <c r="A1405" s="48">
        <v>425945</v>
      </c>
      <c r="B1405" s="49">
        <v>425945</v>
      </c>
      <c r="C1405" s="57" t="s">
        <v>1475</v>
      </c>
      <c r="D1405" s="51">
        <v>0</v>
      </c>
      <c r="E1405" s="51">
        <v>0</v>
      </c>
      <c r="F1405" s="51">
        <v>0</v>
      </c>
      <c r="G1405" s="52">
        <v>0</v>
      </c>
      <c r="H1405" s="52">
        <v>0</v>
      </c>
      <c r="I1405" s="51">
        <v>0.14500000000000002</v>
      </c>
      <c r="J1405" s="51">
        <v>0</v>
      </c>
      <c r="K1405" s="53" t="s">
        <v>74</v>
      </c>
      <c r="L1405" s="53" t="s">
        <v>74</v>
      </c>
      <c r="M1405" s="53" t="s">
        <v>74</v>
      </c>
      <c r="N1405" s="53" t="s">
        <v>74</v>
      </c>
      <c r="O1405" s="53" t="s">
        <v>74</v>
      </c>
      <c r="P1405" s="53" t="s">
        <v>74</v>
      </c>
      <c r="Q1405" s="53" t="s">
        <v>74</v>
      </c>
      <c r="R1405" s="53" t="s">
        <v>74</v>
      </c>
      <c r="S1405" s="53" t="s">
        <v>74</v>
      </c>
      <c r="T1405" s="53" t="s">
        <v>74</v>
      </c>
      <c r="U1405" s="53" t="s">
        <v>74</v>
      </c>
      <c r="V1405" s="53" t="s">
        <v>74</v>
      </c>
      <c r="W1405" s="53" t="s">
        <v>74</v>
      </c>
      <c r="X1405" s="53" t="s">
        <v>74</v>
      </c>
      <c r="Y1405" s="53" t="s">
        <v>74</v>
      </c>
      <c r="Z1405" s="53" t="s">
        <v>74</v>
      </c>
      <c r="AA1405" s="53" t="s">
        <v>74</v>
      </c>
      <c r="AB1405" s="53" t="s">
        <v>74</v>
      </c>
      <c r="AC1405" s="53" t="s">
        <v>74</v>
      </c>
      <c r="AD1405" s="53" t="s">
        <v>74</v>
      </c>
      <c r="AE1405" s="53" t="s">
        <v>74</v>
      </c>
    </row>
    <row r="1406" spans="1:31" x14ac:dyDescent="0.2">
      <c r="A1406" s="48">
        <v>430557</v>
      </c>
      <c r="B1406" s="49">
        <v>430557</v>
      </c>
      <c r="C1406" s="57" t="s">
        <v>1476</v>
      </c>
      <c r="D1406" s="51">
        <v>0</v>
      </c>
      <c r="E1406" s="51">
        <v>0</v>
      </c>
      <c r="F1406" s="51">
        <v>0</v>
      </c>
      <c r="G1406" s="52">
        <v>0</v>
      </c>
      <c r="H1406" s="52">
        <v>0</v>
      </c>
      <c r="I1406" s="51">
        <v>1.55E-2</v>
      </c>
      <c r="J1406" s="51">
        <v>0</v>
      </c>
      <c r="K1406" s="53" t="s">
        <v>74</v>
      </c>
      <c r="L1406" s="53" t="s">
        <v>74</v>
      </c>
      <c r="M1406" s="53" t="s">
        <v>74</v>
      </c>
      <c r="N1406" s="53" t="s">
        <v>74</v>
      </c>
      <c r="O1406" s="53" t="s">
        <v>74</v>
      </c>
      <c r="P1406" s="53" t="s">
        <v>74</v>
      </c>
      <c r="Q1406" s="53" t="s">
        <v>74</v>
      </c>
      <c r="R1406" s="53" t="s">
        <v>74</v>
      </c>
      <c r="S1406" s="53" t="s">
        <v>74</v>
      </c>
      <c r="T1406" s="53" t="s">
        <v>74</v>
      </c>
      <c r="U1406" s="53" t="s">
        <v>74</v>
      </c>
      <c r="V1406" s="53" t="s">
        <v>74</v>
      </c>
      <c r="W1406" s="53" t="s">
        <v>74</v>
      </c>
      <c r="X1406" s="53" t="s">
        <v>74</v>
      </c>
      <c r="Y1406" s="53" t="s">
        <v>74</v>
      </c>
      <c r="Z1406" s="53" t="s">
        <v>74</v>
      </c>
      <c r="AA1406" s="53" t="s">
        <v>74</v>
      </c>
      <c r="AB1406" s="53" t="s">
        <v>74</v>
      </c>
      <c r="AC1406" s="53" t="s">
        <v>74</v>
      </c>
      <c r="AD1406" s="53" t="s">
        <v>74</v>
      </c>
      <c r="AE1406" s="53" t="s">
        <v>74</v>
      </c>
    </row>
    <row r="1407" spans="1:31" x14ac:dyDescent="0.2">
      <c r="A1407" s="48">
        <v>430660</v>
      </c>
      <c r="B1407" s="49">
        <v>430660</v>
      </c>
      <c r="C1407" s="57" t="s">
        <v>1477</v>
      </c>
      <c r="D1407" s="52">
        <v>353</v>
      </c>
      <c r="E1407" s="51">
        <v>0</v>
      </c>
      <c r="F1407" s="51">
        <v>0</v>
      </c>
      <c r="G1407" s="52">
        <v>0</v>
      </c>
      <c r="H1407" s="52">
        <v>0</v>
      </c>
      <c r="I1407" s="51">
        <v>0</v>
      </c>
      <c r="J1407" s="51">
        <v>0</v>
      </c>
      <c r="K1407" s="53" t="s">
        <v>74</v>
      </c>
      <c r="L1407" s="53" t="s">
        <v>74</v>
      </c>
      <c r="M1407" s="53" t="s">
        <v>74</v>
      </c>
      <c r="N1407" s="53" t="s">
        <v>74</v>
      </c>
      <c r="O1407" s="53" t="s">
        <v>74</v>
      </c>
      <c r="P1407" s="53" t="s">
        <v>74</v>
      </c>
      <c r="Q1407" s="53" t="s">
        <v>74</v>
      </c>
      <c r="R1407" s="53" t="s">
        <v>74</v>
      </c>
      <c r="S1407" s="53" t="s">
        <v>74</v>
      </c>
      <c r="T1407" s="53" t="s">
        <v>74</v>
      </c>
      <c r="U1407" s="53" t="s">
        <v>74</v>
      </c>
      <c r="V1407" s="53" t="s">
        <v>74</v>
      </c>
      <c r="W1407" s="53" t="s">
        <v>74</v>
      </c>
      <c r="X1407" s="53" t="s">
        <v>74</v>
      </c>
      <c r="Y1407" s="53" t="s">
        <v>74</v>
      </c>
      <c r="Z1407" s="53" t="s">
        <v>74</v>
      </c>
      <c r="AA1407" s="53" t="s">
        <v>74</v>
      </c>
      <c r="AB1407" s="53" t="s">
        <v>74</v>
      </c>
      <c r="AC1407" s="53" t="s">
        <v>74</v>
      </c>
      <c r="AD1407" s="53" t="s">
        <v>74</v>
      </c>
      <c r="AE1407" s="53" t="s">
        <v>74</v>
      </c>
    </row>
    <row r="1408" spans="1:31" x14ac:dyDescent="0.2">
      <c r="A1408" s="48">
        <v>431038</v>
      </c>
      <c r="B1408" s="49">
        <v>431038</v>
      </c>
      <c r="C1408" s="57" t="s">
        <v>1478</v>
      </c>
      <c r="D1408" s="51">
        <v>0</v>
      </c>
      <c r="E1408" s="51">
        <v>0</v>
      </c>
      <c r="F1408" s="51">
        <v>0</v>
      </c>
      <c r="G1408" s="52">
        <v>0</v>
      </c>
      <c r="H1408" s="52">
        <v>0</v>
      </c>
      <c r="I1408" s="51">
        <v>0</v>
      </c>
      <c r="J1408" s="51">
        <v>20.089487179487179</v>
      </c>
      <c r="K1408" s="53" t="s">
        <v>74</v>
      </c>
      <c r="L1408" s="53" t="s">
        <v>74</v>
      </c>
      <c r="M1408" s="53" t="s">
        <v>74</v>
      </c>
      <c r="N1408" s="53" t="s">
        <v>74</v>
      </c>
      <c r="O1408" s="53" t="s">
        <v>74</v>
      </c>
      <c r="P1408" s="53" t="s">
        <v>74</v>
      </c>
      <c r="Q1408" s="53" t="s">
        <v>74</v>
      </c>
      <c r="R1408" s="53" t="s">
        <v>74</v>
      </c>
      <c r="S1408" s="53" t="s">
        <v>74</v>
      </c>
      <c r="T1408" s="53" t="s">
        <v>74</v>
      </c>
      <c r="U1408" s="53" t="s">
        <v>74</v>
      </c>
      <c r="V1408" s="53" t="s">
        <v>74</v>
      </c>
      <c r="W1408" s="53" t="s">
        <v>74</v>
      </c>
      <c r="X1408" s="53" t="s">
        <v>74</v>
      </c>
      <c r="Y1408" s="53" t="s">
        <v>74</v>
      </c>
      <c r="Z1408" s="53" t="s">
        <v>74</v>
      </c>
      <c r="AA1408" s="53" t="s">
        <v>74</v>
      </c>
      <c r="AB1408" s="53" t="s">
        <v>74</v>
      </c>
      <c r="AC1408" s="53" t="s">
        <v>74</v>
      </c>
      <c r="AD1408" s="53" t="s">
        <v>74</v>
      </c>
      <c r="AE1408" s="53" t="s">
        <v>74</v>
      </c>
    </row>
    <row r="1409" spans="1:31" x14ac:dyDescent="0.2">
      <c r="A1409" s="48">
        <v>431210</v>
      </c>
      <c r="B1409" s="49">
        <v>431210</v>
      </c>
      <c r="C1409" s="57" t="s">
        <v>1479</v>
      </c>
      <c r="D1409" s="51">
        <v>0</v>
      </c>
      <c r="E1409" s="51">
        <v>0</v>
      </c>
      <c r="F1409" s="51">
        <v>0</v>
      </c>
      <c r="G1409" s="52">
        <v>0</v>
      </c>
      <c r="H1409" s="52">
        <v>0</v>
      </c>
      <c r="I1409" s="51">
        <v>2.5</v>
      </c>
      <c r="J1409" s="51">
        <v>0</v>
      </c>
      <c r="K1409" s="53" t="s">
        <v>74</v>
      </c>
      <c r="L1409" s="53" t="s">
        <v>74</v>
      </c>
      <c r="M1409" s="53" t="s">
        <v>74</v>
      </c>
      <c r="N1409" s="53" t="s">
        <v>74</v>
      </c>
      <c r="O1409" s="53" t="s">
        <v>74</v>
      </c>
      <c r="P1409" s="53" t="s">
        <v>74</v>
      </c>
      <c r="Q1409" s="53" t="s">
        <v>74</v>
      </c>
      <c r="R1409" s="53" t="s">
        <v>74</v>
      </c>
      <c r="S1409" s="53" t="s">
        <v>74</v>
      </c>
      <c r="T1409" s="53" t="s">
        <v>74</v>
      </c>
      <c r="U1409" s="53" t="s">
        <v>74</v>
      </c>
      <c r="V1409" s="53" t="s">
        <v>74</v>
      </c>
      <c r="W1409" s="53" t="s">
        <v>74</v>
      </c>
      <c r="X1409" s="53" t="s">
        <v>74</v>
      </c>
      <c r="Y1409" s="53" t="s">
        <v>74</v>
      </c>
      <c r="Z1409" s="53" t="s">
        <v>74</v>
      </c>
      <c r="AA1409" s="53" t="s">
        <v>74</v>
      </c>
      <c r="AB1409" s="53" t="s">
        <v>74</v>
      </c>
      <c r="AC1409" s="53" t="s">
        <v>74</v>
      </c>
      <c r="AD1409" s="53" t="s">
        <v>74</v>
      </c>
      <c r="AE1409" s="53" t="s">
        <v>74</v>
      </c>
    </row>
    <row r="1410" spans="1:31" x14ac:dyDescent="0.2">
      <c r="A1410" s="48">
        <v>431630</v>
      </c>
      <c r="B1410" s="49">
        <v>431630</v>
      </c>
      <c r="C1410" s="79" t="s">
        <v>1480</v>
      </c>
      <c r="D1410" s="80">
        <v>1370</v>
      </c>
      <c r="E1410" s="51">
        <v>0</v>
      </c>
      <c r="F1410" s="51">
        <v>0</v>
      </c>
      <c r="G1410" s="52">
        <v>0</v>
      </c>
      <c r="H1410" s="52">
        <v>0</v>
      </c>
      <c r="I1410" s="51">
        <v>0</v>
      </c>
      <c r="J1410" s="51">
        <v>0</v>
      </c>
      <c r="K1410" s="53" t="s">
        <v>74</v>
      </c>
      <c r="L1410" s="53" t="s">
        <v>74</v>
      </c>
      <c r="M1410" s="53" t="s">
        <v>74</v>
      </c>
      <c r="N1410" s="53" t="s">
        <v>74</v>
      </c>
      <c r="O1410" s="53" t="s">
        <v>74</v>
      </c>
      <c r="P1410" s="53" t="s">
        <v>74</v>
      </c>
      <c r="Q1410" s="53" t="s">
        <v>74</v>
      </c>
      <c r="R1410" s="53" t="s">
        <v>74</v>
      </c>
      <c r="S1410" s="53" t="s">
        <v>74</v>
      </c>
      <c r="T1410" s="53" t="s">
        <v>74</v>
      </c>
      <c r="U1410" s="53" t="s">
        <v>74</v>
      </c>
      <c r="V1410" s="53" t="s">
        <v>74</v>
      </c>
      <c r="W1410" s="53" t="s">
        <v>74</v>
      </c>
      <c r="X1410" s="53" t="s">
        <v>74</v>
      </c>
      <c r="Y1410" s="53" t="s">
        <v>74</v>
      </c>
      <c r="Z1410" s="53" t="s">
        <v>74</v>
      </c>
      <c r="AA1410" s="53" t="s">
        <v>74</v>
      </c>
      <c r="AB1410" s="53" t="s">
        <v>74</v>
      </c>
      <c r="AC1410" s="53" t="s">
        <v>74</v>
      </c>
      <c r="AD1410" s="53" t="s">
        <v>74</v>
      </c>
      <c r="AE1410" s="53" t="s">
        <v>74</v>
      </c>
    </row>
    <row r="1411" spans="1:31" x14ac:dyDescent="0.2">
      <c r="A1411" s="48">
        <v>431878</v>
      </c>
      <c r="B1411" s="49">
        <v>431878</v>
      </c>
      <c r="C1411" s="57" t="s">
        <v>1481</v>
      </c>
      <c r="D1411" s="51">
        <v>0</v>
      </c>
      <c r="E1411" s="51">
        <v>0</v>
      </c>
      <c r="F1411" s="51">
        <v>0</v>
      </c>
      <c r="G1411" s="52">
        <v>0</v>
      </c>
      <c r="H1411" s="52">
        <v>0</v>
      </c>
      <c r="I1411" s="51">
        <v>6.0000000000000005E-2</v>
      </c>
      <c r="J1411" s="51">
        <v>0</v>
      </c>
      <c r="K1411" s="53" t="s">
        <v>74</v>
      </c>
      <c r="L1411" s="53" t="s">
        <v>74</v>
      </c>
      <c r="M1411" s="53" t="s">
        <v>74</v>
      </c>
      <c r="N1411" s="53" t="s">
        <v>74</v>
      </c>
      <c r="O1411" s="53" t="s">
        <v>74</v>
      </c>
      <c r="P1411" s="53" t="s">
        <v>74</v>
      </c>
      <c r="Q1411" s="53" t="s">
        <v>74</v>
      </c>
      <c r="R1411" s="53" t="s">
        <v>74</v>
      </c>
      <c r="S1411" s="53" t="s">
        <v>74</v>
      </c>
      <c r="T1411" s="53" t="s">
        <v>74</v>
      </c>
      <c r="U1411" s="53" t="s">
        <v>74</v>
      </c>
      <c r="V1411" s="53" t="s">
        <v>74</v>
      </c>
      <c r="W1411" s="53" t="s">
        <v>74</v>
      </c>
      <c r="X1411" s="53" t="s">
        <v>74</v>
      </c>
      <c r="Y1411" s="53" t="s">
        <v>74</v>
      </c>
      <c r="Z1411" s="53" t="s">
        <v>74</v>
      </c>
      <c r="AA1411" s="53" t="s">
        <v>74</v>
      </c>
      <c r="AB1411" s="53" t="s">
        <v>74</v>
      </c>
      <c r="AC1411" s="53" t="s">
        <v>74</v>
      </c>
      <c r="AD1411" s="53" t="s">
        <v>74</v>
      </c>
      <c r="AE1411" s="53" t="s">
        <v>74</v>
      </c>
    </row>
    <row r="1412" spans="1:31" x14ac:dyDescent="0.2">
      <c r="A1412" s="48">
        <v>431890</v>
      </c>
      <c r="B1412" s="49">
        <v>431890</v>
      </c>
      <c r="C1412" s="57" t="s">
        <v>1482</v>
      </c>
      <c r="D1412" s="56">
        <v>3220</v>
      </c>
      <c r="E1412" s="51">
        <v>0</v>
      </c>
      <c r="F1412" s="51">
        <v>0</v>
      </c>
      <c r="G1412" s="52">
        <v>0</v>
      </c>
      <c r="H1412" s="52">
        <v>0</v>
      </c>
      <c r="I1412" s="51">
        <v>0</v>
      </c>
      <c r="J1412" s="51">
        <v>0</v>
      </c>
      <c r="K1412" s="53" t="s">
        <v>74</v>
      </c>
      <c r="L1412" s="53" t="s">
        <v>74</v>
      </c>
      <c r="M1412" s="53" t="s">
        <v>74</v>
      </c>
      <c r="N1412" s="53" t="s">
        <v>74</v>
      </c>
      <c r="O1412" s="53" t="s">
        <v>74</v>
      </c>
      <c r="P1412" s="53" t="s">
        <v>74</v>
      </c>
      <c r="Q1412" s="53" t="s">
        <v>74</v>
      </c>
      <c r="R1412" s="53" t="s">
        <v>74</v>
      </c>
      <c r="S1412" s="53" t="s">
        <v>74</v>
      </c>
      <c r="T1412" s="53" t="s">
        <v>74</v>
      </c>
      <c r="U1412" s="53" t="s">
        <v>74</v>
      </c>
      <c r="V1412" s="53" t="s">
        <v>74</v>
      </c>
      <c r="W1412" s="53" t="s">
        <v>74</v>
      </c>
      <c r="X1412" s="53" t="s">
        <v>74</v>
      </c>
      <c r="Y1412" s="53" t="s">
        <v>74</v>
      </c>
      <c r="Z1412" s="53" t="s">
        <v>74</v>
      </c>
      <c r="AA1412" s="53" t="s">
        <v>74</v>
      </c>
      <c r="AB1412" s="53" t="s">
        <v>74</v>
      </c>
      <c r="AC1412" s="53" t="s">
        <v>74</v>
      </c>
      <c r="AD1412" s="53" t="s">
        <v>74</v>
      </c>
      <c r="AE1412" s="53" t="s">
        <v>74</v>
      </c>
    </row>
    <row r="1413" spans="1:31" x14ac:dyDescent="0.2">
      <c r="A1413" s="48">
        <v>434071</v>
      </c>
      <c r="B1413" s="49">
        <v>434071</v>
      </c>
      <c r="C1413" s="50" t="s">
        <v>1483</v>
      </c>
      <c r="D1413" s="51">
        <v>0</v>
      </c>
      <c r="E1413" s="51">
        <v>0</v>
      </c>
      <c r="F1413" s="51">
        <v>0</v>
      </c>
      <c r="G1413" s="52">
        <v>0</v>
      </c>
      <c r="H1413" s="52">
        <v>0</v>
      </c>
      <c r="I1413" s="51">
        <v>0</v>
      </c>
      <c r="J1413" s="51">
        <v>0</v>
      </c>
      <c r="K1413" s="53" t="s">
        <v>74</v>
      </c>
      <c r="L1413" s="53" t="s">
        <v>74</v>
      </c>
      <c r="M1413" s="53" t="s">
        <v>74</v>
      </c>
      <c r="N1413" s="53" t="s">
        <v>74</v>
      </c>
      <c r="O1413" s="53" t="s">
        <v>74</v>
      </c>
      <c r="P1413" s="53" t="s">
        <v>74</v>
      </c>
      <c r="Q1413" s="53" t="s">
        <v>74</v>
      </c>
      <c r="R1413" s="53">
        <v>1.5577858473387545E-6</v>
      </c>
      <c r="S1413" s="53" t="s">
        <v>74</v>
      </c>
      <c r="T1413" s="53">
        <v>1.1692242619176208E-6</v>
      </c>
      <c r="U1413" s="53" t="s">
        <v>74</v>
      </c>
      <c r="V1413" s="53">
        <v>3.7972153241271773E-6</v>
      </c>
      <c r="W1413" s="53" t="s">
        <v>74</v>
      </c>
      <c r="X1413" s="53">
        <v>4.8072811491073551E-8</v>
      </c>
      <c r="Y1413" s="53" t="s">
        <v>74</v>
      </c>
      <c r="Z1413" s="53">
        <v>2.1749112381654222E-7</v>
      </c>
      <c r="AA1413" s="53" t="s">
        <v>74</v>
      </c>
      <c r="AB1413" s="53">
        <v>6.4979204530680132E-7</v>
      </c>
      <c r="AC1413" s="53" t="s">
        <v>74</v>
      </c>
      <c r="AD1413" s="53" t="s">
        <v>73</v>
      </c>
      <c r="AE1413" s="53" t="s">
        <v>74</v>
      </c>
    </row>
    <row r="1414" spans="1:31" x14ac:dyDescent="0.2">
      <c r="A1414" s="48">
        <v>434902</v>
      </c>
      <c r="B1414" s="49">
        <v>434902</v>
      </c>
      <c r="C1414" s="50" t="s">
        <v>1484</v>
      </c>
      <c r="D1414" s="51">
        <v>0</v>
      </c>
      <c r="E1414" s="51">
        <v>0</v>
      </c>
      <c r="F1414" s="51">
        <v>0</v>
      </c>
      <c r="G1414" s="52">
        <v>0</v>
      </c>
      <c r="H1414" s="52">
        <v>0</v>
      </c>
      <c r="I1414" s="51">
        <v>0</v>
      </c>
      <c r="J1414" s="51">
        <v>0</v>
      </c>
      <c r="K1414" s="53">
        <v>2.3100284912162504E-2</v>
      </c>
      <c r="L1414" s="53">
        <v>1.4146299036751938E-2</v>
      </c>
      <c r="M1414" s="53">
        <v>281.56712558766043</v>
      </c>
      <c r="N1414" s="53">
        <v>4.1520239233789362E-3</v>
      </c>
      <c r="O1414" s="53">
        <v>8.1401989913486489E-2</v>
      </c>
      <c r="P1414" s="53">
        <v>8.1401989913486503E-2</v>
      </c>
      <c r="Q1414" s="53" t="s">
        <v>73</v>
      </c>
      <c r="R1414" s="53" t="s">
        <v>74</v>
      </c>
      <c r="S1414" s="53" t="s">
        <v>74</v>
      </c>
      <c r="T1414" s="53" t="s">
        <v>74</v>
      </c>
      <c r="U1414" s="53" t="s">
        <v>74</v>
      </c>
      <c r="V1414" s="53" t="s">
        <v>74</v>
      </c>
      <c r="W1414" s="53" t="s">
        <v>74</v>
      </c>
      <c r="X1414" s="53" t="s">
        <v>74</v>
      </c>
      <c r="Y1414" s="53" t="s">
        <v>74</v>
      </c>
      <c r="Z1414" s="53" t="s">
        <v>74</v>
      </c>
      <c r="AA1414" s="53" t="s">
        <v>74</v>
      </c>
      <c r="AB1414" s="53" t="s">
        <v>74</v>
      </c>
      <c r="AC1414" s="53" t="s">
        <v>74</v>
      </c>
      <c r="AD1414" s="53" t="s">
        <v>74</v>
      </c>
      <c r="AE1414" s="53" t="s">
        <v>74</v>
      </c>
    </row>
    <row r="1415" spans="1:31" x14ac:dyDescent="0.2">
      <c r="A1415" s="48">
        <v>443481</v>
      </c>
      <c r="B1415" s="49">
        <v>443481</v>
      </c>
      <c r="C1415" s="50" t="s">
        <v>1485</v>
      </c>
      <c r="D1415" s="51">
        <v>0</v>
      </c>
      <c r="E1415" s="51">
        <v>0</v>
      </c>
      <c r="F1415" s="51">
        <v>0</v>
      </c>
      <c r="G1415" s="52">
        <v>0</v>
      </c>
      <c r="H1415" s="52">
        <v>0</v>
      </c>
      <c r="I1415" s="51">
        <v>0</v>
      </c>
      <c r="J1415" s="51">
        <v>0</v>
      </c>
      <c r="K1415" s="53">
        <v>25.243677690764827</v>
      </c>
      <c r="L1415" s="53">
        <v>24.643809489752449</v>
      </c>
      <c r="M1415" s="53">
        <v>161.61452871228929</v>
      </c>
      <c r="N1415" s="53">
        <v>2.8241723855288874E-7</v>
      </c>
      <c r="O1415" s="53">
        <v>52.271376734411362</v>
      </c>
      <c r="P1415" s="53">
        <v>52.271376734411348</v>
      </c>
      <c r="Q1415" s="53" t="s">
        <v>71</v>
      </c>
      <c r="R1415" s="53">
        <v>2.6278328404456296E-7</v>
      </c>
      <c r="S1415" s="53" t="s">
        <v>74</v>
      </c>
      <c r="T1415" s="53">
        <v>1.8089680289844571E-7</v>
      </c>
      <c r="U1415" s="53" t="s">
        <v>74</v>
      </c>
      <c r="V1415" s="53">
        <v>3.2996636832358738E-7</v>
      </c>
      <c r="W1415" s="53" t="s">
        <v>74</v>
      </c>
      <c r="X1415" s="53">
        <v>6.4528643734818072E-11</v>
      </c>
      <c r="Y1415" s="53" t="s">
        <v>74</v>
      </c>
      <c r="Z1415" s="53">
        <v>1.0672233670873479E-7</v>
      </c>
      <c r="AA1415" s="53" t="s">
        <v>74</v>
      </c>
      <c r="AB1415" s="53">
        <v>1.4674309819719744E-7</v>
      </c>
      <c r="AC1415" s="53" t="s">
        <v>74</v>
      </c>
      <c r="AD1415" s="53" t="s">
        <v>71</v>
      </c>
      <c r="AE1415" s="53" t="s">
        <v>74</v>
      </c>
    </row>
    <row r="1416" spans="1:31" x14ac:dyDescent="0.2">
      <c r="A1416" s="48">
        <v>446866</v>
      </c>
      <c r="B1416" s="49">
        <v>446866</v>
      </c>
      <c r="C1416" s="50" t="s">
        <v>1486</v>
      </c>
      <c r="D1416" s="51">
        <v>0</v>
      </c>
      <c r="E1416" s="51">
        <v>0</v>
      </c>
      <c r="F1416" s="51">
        <v>0</v>
      </c>
      <c r="G1416" s="52">
        <v>0</v>
      </c>
      <c r="H1416" s="52">
        <v>0</v>
      </c>
      <c r="I1416" s="51">
        <v>0</v>
      </c>
      <c r="J1416" s="51">
        <v>0</v>
      </c>
      <c r="K1416" s="53" t="s">
        <v>74</v>
      </c>
      <c r="L1416" s="53" t="s">
        <v>74</v>
      </c>
      <c r="M1416" s="53" t="s">
        <v>74</v>
      </c>
      <c r="N1416" s="53" t="s">
        <v>74</v>
      </c>
      <c r="O1416" s="53" t="s">
        <v>74</v>
      </c>
      <c r="P1416" s="53" t="s">
        <v>74</v>
      </c>
      <c r="Q1416" s="53" t="s">
        <v>74</v>
      </c>
      <c r="R1416" s="53">
        <v>7.1973641117240885E-6</v>
      </c>
      <c r="S1416" s="53" t="s">
        <v>74</v>
      </c>
      <c r="T1416" s="53">
        <v>2.6092956671326646E-6</v>
      </c>
      <c r="U1416" s="53" t="s">
        <v>74</v>
      </c>
      <c r="V1416" s="53">
        <v>1.8254945221184809E-5</v>
      </c>
      <c r="W1416" s="53" t="s">
        <v>74</v>
      </c>
      <c r="X1416" s="53">
        <v>3.6815626080863757E-9</v>
      </c>
      <c r="Y1416" s="53" t="s">
        <v>74</v>
      </c>
      <c r="Z1416" s="53">
        <v>2.8087633192580864E-7</v>
      </c>
      <c r="AA1416" s="53" t="s">
        <v>74</v>
      </c>
      <c r="AB1416" s="53">
        <v>3.965550002898773E-7</v>
      </c>
      <c r="AC1416" s="53" t="s">
        <v>74</v>
      </c>
      <c r="AD1416" s="53" t="s">
        <v>71</v>
      </c>
      <c r="AE1416" s="53" t="s">
        <v>74</v>
      </c>
    </row>
    <row r="1417" spans="1:31" x14ac:dyDescent="0.2">
      <c r="A1417" s="48">
        <v>447530</v>
      </c>
      <c r="B1417" s="49">
        <v>447530</v>
      </c>
      <c r="C1417" s="50" t="s">
        <v>1487</v>
      </c>
      <c r="D1417" s="51">
        <v>0</v>
      </c>
      <c r="E1417" s="51">
        <v>0</v>
      </c>
      <c r="F1417" s="51">
        <v>0</v>
      </c>
      <c r="G1417" s="52">
        <v>0</v>
      </c>
      <c r="H1417" s="52">
        <v>0</v>
      </c>
      <c r="I1417" s="51">
        <v>0</v>
      </c>
      <c r="J1417" s="51">
        <v>0</v>
      </c>
      <c r="K1417" s="53">
        <v>0.28708617189303554</v>
      </c>
      <c r="L1417" s="53">
        <v>0.18189312134296326</v>
      </c>
      <c r="M1417" s="53">
        <v>1024.4759778806217</v>
      </c>
      <c r="N1417" s="53">
        <v>1.4842632137251137E-2</v>
      </c>
      <c r="O1417" s="53">
        <v>3.9290377156572127</v>
      </c>
      <c r="P1417" s="53">
        <v>3.9290377156572136</v>
      </c>
      <c r="Q1417" s="53" t="s">
        <v>73</v>
      </c>
      <c r="R1417" s="53" t="s">
        <v>74</v>
      </c>
      <c r="S1417" s="53" t="s">
        <v>74</v>
      </c>
      <c r="T1417" s="53" t="s">
        <v>74</v>
      </c>
      <c r="U1417" s="53" t="s">
        <v>74</v>
      </c>
      <c r="V1417" s="53" t="s">
        <v>74</v>
      </c>
      <c r="W1417" s="53" t="s">
        <v>74</v>
      </c>
      <c r="X1417" s="53" t="s">
        <v>74</v>
      </c>
      <c r="Y1417" s="53" t="s">
        <v>74</v>
      </c>
      <c r="Z1417" s="53" t="s">
        <v>74</v>
      </c>
      <c r="AA1417" s="53" t="s">
        <v>74</v>
      </c>
      <c r="AB1417" s="53" t="s">
        <v>74</v>
      </c>
      <c r="AC1417" s="53" t="s">
        <v>74</v>
      </c>
      <c r="AD1417" s="53" t="s">
        <v>74</v>
      </c>
      <c r="AE1417" s="53" t="s">
        <v>74</v>
      </c>
    </row>
    <row r="1418" spans="1:31" x14ac:dyDescent="0.2">
      <c r="A1418" s="48">
        <v>447609</v>
      </c>
      <c r="B1418" s="49">
        <v>447609</v>
      </c>
      <c r="C1418" s="50" t="s">
        <v>1488</v>
      </c>
      <c r="D1418" s="51">
        <v>0</v>
      </c>
      <c r="E1418" s="51">
        <v>0</v>
      </c>
      <c r="F1418" s="51">
        <v>0</v>
      </c>
      <c r="G1418" s="52">
        <v>0</v>
      </c>
      <c r="H1418" s="52">
        <v>0</v>
      </c>
      <c r="I1418" s="51">
        <v>0</v>
      </c>
      <c r="J1418" s="51">
        <v>0</v>
      </c>
      <c r="K1418" s="53">
        <v>4.2685066027999028</v>
      </c>
      <c r="L1418" s="53">
        <v>4.2537479671408791</v>
      </c>
      <c r="M1418" s="53">
        <v>150.92847516869617</v>
      </c>
      <c r="N1418" s="53">
        <v>0.89164452462710586</v>
      </c>
      <c r="O1418" s="53">
        <v>5.6837234664152358</v>
      </c>
      <c r="P1418" s="53">
        <v>5.6837234664152341</v>
      </c>
      <c r="Q1418" s="53" t="s">
        <v>73</v>
      </c>
      <c r="R1418" s="53" t="s">
        <v>74</v>
      </c>
      <c r="S1418" s="53" t="s">
        <v>74</v>
      </c>
      <c r="T1418" s="53" t="s">
        <v>74</v>
      </c>
      <c r="U1418" s="53" t="s">
        <v>74</v>
      </c>
      <c r="V1418" s="53" t="s">
        <v>74</v>
      </c>
      <c r="W1418" s="53" t="s">
        <v>74</v>
      </c>
      <c r="X1418" s="53" t="s">
        <v>74</v>
      </c>
      <c r="Y1418" s="53" t="s">
        <v>74</v>
      </c>
      <c r="Z1418" s="53" t="s">
        <v>74</v>
      </c>
      <c r="AA1418" s="53" t="s">
        <v>74</v>
      </c>
      <c r="AB1418" s="53" t="s">
        <v>74</v>
      </c>
      <c r="AC1418" s="53" t="s">
        <v>74</v>
      </c>
      <c r="AD1418" s="53" t="s">
        <v>74</v>
      </c>
      <c r="AE1418" s="53" t="s">
        <v>74</v>
      </c>
    </row>
    <row r="1419" spans="1:31" x14ac:dyDescent="0.2">
      <c r="A1419" s="48">
        <v>452868</v>
      </c>
      <c r="B1419" s="49">
        <v>452868</v>
      </c>
      <c r="C1419" s="50" t="s">
        <v>1489</v>
      </c>
      <c r="D1419" s="51">
        <v>0</v>
      </c>
      <c r="E1419" s="51">
        <v>0</v>
      </c>
      <c r="F1419" s="51">
        <v>0</v>
      </c>
      <c r="G1419" s="52">
        <v>0</v>
      </c>
      <c r="H1419" s="52">
        <v>0</v>
      </c>
      <c r="I1419" s="51">
        <v>0</v>
      </c>
      <c r="J1419" s="51">
        <v>0</v>
      </c>
      <c r="K1419" s="53">
        <v>12.113048942174823</v>
      </c>
      <c r="L1419" s="53">
        <v>3.0778768490771475</v>
      </c>
      <c r="M1419" s="53">
        <v>674.94750398476106</v>
      </c>
      <c r="N1419" s="53">
        <v>7.2402179118651649E-5</v>
      </c>
      <c r="O1419" s="53">
        <v>12.921097521339403</v>
      </c>
      <c r="P1419" s="53">
        <v>12.921097521339403</v>
      </c>
      <c r="Q1419" s="53" t="s">
        <v>73</v>
      </c>
      <c r="R1419" s="53">
        <v>7.7500139306706872E-8</v>
      </c>
      <c r="S1419" s="53" t="s">
        <v>74</v>
      </c>
      <c r="T1419" s="53">
        <v>8.6902242667149957E-9</v>
      </c>
      <c r="U1419" s="53" t="s">
        <v>74</v>
      </c>
      <c r="V1419" s="53">
        <v>1.8055293082759201E-7</v>
      </c>
      <c r="W1419" s="53" t="s">
        <v>74</v>
      </c>
      <c r="X1419" s="53">
        <v>5.468574759918868E-11</v>
      </c>
      <c r="Y1419" s="53" t="s">
        <v>74</v>
      </c>
      <c r="Z1419" s="53">
        <v>3.4643448324859204E-9</v>
      </c>
      <c r="AA1419" s="53" t="s">
        <v>74</v>
      </c>
      <c r="AB1419" s="53">
        <v>7.324174321759575E-9</v>
      </c>
      <c r="AC1419" s="53" t="s">
        <v>74</v>
      </c>
      <c r="AD1419" s="53" t="s">
        <v>73</v>
      </c>
      <c r="AE1419" s="53" t="s">
        <v>74</v>
      </c>
    </row>
    <row r="1420" spans="1:31" x14ac:dyDescent="0.2">
      <c r="A1420" s="48">
        <v>454897</v>
      </c>
      <c r="B1420" s="49">
        <v>454897</v>
      </c>
      <c r="C1420" s="50" t="s">
        <v>1490</v>
      </c>
      <c r="D1420" s="51">
        <v>0</v>
      </c>
      <c r="E1420" s="51">
        <v>0</v>
      </c>
      <c r="F1420" s="51">
        <v>0</v>
      </c>
      <c r="G1420" s="52">
        <v>0</v>
      </c>
      <c r="H1420" s="52">
        <v>0</v>
      </c>
      <c r="I1420" s="51">
        <v>0</v>
      </c>
      <c r="J1420" s="51">
        <v>0</v>
      </c>
      <c r="K1420" s="53">
        <v>5.7088987435515008</v>
      </c>
      <c r="L1420" s="53">
        <v>5.7924525465052028</v>
      </c>
      <c r="M1420" s="53">
        <v>4686.5013459951879</v>
      </c>
      <c r="N1420" s="53">
        <v>0.87700872894767312</v>
      </c>
      <c r="O1420" s="53">
        <v>362.09431954891858</v>
      </c>
      <c r="P1420" s="53">
        <v>362.09431954891858</v>
      </c>
      <c r="Q1420" s="53" t="s">
        <v>73</v>
      </c>
      <c r="R1420" s="53" t="s">
        <v>74</v>
      </c>
      <c r="S1420" s="53" t="s">
        <v>74</v>
      </c>
      <c r="T1420" s="53" t="s">
        <v>74</v>
      </c>
      <c r="U1420" s="53" t="s">
        <v>74</v>
      </c>
      <c r="V1420" s="53" t="s">
        <v>74</v>
      </c>
      <c r="W1420" s="53" t="s">
        <v>74</v>
      </c>
      <c r="X1420" s="53" t="s">
        <v>74</v>
      </c>
      <c r="Y1420" s="53" t="s">
        <v>74</v>
      </c>
      <c r="Z1420" s="53" t="s">
        <v>74</v>
      </c>
      <c r="AA1420" s="53" t="s">
        <v>74</v>
      </c>
      <c r="AB1420" s="53" t="s">
        <v>74</v>
      </c>
      <c r="AC1420" s="53" t="s">
        <v>74</v>
      </c>
      <c r="AD1420" s="53" t="s">
        <v>74</v>
      </c>
      <c r="AE1420" s="53" t="s">
        <v>74</v>
      </c>
    </row>
    <row r="1421" spans="1:31" x14ac:dyDescent="0.2">
      <c r="A1421" s="48">
        <v>458377</v>
      </c>
      <c r="B1421" s="49">
        <v>458377</v>
      </c>
      <c r="C1421" s="50" t="s">
        <v>1491</v>
      </c>
      <c r="D1421" s="51">
        <v>0</v>
      </c>
      <c r="E1421" s="51">
        <v>0</v>
      </c>
      <c r="F1421" s="51">
        <v>0</v>
      </c>
      <c r="G1421" s="52">
        <v>0</v>
      </c>
      <c r="H1421" s="52">
        <v>0</v>
      </c>
      <c r="I1421" s="51">
        <v>0</v>
      </c>
      <c r="J1421" s="51">
        <v>0</v>
      </c>
      <c r="K1421" s="53">
        <v>5.8698943128074426</v>
      </c>
      <c r="L1421" s="53">
        <v>3.7394561325328892</v>
      </c>
      <c r="M1421" s="53">
        <v>148.33308510920162</v>
      </c>
      <c r="N1421" s="53">
        <v>2.1349523632016622E-9</v>
      </c>
      <c r="O1421" s="53">
        <v>0.88094864213767188</v>
      </c>
      <c r="P1421" s="53">
        <v>0.88094864213767188</v>
      </c>
      <c r="Q1421" s="53" t="s">
        <v>73</v>
      </c>
      <c r="R1421" s="53" t="s">
        <v>74</v>
      </c>
      <c r="S1421" s="53" t="s">
        <v>74</v>
      </c>
      <c r="T1421" s="53" t="s">
        <v>74</v>
      </c>
      <c r="U1421" s="53" t="s">
        <v>74</v>
      </c>
      <c r="V1421" s="53" t="s">
        <v>74</v>
      </c>
      <c r="W1421" s="53" t="s">
        <v>74</v>
      </c>
      <c r="X1421" s="53" t="s">
        <v>74</v>
      </c>
      <c r="Y1421" s="53" t="s">
        <v>74</v>
      </c>
      <c r="Z1421" s="53" t="s">
        <v>74</v>
      </c>
      <c r="AA1421" s="53" t="s">
        <v>74</v>
      </c>
      <c r="AB1421" s="53" t="s">
        <v>74</v>
      </c>
      <c r="AC1421" s="53" t="s">
        <v>74</v>
      </c>
      <c r="AD1421" s="53" t="s">
        <v>74</v>
      </c>
      <c r="AE1421" s="53" t="s">
        <v>74</v>
      </c>
    </row>
    <row r="1422" spans="1:31" x14ac:dyDescent="0.2">
      <c r="A1422" s="48">
        <v>459563</v>
      </c>
      <c r="B1422" s="49">
        <v>459563</v>
      </c>
      <c r="C1422" s="50" t="s">
        <v>1492</v>
      </c>
      <c r="D1422" s="51">
        <v>0</v>
      </c>
      <c r="E1422" s="51">
        <v>0</v>
      </c>
      <c r="F1422" s="51">
        <v>0</v>
      </c>
      <c r="G1422" s="52">
        <v>0</v>
      </c>
      <c r="H1422" s="52">
        <v>0</v>
      </c>
      <c r="I1422" s="51">
        <v>0</v>
      </c>
      <c r="J1422" s="51">
        <v>0</v>
      </c>
      <c r="K1422" s="53">
        <v>8.0845068207012645</v>
      </c>
      <c r="L1422" s="53">
        <v>7.5194430315827843</v>
      </c>
      <c r="M1422" s="53">
        <v>83.784632688671934</v>
      </c>
      <c r="N1422" s="53">
        <v>9.5625799925968813E-3</v>
      </c>
      <c r="O1422" s="53">
        <v>18.65900697895465</v>
      </c>
      <c r="P1422" s="53">
        <v>18.65900697895465</v>
      </c>
      <c r="Q1422" s="53" t="s">
        <v>73</v>
      </c>
      <c r="R1422" s="53" t="s">
        <v>74</v>
      </c>
      <c r="S1422" s="53" t="s">
        <v>74</v>
      </c>
      <c r="T1422" s="53" t="s">
        <v>74</v>
      </c>
      <c r="U1422" s="53" t="s">
        <v>74</v>
      </c>
      <c r="V1422" s="53" t="s">
        <v>74</v>
      </c>
      <c r="W1422" s="53" t="s">
        <v>74</v>
      </c>
      <c r="X1422" s="53" t="s">
        <v>74</v>
      </c>
      <c r="Y1422" s="53" t="s">
        <v>74</v>
      </c>
      <c r="Z1422" s="53" t="s">
        <v>74</v>
      </c>
      <c r="AA1422" s="53" t="s">
        <v>74</v>
      </c>
      <c r="AB1422" s="53" t="s">
        <v>74</v>
      </c>
      <c r="AC1422" s="53" t="s">
        <v>74</v>
      </c>
      <c r="AD1422" s="53" t="s">
        <v>74</v>
      </c>
      <c r="AE1422" s="53" t="s">
        <v>74</v>
      </c>
    </row>
    <row r="1423" spans="1:31" x14ac:dyDescent="0.2">
      <c r="A1423" s="48">
        <v>459574</v>
      </c>
      <c r="B1423" s="49">
        <v>459574</v>
      </c>
      <c r="C1423" s="50" t="s">
        <v>1493</v>
      </c>
      <c r="D1423" s="51">
        <v>0</v>
      </c>
      <c r="E1423" s="51">
        <v>0</v>
      </c>
      <c r="F1423" s="51">
        <v>0</v>
      </c>
      <c r="G1423" s="52">
        <v>0</v>
      </c>
      <c r="H1423" s="52">
        <v>0</v>
      </c>
      <c r="I1423" s="51">
        <v>0</v>
      </c>
      <c r="J1423" s="51">
        <v>0</v>
      </c>
      <c r="K1423" s="53">
        <v>0.46223447052993599</v>
      </c>
      <c r="L1423" s="53">
        <v>0.46750817090999486</v>
      </c>
      <c r="M1423" s="53">
        <v>74.898092612748982</v>
      </c>
      <c r="N1423" s="53">
        <v>3.5413893925865927E-2</v>
      </c>
      <c r="O1423" s="53">
        <v>14.88669745853757</v>
      </c>
      <c r="P1423" s="53">
        <v>14.88669745853757</v>
      </c>
      <c r="Q1423" s="53" t="s">
        <v>73</v>
      </c>
      <c r="R1423" s="53" t="s">
        <v>74</v>
      </c>
      <c r="S1423" s="53" t="s">
        <v>74</v>
      </c>
      <c r="T1423" s="53" t="s">
        <v>74</v>
      </c>
      <c r="U1423" s="53" t="s">
        <v>74</v>
      </c>
      <c r="V1423" s="53" t="s">
        <v>74</v>
      </c>
      <c r="W1423" s="53" t="s">
        <v>74</v>
      </c>
      <c r="X1423" s="53" t="s">
        <v>74</v>
      </c>
      <c r="Y1423" s="53" t="s">
        <v>74</v>
      </c>
      <c r="Z1423" s="53" t="s">
        <v>74</v>
      </c>
      <c r="AA1423" s="53" t="s">
        <v>74</v>
      </c>
      <c r="AB1423" s="53" t="s">
        <v>74</v>
      </c>
      <c r="AC1423" s="53" t="s">
        <v>74</v>
      </c>
      <c r="AD1423" s="53" t="s">
        <v>74</v>
      </c>
      <c r="AE1423" s="53" t="s">
        <v>74</v>
      </c>
    </row>
    <row r="1424" spans="1:31" x14ac:dyDescent="0.2">
      <c r="A1424" s="48">
        <v>460128</v>
      </c>
      <c r="B1424" s="49">
        <v>460128</v>
      </c>
      <c r="C1424" s="57" t="s">
        <v>1494</v>
      </c>
      <c r="D1424" s="51">
        <v>0</v>
      </c>
      <c r="E1424" s="51">
        <v>0</v>
      </c>
      <c r="F1424" s="51">
        <v>0</v>
      </c>
      <c r="G1424" s="52">
        <v>0</v>
      </c>
      <c r="H1424" s="52">
        <v>0</v>
      </c>
      <c r="I1424" s="51">
        <v>0</v>
      </c>
      <c r="J1424" s="51">
        <v>5.7587179487179494</v>
      </c>
      <c r="K1424" s="53" t="s">
        <v>74</v>
      </c>
      <c r="L1424" s="53" t="s">
        <v>74</v>
      </c>
      <c r="M1424" s="53" t="s">
        <v>74</v>
      </c>
      <c r="N1424" s="53" t="s">
        <v>74</v>
      </c>
      <c r="O1424" s="53" t="s">
        <v>74</v>
      </c>
      <c r="P1424" s="53" t="s">
        <v>74</v>
      </c>
      <c r="Q1424" s="53" t="s">
        <v>74</v>
      </c>
      <c r="R1424" s="53" t="s">
        <v>74</v>
      </c>
      <c r="S1424" s="53" t="s">
        <v>74</v>
      </c>
      <c r="T1424" s="53" t="s">
        <v>74</v>
      </c>
      <c r="U1424" s="53" t="s">
        <v>74</v>
      </c>
      <c r="V1424" s="53" t="s">
        <v>74</v>
      </c>
      <c r="W1424" s="53" t="s">
        <v>74</v>
      </c>
      <c r="X1424" s="53" t="s">
        <v>74</v>
      </c>
      <c r="Y1424" s="53" t="s">
        <v>74</v>
      </c>
      <c r="Z1424" s="53" t="s">
        <v>74</v>
      </c>
      <c r="AA1424" s="53" t="s">
        <v>74</v>
      </c>
      <c r="AB1424" s="53" t="s">
        <v>74</v>
      </c>
      <c r="AC1424" s="53" t="s">
        <v>74</v>
      </c>
      <c r="AD1424" s="53" t="s">
        <v>74</v>
      </c>
      <c r="AE1424" s="53" t="s">
        <v>74</v>
      </c>
    </row>
    <row r="1425" spans="1:31" x14ac:dyDescent="0.2">
      <c r="A1425" s="48">
        <v>460253</v>
      </c>
      <c r="B1425" s="49">
        <v>460253</v>
      </c>
      <c r="C1425" s="57" t="s">
        <v>1495</v>
      </c>
      <c r="D1425" s="51">
        <v>0</v>
      </c>
      <c r="E1425" s="51">
        <v>0</v>
      </c>
      <c r="F1425" s="51">
        <v>0</v>
      </c>
      <c r="G1425" s="52">
        <v>0</v>
      </c>
      <c r="H1425" s="52">
        <v>0</v>
      </c>
      <c r="I1425" s="51">
        <v>0.55000000000000004</v>
      </c>
      <c r="J1425" s="51">
        <v>0</v>
      </c>
      <c r="K1425" s="53" t="s">
        <v>74</v>
      </c>
      <c r="L1425" s="53" t="s">
        <v>74</v>
      </c>
      <c r="M1425" s="53" t="s">
        <v>74</v>
      </c>
      <c r="N1425" s="53" t="s">
        <v>74</v>
      </c>
      <c r="O1425" s="53" t="s">
        <v>74</v>
      </c>
      <c r="P1425" s="53" t="s">
        <v>74</v>
      </c>
      <c r="Q1425" s="53" t="s">
        <v>74</v>
      </c>
      <c r="R1425" s="53" t="s">
        <v>74</v>
      </c>
      <c r="S1425" s="53" t="s">
        <v>74</v>
      </c>
      <c r="T1425" s="53" t="s">
        <v>74</v>
      </c>
      <c r="U1425" s="53" t="s">
        <v>74</v>
      </c>
      <c r="V1425" s="53" t="s">
        <v>74</v>
      </c>
      <c r="W1425" s="53" t="s">
        <v>74</v>
      </c>
      <c r="X1425" s="53" t="s">
        <v>74</v>
      </c>
      <c r="Y1425" s="53" t="s">
        <v>74</v>
      </c>
      <c r="Z1425" s="53" t="s">
        <v>74</v>
      </c>
      <c r="AA1425" s="53" t="s">
        <v>74</v>
      </c>
      <c r="AB1425" s="53" t="s">
        <v>74</v>
      </c>
      <c r="AC1425" s="53" t="s">
        <v>74</v>
      </c>
      <c r="AD1425" s="53" t="s">
        <v>74</v>
      </c>
      <c r="AE1425" s="53" t="s">
        <v>74</v>
      </c>
    </row>
    <row r="1426" spans="1:31" x14ac:dyDescent="0.2">
      <c r="A1426" s="48">
        <v>460322</v>
      </c>
      <c r="B1426" s="49">
        <v>460322</v>
      </c>
      <c r="C1426" s="57" t="s">
        <v>1496</v>
      </c>
      <c r="D1426" s="51">
        <v>0</v>
      </c>
      <c r="E1426" s="51">
        <v>0</v>
      </c>
      <c r="F1426" s="51">
        <v>0</v>
      </c>
      <c r="G1426" s="52">
        <v>0</v>
      </c>
      <c r="H1426" s="52">
        <v>0</v>
      </c>
      <c r="I1426" s="51">
        <v>2.9</v>
      </c>
      <c r="J1426" s="51">
        <v>0</v>
      </c>
      <c r="K1426" s="53" t="s">
        <v>74</v>
      </c>
      <c r="L1426" s="53" t="s">
        <v>74</v>
      </c>
      <c r="M1426" s="53" t="s">
        <v>74</v>
      </c>
      <c r="N1426" s="53" t="s">
        <v>74</v>
      </c>
      <c r="O1426" s="53" t="s">
        <v>74</v>
      </c>
      <c r="P1426" s="53" t="s">
        <v>74</v>
      </c>
      <c r="Q1426" s="53" t="s">
        <v>74</v>
      </c>
      <c r="R1426" s="53" t="s">
        <v>74</v>
      </c>
      <c r="S1426" s="53" t="s">
        <v>74</v>
      </c>
      <c r="T1426" s="53" t="s">
        <v>74</v>
      </c>
      <c r="U1426" s="53" t="s">
        <v>74</v>
      </c>
      <c r="V1426" s="53" t="s">
        <v>74</v>
      </c>
      <c r="W1426" s="53" t="s">
        <v>74</v>
      </c>
      <c r="X1426" s="53" t="s">
        <v>74</v>
      </c>
      <c r="Y1426" s="53" t="s">
        <v>74</v>
      </c>
      <c r="Z1426" s="53" t="s">
        <v>74</v>
      </c>
      <c r="AA1426" s="53" t="s">
        <v>74</v>
      </c>
      <c r="AB1426" s="53" t="s">
        <v>74</v>
      </c>
      <c r="AC1426" s="53" t="s">
        <v>74</v>
      </c>
      <c r="AD1426" s="53" t="s">
        <v>74</v>
      </c>
      <c r="AE1426" s="53" t="s">
        <v>74</v>
      </c>
    </row>
    <row r="1427" spans="1:31" x14ac:dyDescent="0.2">
      <c r="A1427" s="48">
        <v>460355</v>
      </c>
      <c r="B1427" s="49">
        <v>460355</v>
      </c>
      <c r="C1427" s="57" t="s">
        <v>1497</v>
      </c>
      <c r="D1427" s="51">
        <v>0</v>
      </c>
      <c r="E1427" s="51">
        <v>0</v>
      </c>
      <c r="F1427" s="51">
        <v>0</v>
      </c>
      <c r="G1427" s="52">
        <v>0</v>
      </c>
      <c r="H1427" s="52">
        <v>0</v>
      </c>
      <c r="I1427" s="51">
        <v>1.6500000000000001E-2</v>
      </c>
      <c r="J1427" s="51">
        <v>0</v>
      </c>
      <c r="K1427" s="53" t="s">
        <v>74</v>
      </c>
      <c r="L1427" s="53" t="s">
        <v>74</v>
      </c>
      <c r="M1427" s="53" t="s">
        <v>74</v>
      </c>
      <c r="N1427" s="53" t="s">
        <v>74</v>
      </c>
      <c r="O1427" s="53" t="s">
        <v>74</v>
      </c>
      <c r="P1427" s="53" t="s">
        <v>74</v>
      </c>
      <c r="Q1427" s="53" t="s">
        <v>74</v>
      </c>
      <c r="R1427" s="53" t="s">
        <v>74</v>
      </c>
      <c r="S1427" s="53" t="s">
        <v>74</v>
      </c>
      <c r="T1427" s="53" t="s">
        <v>74</v>
      </c>
      <c r="U1427" s="53" t="s">
        <v>74</v>
      </c>
      <c r="V1427" s="53" t="s">
        <v>74</v>
      </c>
      <c r="W1427" s="53" t="s">
        <v>74</v>
      </c>
      <c r="X1427" s="53" t="s">
        <v>74</v>
      </c>
      <c r="Y1427" s="53" t="s">
        <v>74</v>
      </c>
      <c r="Z1427" s="53" t="s">
        <v>74</v>
      </c>
      <c r="AA1427" s="53" t="s">
        <v>74</v>
      </c>
      <c r="AB1427" s="53" t="s">
        <v>74</v>
      </c>
      <c r="AC1427" s="53" t="s">
        <v>74</v>
      </c>
      <c r="AD1427" s="53" t="s">
        <v>74</v>
      </c>
      <c r="AE1427" s="53" t="s">
        <v>74</v>
      </c>
    </row>
    <row r="1428" spans="1:31" x14ac:dyDescent="0.2">
      <c r="A1428" s="48">
        <v>460639</v>
      </c>
      <c r="B1428" s="49">
        <v>460639</v>
      </c>
      <c r="C1428" s="57" t="s">
        <v>1498</v>
      </c>
      <c r="D1428" s="51">
        <v>0</v>
      </c>
      <c r="E1428" s="51">
        <v>0</v>
      </c>
      <c r="F1428" s="51">
        <v>0</v>
      </c>
      <c r="G1428" s="52">
        <v>0</v>
      </c>
      <c r="H1428" s="52">
        <v>0</v>
      </c>
      <c r="I1428" s="51">
        <v>6.7500000000000004E-2</v>
      </c>
      <c r="J1428" s="51">
        <v>0</v>
      </c>
      <c r="K1428" s="53" t="s">
        <v>74</v>
      </c>
      <c r="L1428" s="53" t="s">
        <v>74</v>
      </c>
      <c r="M1428" s="53" t="s">
        <v>74</v>
      </c>
      <c r="N1428" s="53" t="s">
        <v>74</v>
      </c>
      <c r="O1428" s="53" t="s">
        <v>74</v>
      </c>
      <c r="P1428" s="53" t="s">
        <v>74</v>
      </c>
      <c r="Q1428" s="53" t="s">
        <v>74</v>
      </c>
      <c r="R1428" s="53" t="s">
        <v>74</v>
      </c>
      <c r="S1428" s="53" t="s">
        <v>74</v>
      </c>
      <c r="T1428" s="53" t="s">
        <v>74</v>
      </c>
      <c r="U1428" s="53" t="s">
        <v>74</v>
      </c>
      <c r="V1428" s="53" t="s">
        <v>74</v>
      </c>
      <c r="W1428" s="53" t="s">
        <v>74</v>
      </c>
      <c r="X1428" s="53" t="s">
        <v>74</v>
      </c>
      <c r="Y1428" s="53" t="s">
        <v>74</v>
      </c>
      <c r="Z1428" s="53" t="s">
        <v>74</v>
      </c>
      <c r="AA1428" s="53" t="s">
        <v>74</v>
      </c>
      <c r="AB1428" s="53" t="s">
        <v>74</v>
      </c>
      <c r="AC1428" s="53" t="s">
        <v>74</v>
      </c>
      <c r="AD1428" s="53" t="s">
        <v>74</v>
      </c>
      <c r="AE1428" s="53" t="s">
        <v>74</v>
      </c>
    </row>
    <row r="1429" spans="1:31" x14ac:dyDescent="0.2">
      <c r="A1429" s="48">
        <v>460695</v>
      </c>
      <c r="B1429" s="49">
        <v>460695</v>
      </c>
      <c r="C1429" s="57" t="s">
        <v>1499</v>
      </c>
      <c r="D1429" s="51">
        <v>0</v>
      </c>
      <c r="E1429" s="51">
        <v>0</v>
      </c>
      <c r="F1429" s="51">
        <v>0</v>
      </c>
      <c r="G1429" s="52">
        <v>0</v>
      </c>
      <c r="H1429" s="52">
        <v>0</v>
      </c>
      <c r="I1429" s="51">
        <v>6.3500000000000001E-2</v>
      </c>
      <c r="J1429" s="51">
        <v>0</v>
      </c>
      <c r="K1429" s="53" t="s">
        <v>74</v>
      </c>
      <c r="L1429" s="53" t="s">
        <v>74</v>
      </c>
      <c r="M1429" s="53" t="s">
        <v>74</v>
      </c>
      <c r="N1429" s="53" t="s">
        <v>74</v>
      </c>
      <c r="O1429" s="53" t="s">
        <v>74</v>
      </c>
      <c r="P1429" s="53" t="s">
        <v>74</v>
      </c>
      <c r="Q1429" s="53" t="s">
        <v>74</v>
      </c>
      <c r="R1429" s="53" t="s">
        <v>74</v>
      </c>
      <c r="S1429" s="53" t="s">
        <v>74</v>
      </c>
      <c r="T1429" s="53" t="s">
        <v>74</v>
      </c>
      <c r="U1429" s="53" t="s">
        <v>74</v>
      </c>
      <c r="V1429" s="53" t="s">
        <v>74</v>
      </c>
      <c r="W1429" s="53" t="s">
        <v>74</v>
      </c>
      <c r="X1429" s="53" t="s">
        <v>74</v>
      </c>
      <c r="Y1429" s="53" t="s">
        <v>74</v>
      </c>
      <c r="Z1429" s="53" t="s">
        <v>74</v>
      </c>
      <c r="AA1429" s="53" t="s">
        <v>74</v>
      </c>
      <c r="AB1429" s="53" t="s">
        <v>74</v>
      </c>
      <c r="AC1429" s="53" t="s">
        <v>74</v>
      </c>
      <c r="AD1429" s="53" t="s">
        <v>74</v>
      </c>
      <c r="AE1429" s="53" t="s">
        <v>74</v>
      </c>
    </row>
    <row r="1430" spans="1:31" x14ac:dyDescent="0.2">
      <c r="A1430" s="48">
        <v>460731</v>
      </c>
      <c r="B1430" s="49">
        <v>460731</v>
      </c>
      <c r="C1430" s="57" t="s">
        <v>1500</v>
      </c>
      <c r="D1430" s="56">
        <v>1030</v>
      </c>
      <c r="E1430" s="51">
        <v>0</v>
      </c>
      <c r="F1430" s="51">
        <v>0</v>
      </c>
      <c r="G1430" s="52">
        <v>0</v>
      </c>
      <c r="H1430" s="52">
        <v>0</v>
      </c>
      <c r="I1430" s="51">
        <v>0</v>
      </c>
      <c r="J1430" s="51">
        <v>7.5223076923076947E-4</v>
      </c>
      <c r="K1430" s="53" t="s">
        <v>74</v>
      </c>
      <c r="L1430" s="53" t="s">
        <v>74</v>
      </c>
      <c r="M1430" s="53" t="s">
        <v>74</v>
      </c>
      <c r="N1430" s="53" t="s">
        <v>74</v>
      </c>
      <c r="O1430" s="53" t="s">
        <v>74</v>
      </c>
      <c r="P1430" s="53" t="s">
        <v>74</v>
      </c>
      <c r="Q1430" s="53" t="s">
        <v>74</v>
      </c>
      <c r="R1430" s="53" t="s">
        <v>74</v>
      </c>
      <c r="S1430" s="53" t="s">
        <v>74</v>
      </c>
      <c r="T1430" s="53" t="s">
        <v>74</v>
      </c>
      <c r="U1430" s="53" t="s">
        <v>74</v>
      </c>
      <c r="V1430" s="53" t="s">
        <v>74</v>
      </c>
      <c r="W1430" s="53" t="s">
        <v>74</v>
      </c>
      <c r="X1430" s="53" t="s">
        <v>74</v>
      </c>
      <c r="Y1430" s="53" t="s">
        <v>74</v>
      </c>
      <c r="Z1430" s="53" t="s">
        <v>74</v>
      </c>
      <c r="AA1430" s="53" t="s">
        <v>74</v>
      </c>
      <c r="AB1430" s="53" t="s">
        <v>74</v>
      </c>
      <c r="AC1430" s="53" t="s">
        <v>74</v>
      </c>
      <c r="AD1430" s="53" t="s">
        <v>74</v>
      </c>
      <c r="AE1430" s="53" t="s">
        <v>74</v>
      </c>
    </row>
    <row r="1431" spans="1:31" x14ac:dyDescent="0.2">
      <c r="A1431" s="48">
        <v>460899</v>
      </c>
      <c r="B1431" s="49">
        <v>460899</v>
      </c>
      <c r="C1431" s="57" t="s">
        <v>1501</v>
      </c>
      <c r="D1431" s="51">
        <v>0</v>
      </c>
      <c r="E1431" s="51">
        <v>0</v>
      </c>
      <c r="F1431" s="51">
        <v>0</v>
      </c>
      <c r="G1431" s="52">
        <v>0</v>
      </c>
      <c r="H1431" s="52">
        <v>0</v>
      </c>
      <c r="I1431" s="51">
        <v>5.4000000000000006E-2</v>
      </c>
      <c r="J1431" s="51">
        <v>0</v>
      </c>
      <c r="K1431" s="53" t="s">
        <v>74</v>
      </c>
      <c r="L1431" s="53" t="s">
        <v>74</v>
      </c>
      <c r="M1431" s="53" t="s">
        <v>74</v>
      </c>
      <c r="N1431" s="53" t="s">
        <v>74</v>
      </c>
      <c r="O1431" s="53" t="s">
        <v>74</v>
      </c>
      <c r="P1431" s="53" t="s">
        <v>74</v>
      </c>
      <c r="Q1431" s="53" t="s">
        <v>74</v>
      </c>
      <c r="R1431" s="53" t="s">
        <v>74</v>
      </c>
      <c r="S1431" s="53" t="s">
        <v>74</v>
      </c>
      <c r="T1431" s="53" t="s">
        <v>74</v>
      </c>
      <c r="U1431" s="53" t="s">
        <v>74</v>
      </c>
      <c r="V1431" s="53" t="s">
        <v>74</v>
      </c>
      <c r="W1431" s="53" t="s">
        <v>74</v>
      </c>
      <c r="X1431" s="53" t="s">
        <v>74</v>
      </c>
      <c r="Y1431" s="53" t="s">
        <v>74</v>
      </c>
      <c r="Z1431" s="53" t="s">
        <v>74</v>
      </c>
      <c r="AA1431" s="53" t="s">
        <v>74</v>
      </c>
      <c r="AB1431" s="53" t="s">
        <v>74</v>
      </c>
      <c r="AC1431" s="53" t="s">
        <v>74</v>
      </c>
      <c r="AD1431" s="53" t="s">
        <v>74</v>
      </c>
      <c r="AE1431" s="53" t="s">
        <v>74</v>
      </c>
    </row>
    <row r="1432" spans="1:31" x14ac:dyDescent="0.2">
      <c r="A1432" s="48">
        <v>460924</v>
      </c>
      <c r="B1432" s="49">
        <v>460924</v>
      </c>
      <c r="C1432" s="57" t="s">
        <v>1502</v>
      </c>
      <c r="D1432" s="51">
        <v>0</v>
      </c>
      <c r="E1432" s="51">
        <v>0</v>
      </c>
      <c r="F1432" s="51">
        <v>0</v>
      </c>
      <c r="G1432" s="52">
        <v>0</v>
      </c>
      <c r="H1432" s="52">
        <v>0</v>
      </c>
      <c r="I1432" s="51">
        <v>0.27500000000000002</v>
      </c>
      <c r="J1432" s="51">
        <v>0</v>
      </c>
      <c r="K1432" s="53" t="s">
        <v>74</v>
      </c>
      <c r="L1432" s="53" t="s">
        <v>74</v>
      </c>
      <c r="M1432" s="53" t="s">
        <v>74</v>
      </c>
      <c r="N1432" s="53" t="s">
        <v>74</v>
      </c>
      <c r="O1432" s="53" t="s">
        <v>74</v>
      </c>
      <c r="P1432" s="53" t="s">
        <v>74</v>
      </c>
      <c r="Q1432" s="53" t="s">
        <v>74</v>
      </c>
      <c r="R1432" s="53" t="s">
        <v>74</v>
      </c>
      <c r="S1432" s="53" t="s">
        <v>74</v>
      </c>
      <c r="T1432" s="53" t="s">
        <v>74</v>
      </c>
      <c r="U1432" s="53" t="s">
        <v>74</v>
      </c>
      <c r="V1432" s="53" t="s">
        <v>74</v>
      </c>
      <c r="W1432" s="53" t="s">
        <v>74</v>
      </c>
      <c r="X1432" s="53" t="s">
        <v>74</v>
      </c>
      <c r="Y1432" s="53" t="s">
        <v>74</v>
      </c>
      <c r="Z1432" s="53" t="s">
        <v>74</v>
      </c>
      <c r="AA1432" s="53" t="s">
        <v>74</v>
      </c>
      <c r="AB1432" s="53" t="s">
        <v>74</v>
      </c>
      <c r="AC1432" s="53" t="s">
        <v>74</v>
      </c>
      <c r="AD1432" s="53" t="s">
        <v>74</v>
      </c>
      <c r="AE1432" s="53" t="s">
        <v>74</v>
      </c>
    </row>
    <row r="1433" spans="1:31" x14ac:dyDescent="0.2">
      <c r="A1433" s="48">
        <v>462066</v>
      </c>
      <c r="B1433" s="49">
        <v>462066</v>
      </c>
      <c r="C1433" s="50" t="s">
        <v>1503</v>
      </c>
      <c r="D1433" s="51">
        <v>0</v>
      </c>
      <c r="E1433" s="51">
        <v>0</v>
      </c>
      <c r="F1433" s="51">
        <v>0</v>
      </c>
      <c r="G1433" s="52">
        <v>0</v>
      </c>
      <c r="H1433" s="52">
        <v>0</v>
      </c>
      <c r="I1433" s="51">
        <v>0</v>
      </c>
      <c r="J1433" s="51">
        <v>0</v>
      </c>
      <c r="K1433" s="53">
        <v>0.76142263216430317</v>
      </c>
      <c r="L1433" s="53">
        <v>0.75365073316875497</v>
      </c>
      <c r="M1433" s="53">
        <v>607.96627132243918</v>
      </c>
      <c r="N1433" s="53">
        <v>0.14821881709685564</v>
      </c>
      <c r="O1433" s="53">
        <v>9.5603594757551917</v>
      </c>
      <c r="P1433" s="53">
        <v>9.56035947575519</v>
      </c>
      <c r="Q1433" s="53" t="s">
        <v>73</v>
      </c>
      <c r="R1433" s="53" t="s">
        <v>74</v>
      </c>
      <c r="S1433" s="53" t="s">
        <v>74</v>
      </c>
      <c r="T1433" s="53" t="s">
        <v>74</v>
      </c>
      <c r="U1433" s="53" t="s">
        <v>74</v>
      </c>
      <c r="V1433" s="53" t="s">
        <v>74</v>
      </c>
      <c r="W1433" s="53" t="s">
        <v>74</v>
      </c>
      <c r="X1433" s="53" t="s">
        <v>74</v>
      </c>
      <c r="Y1433" s="53" t="s">
        <v>74</v>
      </c>
      <c r="Z1433" s="53" t="s">
        <v>74</v>
      </c>
      <c r="AA1433" s="53" t="s">
        <v>74</v>
      </c>
      <c r="AB1433" s="53" t="s">
        <v>74</v>
      </c>
      <c r="AC1433" s="53" t="s">
        <v>74</v>
      </c>
      <c r="AD1433" s="53" t="s">
        <v>74</v>
      </c>
      <c r="AE1433" s="53" t="s">
        <v>74</v>
      </c>
    </row>
    <row r="1434" spans="1:31" x14ac:dyDescent="0.2">
      <c r="A1434" s="48">
        <v>462088</v>
      </c>
      <c r="B1434" s="49">
        <v>462088</v>
      </c>
      <c r="C1434" s="50" t="s">
        <v>1504</v>
      </c>
      <c r="D1434" s="51">
        <v>0</v>
      </c>
      <c r="E1434" s="51">
        <v>0</v>
      </c>
      <c r="F1434" s="51">
        <v>0</v>
      </c>
      <c r="G1434" s="52">
        <v>0</v>
      </c>
      <c r="H1434" s="52">
        <v>0</v>
      </c>
      <c r="I1434" s="51">
        <v>0</v>
      </c>
      <c r="J1434" s="51">
        <v>0</v>
      </c>
      <c r="K1434" s="53">
        <v>11.394616075106599</v>
      </c>
      <c r="L1434" s="53">
        <v>10.518994805176073</v>
      </c>
      <c r="M1434" s="53">
        <v>138.58746092537862</v>
      </c>
      <c r="N1434" s="53">
        <v>5.9917319760847245E-5</v>
      </c>
      <c r="O1434" s="53">
        <v>33.639041177544101</v>
      </c>
      <c r="P1434" s="53">
        <v>33.639041177544087</v>
      </c>
      <c r="Q1434" s="53" t="s">
        <v>73</v>
      </c>
      <c r="R1434" s="53" t="s">
        <v>74</v>
      </c>
      <c r="S1434" s="53" t="s">
        <v>74</v>
      </c>
      <c r="T1434" s="53" t="s">
        <v>74</v>
      </c>
      <c r="U1434" s="53" t="s">
        <v>74</v>
      </c>
      <c r="V1434" s="53" t="s">
        <v>74</v>
      </c>
      <c r="W1434" s="53" t="s">
        <v>74</v>
      </c>
      <c r="X1434" s="53" t="s">
        <v>74</v>
      </c>
      <c r="Y1434" s="53" t="s">
        <v>74</v>
      </c>
      <c r="Z1434" s="53" t="s">
        <v>74</v>
      </c>
      <c r="AA1434" s="53" t="s">
        <v>74</v>
      </c>
      <c r="AB1434" s="53" t="s">
        <v>74</v>
      </c>
      <c r="AC1434" s="53" t="s">
        <v>74</v>
      </c>
      <c r="AD1434" s="53" t="s">
        <v>74</v>
      </c>
      <c r="AE1434" s="53" t="s">
        <v>74</v>
      </c>
    </row>
    <row r="1435" spans="1:31" x14ac:dyDescent="0.2">
      <c r="A1435" s="48">
        <v>463490</v>
      </c>
      <c r="B1435" s="49">
        <v>463490</v>
      </c>
      <c r="C1435" s="57" t="s">
        <v>1505</v>
      </c>
      <c r="D1435" s="51">
        <v>0</v>
      </c>
      <c r="E1435" s="51">
        <v>0</v>
      </c>
      <c r="F1435" s="51">
        <v>0</v>
      </c>
      <c r="G1435" s="52">
        <v>0</v>
      </c>
      <c r="H1435" s="52">
        <v>0</v>
      </c>
      <c r="I1435" s="51">
        <v>0</v>
      </c>
      <c r="J1435" s="51">
        <v>8.4453333333333322</v>
      </c>
      <c r="K1435" s="53" t="s">
        <v>74</v>
      </c>
      <c r="L1435" s="53" t="s">
        <v>74</v>
      </c>
      <c r="M1435" s="53" t="s">
        <v>74</v>
      </c>
      <c r="N1435" s="53" t="s">
        <v>74</v>
      </c>
      <c r="O1435" s="53" t="s">
        <v>74</v>
      </c>
      <c r="P1435" s="53" t="s">
        <v>74</v>
      </c>
      <c r="Q1435" s="53" t="s">
        <v>74</v>
      </c>
      <c r="R1435" s="53" t="s">
        <v>74</v>
      </c>
      <c r="S1435" s="53" t="s">
        <v>74</v>
      </c>
      <c r="T1435" s="53" t="s">
        <v>74</v>
      </c>
      <c r="U1435" s="53" t="s">
        <v>74</v>
      </c>
      <c r="V1435" s="53" t="s">
        <v>74</v>
      </c>
      <c r="W1435" s="53" t="s">
        <v>74</v>
      </c>
      <c r="X1435" s="53" t="s">
        <v>74</v>
      </c>
      <c r="Y1435" s="53" t="s">
        <v>74</v>
      </c>
      <c r="Z1435" s="53" t="s">
        <v>74</v>
      </c>
      <c r="AA1435" s="53" t="s">
        <v>74</v>
      </c>
      <c r="AB1435" s="53" t="s">
        <v>74</v>
      </c>
      <c r="AC1435" s="53" t="s">
        <v>74</v>
      </c>
      <c r="AD1435" s="53" t="s">
        <v>74</v>
      </c>
      <c r="AE1435" s="53" t="s">
        <v>74</v>
      </c>
    </row>
    <row r="1436" spans="1:31" x14ac:dyDescent="0.2">
      <c r="A1436" s="48">
        <v>463569</v>
      </c>
      <c r="B1436" s="49">
        <v>463569</v>
      </c>
      <c r="C1436" s="50" t="s">
        <v>1506</v>
      </c>
      <c r="D1436" s="51">
        <v>0</v>
      </c>
      <c r="E1436" s="51">
        <v>0</v>
      </c>
      <c r="F1436" s="51">
        <v>0</v>
      </c>
      <c r="G1436" s="52">
        <v>0</v>
      </c>
      <c r="H1436" s="52">
        <v>0</v>
      </c>
      <c r="I1436" s="51">
        <v>0</v>
      </c>
      <c r="J1436" s="51">
        <v>0</v>
      </c>
      <c r="K1436" s="53">
        <v>30.532447946472551</v>
      </c>
      <c r="L1436" s="53">
        <v>30.375083144498852</v>
      </c>
      <c r="M1436" s="53">
        <v>362.31188457551787</v>
      </c>
      <c r="N1436" s="53">
        <v>0.85210876966633042</v>
      </c>
      <c r="O1436" s="53">
        <v>77.734910880742987</v>
      </c>
      <c r="P1436" s="53">
        <v>77.734910880742987</v>
      </c>
      <c r="Q1436" s="53" t="s">
        <v>73</v>
      </c>
      <c r="R1436" s="53" t="s">
        <v>74</v>
      </c>
      <c r="S1436" s="53" t="s">
        <v>74</v>
      </c>
      <c r="T1436" s="53" t="s">
        <v>74</v>
      </c>
      <c r="U1436" s="53" t="s">
        <v>74</v>
      </c>
      <c r="V1436" s="53" t="s">
        <v>74</v>
      </c>
      <c r="W1436" s="53" t="s">
        <v>74</v>
      </c>
      <c r="X1436" s="53" t="s">
        <v>74</v>
      </c>
      <c r="Y1436" s="53" t="s">
        <v>74</v>
      </c>
      <c r="Z1436" s="53" t="s">
        <v>74</v>
      </c>
      <c r="AA1436" s="53" t="s">
        <v>74</v>
      </c>
      <c r="AB1436" s="53" t="s">
        <v>74</v>
      </c>
      <c r="AC1436" s="53" t="s">
        <v>74</v>
      </c>
      <c r="AD1436" s="53" t="s">
        <v>74</v>
      </c>
      <c r="AE1436" s="53" t="s">
        <v>74</v>
      </c>
    </row>
    <row r="1437" spans="1:31" x14ac:dyDescent="0.2">
      <c r="A1437" s="48">
        <v>463821</v>
      </c>
      <c r="B1437" s="49">
        <v>463821</v>
      </c>
      <c r="C1437" s="57" t="s">
        <v>1507</v>
      </c>
      <c r="D1437" s="51">
        <v>0</v>
      </c>
      <c r="E1437" s="51">
        <v>0</v>
      </c>
      <c r="F1437" s="51">
        <v>0</v>
      </c>
      <c r="G1437" s="52">
        <v>0</v>
      </c>
      <c r="H1437" s="52">
        <v>0</v>
      </c>
      <c r="I1437" s="51">
        <v>0</v>
      </c>
      <c r="J1437" s="51">
        <v>0.67178974358974375</v>
      </c>
      <c r="K1437" s="53" t="s">
        <v>74</v>
      </c>
      <c r="L1437" s="53" t="s">
        <v>74</v>
      </c>
      <c r="M1437" s="53" t="s">
        <v>74</v>
      </c>
      <c r="N1437" s="53" t="s">
        <v>74</v>
      </c>
      <c r="O1437" s="53" t="s">
        <v>74</v>
      </c>
      <c r="P1437" s="53" t="s">
        <v>74</v>
      </c>
      <c r="Q1437" s="53" t="s">
        <v>74</v>
      </c>
      <c r="R1437" s="53" t="s">
        <v>74</v>
      </c>
      <c r="S1437" s="53" t="s">
        <v>74</v>
      </c>
      <c r="T1437" s="53" t="s">
        <v>74</v>
      </c>
      <c r="U1437" s="53" t="s">
        <v>74</v>
      </c>
      <c r="V1437" s="53" t="s">
        <v>74</v>
      </c>
      <c r="W1437" s="53" t="s">
        <v>74</v>
      </c>
      <c r="X1437" s="53" t="s">
        <v>74</v>
      </c>
      <c r="Y1437" s="53" t="s">
        <v>74</v>
      </c>
      <c r="Z1437" s="53" t="s">
        <v>74</v>
      </c>
      <c r="AA1437" s="53" t="s">
        <v>74</v>
      </c>
      <c r="AB1437" s="53" t="s">
        <v>74</v>
      </c>
      <c r="AC1437" s="53" t="s">
        <v>74</v>
      </c>
      <c r="AD1437" s="53" t="s">
        <v>74</v>
      </c>
      <c r="AE1437" s="53" t="s">
        <v>74</v>
      </c>
    </row>
    <row r="1438" spans="1:31" x14ac:dyDescent="0.2">
      <c r="A1438" s="48">
        <v>464062</v>
      </c>
      <c r="B1438" s="49">
        <v>464062</v>
      </c>
      <c r="C1438" s="57" t="s">
        <v>1508</v>
      </c>
      <c r="D1438" s="51">
        <v>0</v>
      </c>
      <c r="E1438" s="51">
        <v>0</v>
      </c>
      <c r="F1438" s="51">
        <v>0</v>
      </c>
      <c r="G1438" s="52">
        <v>0</v>
      </c>
      <c r="H1438" s="52">
        <v>0</v>
      </c>
      <c r="I1438" s="51">
        <v>0</v>
      </c>
      <c r="J1438" s="51">
        <v>1.112076923076923</v>
      </c>
      <c r="K1438" s="53" t="s">
        <v>74</v>
      </c>
      <c r="L1438" s="53" t="s">
        <v>74</v>
      </c>
      <c r="M1438" s="53" t="s">
        <v>74</v>
      </c>
      <c r="N1438" s="53" t="s">
        <v>74</v>
      </c>
      <c r="O1438" s="53" t="s">
        <v>74</v>
      </c>
      <c r="P1438" s="53" t="s">
        <v>74</v>
      </c>
      <c r="Q1438" s="53" t="s">
        <v>74</v>
      </c>
      <c r="R1438" s="53" t="s">
        <v>74</v>
      </c>
      <c r="S1438" s="53" t="s">
        <v>74</v>
      </c>
      <c r="T1438" s="53" t="s">
        <v>74</v>
      </c>
      <c r="U1438" s="53" t="s">
        <v>74</v>
      </c>
      <c r="V1438" s="53" t="s">
        <v>74</v>
      </c>
      <c r="W1438" s="53" t="s">
        <v>74</v>
      </c>
      <c r="X1438" s="53" t="s">
        <v>74</v>
      </c>
      <c r="Y1438" s="53" t="s">
        <v>74</v>
      </c>
      <c r="Z1438" s="53" t="s">
        <v>74</v>
      </c>
      <c r="AA1438" s="53" t="s">
        <v>74</v>
      </c>
      <c r="AB1438" s="53" t="s">
        <v>74</v>
      </c>
      <c r="AC1438" s="53" t="s">
        <v>74</v>
      </c>
      <c r="AD1438" s="53" t="s">
        <v>74</v>
      </c>
      <c r="AE1438" s="53" t="s">
        <v>74</v>
      </c>
    </row>
    <row r="1439" spans="1:31" x14ac:dyDescent="0.2">
      <c r="A1439" s="48">
        <v>464073</v>
      </c>
      <c r="B1439" s="49">
        <v>464073</v>
      </c>
      <c r="C1439" s="50" t="s">
        <v>1509</v>
      </c>
      <c r="D1439" s="51">
        <v>0</v>
      </c>
      <c r="E1439" s="51">
        <v>0</v>
      </c>
      <c r="F1439" s="51">
        <v>0</v>
      </c>
      <c r="G1439" s="52">
        <v>0</v>
      </c>
      <c r="H1439" s="52">
        <v>0</v>
      </c>
      <c r="I1439" s="51">
        <v>0</v>
      </c>
      <c r="J1439" s="51">
        <v>0</v>
      </c>
      <c r="K1439" s="53">
        <v>0.20539678810925077</v>
      </c>
      <c r="L1439" s="53">
        <v>0.20672541134428904</v>
      </c>
      <c r="M1439" s="53">
        <v>19.305899814352813</v>
      </c>
      <c r="N1439" s="53">
        <v>8.2823159413076518E-3</v>
      </c>
      <c r="O1439" s="53">
        <v>3.2966191464862331</v>
      </c>
      <c r="P1439" s="53">
        <v>3.2966191464862322</v>
      </c>
      <c r="Q1439" s="53" t="s">
        <v>71</v>
      </c>
      <c r="R1439" s="53" t="s">
        <v>74</v>
      </c>
      <c r="S1439" s="53" t="s">
        <v>74</v>
      </c>
      <c r="T1439" s="53" t="s">
        <v>74</v>
      </c>
      <c r="U1439" s="53" t="s">
        <v>74</v>
      </c>
      <c r="V1439" s="53" t="s">
        <v>74</v>
      </c>
      <c r="W1439" s="53" t="s">
        <v>74</v>
      </c>
      <c r="X1439" s="53" t="s">
        <v>74</v>
      </c>
      <c r="Y1439" s="53" t="s">
        <v>74</v>
      </c>
      <c r="Z1439" s="53" t="s">
        <v>74</v>
      </c>
      <c r="AA1439" s="53" t="s">
        <v>74</v>
      </c>
      <c r="AB1439" s="53" t="s">
        <v>74</v>
      </c>
      <c r="AC1439" s="53" t="s">
        <v>74</v>
      </c>
      <c r="AD1439" s="53" t="s">
        <v>74</v>
      </c>
      <c r="AE1439" s="53" t="s">
        <v>74</v>
      </c>
    </row>
    <row r="1440" spans="1:31" x14ac:dyDescent="0.2">
      <c r="A1440" s="48">
        <v>464459</v>
      </c>
      <c r="B1440" s="49">
        <v>464459</v>
      </c>
      <c r="C1440" s="50" t="s">
        <v>1510</v>
      </c>
      <c r="D1440" s="51">
        <v>0</v>
      </c>
      <c r="E1440" s="51">
        <v>0</v>
      </c>
      <c r="F1440" s="51">
        <v>0</v>
      </c>
      <c r="G1440" s="52">
        <v>0</v>
      </c>
      <c r="H1440" s="52">
        <v>0</v>
      </c>
      <c r="I1440" s="51">
        <v>0</v>
      </c>
      <c r="J1440" s="51">
        <v>0</v>
      </c>
      <c r="K1440" s="53">
        <v>2.9665801908915994</v>
      </c>
      <c r="L1440" s="53">
        <v>2.8947715579409627</v>
      </c>
      <c r="M1440" s="53">
        <v>262.86046366266675</v>
      </c>
      <c r="N1440" s="53">
        <v>0.11708479144988536</v>
      </c>
      <c r="O1440" s="53">
        <v>32.583353526990088</v>
      </c>
      <c r="P1440" s="53">
        <v>32.583353526990088</v>
      </c>
      <c r="Q1440" s="53" t="s">
        <v>73</v>
      </c>
      <c r="R1440" s="53" t="s">
        <v>74</v>
      </c>
      <c r="S1440" s="53" t="s">
        <v>74</v>
      </c>
      <c r="T1440" s="53" t="s">
        <v>74</v>
      </c>
      <c r="U1440" s="53" t="s">
        <v>74</v>
      </c>
      <c r="V1440" s="53" t="s">
        <v>74</v>
      </c>
      <c r="W1440" s="53" t="s">
        <v>74</v>
      </c>
      <c r="X1440" s="53" t="s">
        <v>74</v>
      </c>
      <c r="Y1440" s="53" t="s">
        <v>74</v>
      </c>
      <c r="Z1440" s="53" t="s">
        <v>74</v>
      </c>
      <c r="AA1440" s="53" t="s">
        <v>74</v>
      </c>
      <c r="AB1440" s="53" t="s">
        <v>74</v>
      </c>
      <c r="AC1440" s="53" t="s">
        <v>74</v>
      </c>
      <c r="AD1440" s="53" t="s">
        <v>74</v>
      </c>
      <c r="AE1440" s="53" t="s">
        <v>74</v>
      </c>
    </row>
    <row r="1441" spans="1:31" x14ac:dyDescent="0.2">
      <c r="A1441" s="48">
        <v>464493</v>
      </c>
      <c r="B1441" s="49">
        <v>464493</v>
      </c>
      <c r="C1441" s="50" t="s">
        <v>1511</v>
      </c>
      <c r="D1441" s="51">
        <v>0</v>
      </c>
      <c r="E1441" s="51">
        <v>0</v>
      </c>
      <c r="F1441" s="51">
        <v>0</v>
      </c>
      <c r="G1441" s="52">
        <v>0</v>
      </c>
      <c r="H1441" s="52">
        <v>0</v>
      </c>
      <c r="I1441" s="51">
        <v>0</v>
      </c>
      <c r="J1441" s="51">
        <v>0</v>
      </c>
      <c r="K1441" s="53">
        <v>0.3936245208041852</v>
      </c>
      <c r="L1441" s="53">
        <v>0.395536785562566</v>
      </c>
      <c r="M1441" s="53">
        <v>65.787737648649866</v>
      </c>
      <c r="N1441" s="53">
        <v>4.4564845627029316E-2</v>
      </c>
      <c r="O1441" s="53">
        <v>5.2967000617873925</v>
      </c>
      <c r="P1441" s="53">
        <v>5.2967000617873925</v>
      </c>
      <c r="Q1441" s="53" t="s">
        <v>73</v>
      </c>
      <c r="R1441" s="53" t="s">
        <v>74</v>
      </c>
      <c r="S1441" s="53" t="s">
        <v>74</v>
      </c>
      <c r="T1441" s="53" t="s">
        <v>74</v>
      </c>
      <c r="U1441" s="53" t="s">
        <v>74</v>
      </c>
      <c r="V1441" s="53" t="s">
        <v>74</v>
      </c>
      <c r="W1441" s="53" t="s">
        <v>74</v>
      </c>
      <c r="X1441" s="53" t="s">
        <v>74</v>
      </c>
      <c r="Y1441" s="53" t="s">
        <v>74</v>
      </c>
      <c r="Z1441" s="53" t="s">
        <v>74</v>
      </c>
      <c r="AA1441" s="53" t="s">
        <v>74</v>
      </c>
      <c r="AB1441" s="53" t="s">
        <v>74</v>
      </c>
      <c r="AC1441" s="53" t="s">
        <v>74</v>
      </c>
      <c r="AD1441" s="53" t="s">
        <v>74</v>
      </c>
      <c r="AE1441" s="53" t="s">
        <v>74</v>
      </c>
    </row>
    <row r="1442" spans="1:31" x14ac:dyDescent="0.2">
      <c r="A1442" s="48">
        <v>465736</v>
      </c>
      <c r="B1442" s="49">
        <v>465736</v>
      </c>
      <c r="C1442" s="50" t="s">
        <v>1512</v>
      </c>
      <c r="D1442" s="51">
        <v>0</v>
      </c>
      <c r="E1442" s="51">
        <v>0</v>
      </c>
      <c r="F1442" s="51">
        <v>0</v>
      </c>
      <c r="G1442" s="52">
        <v>0</v>
      </c>
      <c r="H1442" s="52">
        <v>0</v>
      </c>
      <c r="I1442" s="51">
        <v>0</v>
      </c>
      <c r="J1442" s="51">
        <v>0</v>
      </c>
      <c r="K1442" s="53">
        <v>3814.0787585359571</v>
      </c>
      <c r="L1442" s="53">
        <v>1246.0082810083134</v>
      </c>
      <c r="M1442" s="53">
        <v>1208787.6951223044</v>
      </c>
      <c r="N1442" s="53">
        <v>205.81775942911659</v>
      </c>
      <c r="O1442" s="53">
        <v>2674.579033876897</v>
      </c>
      <c r="P1442" s="53">
        <v>2674.579033876897</v>
      </c>
      <c r="Q1442" s="53" t="s">
        <v>73</v>
      </c>
      <c r="R1442" s="53" t="s">
        <v>74</v>
      </c>
      <c r="S1442" s="53" t="s">
        <v>74</v>
      </c>
      <c r="T1442" s="53" t="s">
        <v>74</v>
      </c>
      <c r="U1442" s="53" t="s">
        <v>74</v>
      </c>
      <c r="V1442" s="53" t="s">
        <v>74</v>
      </c>
      <c r="W1442" s="53" t="s">
        <v>74</v>
      </c>
      <c r="X1442" s="53" t="s">
        <v>74</v>
      </c>
      <c r="Y1442" s="53" t="s">
        <v>74</v>
      </c>
      <c r="Z1442" s="53" t="s">
        <v>74</v>
      </c>
      <c r="AA1442" s="53" t="s">
        <v>74</v>
      </c>
      <c r="AB1442" s="53" t="s">
        <v>74</v>
      </c>
      <c r="AC1442" s="53" t="s">
        <v>74</v>
      </c>
      <c r="AD1442" s="53" t="s">
        <v>74</v>
      </c>
      <c r="AE1442" s="53" t="s">
        <v>74</v>
      </c>
    </row>
    <row r="1443" spans="1:31" x14ac:dyDescent="0.2">
      <c r="A1443" s="48">
        <v>469614</v>
      </c>
      <c r="B1443" s="49">
        <v>469614</v>
      </c>
      <c r="C1443" s="50" t="s">
        <v>1513</v>
      </c>
      <c r="D1443" s="51">
        <v>0</v>
      </c>
      <c r="E1443" s="51">
        <v>0</v>
      </c>
      <c r="F1443" s="51">
        <v>0</v>
      </c>
      <c r="G1443" s="52">
        <v>0</v>
      </c>
      <c r="H1443" s="52">
        <v>0</v>
      </c>
      <c r="I1443" s="51">
        <v>0</v>
      </c>
      <c r="J1443" s="51">
        <v>0</v>
      </c>
      <c r="K1443" s="53">
        <v>121.40425612322613</v>
      </c>
      <c r="L1443" s="53">
        <v>52.449932612254763</v>
      </c>
      <c r="M1443" s="53">
        <v>130867.57595783331</v>
      </c>
      <c r="N1443" s="53">
        <v>6.979222380406048</v>
      </c>
      <c r="O1443" s="53">
        <v>149.92615301307623</v>
      </c>
      <c r="P1443" s="53">
        <v>149.92615301307623</v>
      </c>
      <c r="Q1443" s="53" t="s">
        <v>73</v>
      </c>
      <c r="R1443" s="53" t="s">
        <v>74</v>
      </c>
      <c r="S1443" s="53" t="s">
        <v>74</v>
      </c>
      <c r="T1443" s="53" t="s">
        <v>74</v>
      </c>
      <c r="U1443" s="53" t="s">
        <v>74</v>
      </c>
      <c r="V1443" s="53" t="s">
        <v>74</v>
      </c>
      <c r="W1443" s="53" t="s">
        <v>74</v>
      </c>
      <c r="X1443" s="53" t="s">
        <v>74</v>
      </c>
      <c r="Y1443" s="53" t="s">
        <v>74</v>
      </c>
      <c r="Z1443" s="53" t="s">
        <v>74</v>
      </c>
      <c r="AA1443" s="53" t="s">
        <v>74</v>
      </c>
      <c r="AB1443" s="53" t="s">
        <v>74</v>
      </c>
      <c r="AC1443" s="53" t="s">
        <v>74</v>
      </c>
      <c r="AD1443" s="53" t="s">
        <v>74</v>
      </c>
      <c r="AE1443" s="53" t="s">
        <v>74</v>
      </c>
    </row>
    <row r="1444" spans="1:31" x14ac:dyDescent="0.2">
      <c r="A1444" s="48">
        <v>470826</v>
      </c>
      <c r="B1444" s="49">
        <v>470826</v>
      </c>
      <c r="C1444" s="50" t="s">
        <v>1514</v>
      </c>
      <c r="D1444" s="51">
        <v>0</v>
      </c>
      <c r="E1444" s="51">
        <v>0</v>
      </c>
      <c r="F1444" s="51">
        <v>0</v>
      </c>
      <c r="G1444" s="52">
        <v>0</v>
      </c>
      <c r="H1444" s="52">
        <v>0</v>
      </c>
      <c r="I1444" s="51">
        <v>0</v>
      </c>
      <c r="J1444" s="51">
        <v>0</v>
      </c>
      <c r="K1444" s="53">
        <v>0.30455828000781693</v>
      </c>
      <c r="L1444" s="53">
        <v>0.3049532532686437</v>
      </c>
      <c r="M1444" s="53">
        <v>68.801946472146795</v>
      </c>
      <c r="N1444" s="53">
        <v>3.7889227767771157E-2</v>
      </c>
      <c r="O1444" s="53">
        <v>3.5060411951782413</v>
      </c>
      <c r="P1444" s="53">
        <v>3.5060411951782431</v>
      </c>
      <c r="Q1444" s="53" t="s">
        <v>73</v>
      </c>
      <c r="R1444" s="53" t="s">
        <v>74</v>
      </c>
      <c r="S1444" s="53" t="s">
        <v>74</v>
      </c>
      <c r="T1444" s="53" t="s">
        <v>74</v>
      </c>
      <c r="U1444" s="53" t="s">
        <v>74</v>
      </c>
      <c r="V1444" s="53" t="s">
        <v>74</v>
      </c>
      <c r="W1444" s="53" t="s">
        <v>74</v>
      </c>
      <c r="X1444" s="53" t="s">
        <v>74</v>
      </c>
      <c r="Y1444" s="53" t="s">
        <v>74</v>
      </c>
      <c r="Z1444" s="53" t="s">
        <v>74</v>
      </c>
      <c r="AA1444" s="53" t="s">
        <v>74</v>
      </c>
      <c r="AB1444" s="53" t="s">
        <v>74</v>
      </c>
      <c r="AC1444" s="53" t="s">
        <v>74</v>
      </c>
      <c r="AD1444" s="53" t="s">
        <v>74</v>
      </c>
      <c r="AE1444" s="53" t="s">
        <v>74</v>
      </c>
    </row>
    <row r="1445" spans="1:31" x14ac:dyDescent="0.2">
      <c r="A1445" s="48">
        <v>470906</v>
      </c>
      <c r="B1445" s="49">
        <v>470906</v>
      </c>
      <c r="C1445" s="50" t="s">
        <v>1515</v>
      </c>
      <c r="D1445" s="51">
        <v>0</v>
      </c>
      <c r="E1445" s="51">
        <v>0</v>
      </c>
      <c r="F1445" s="51">
        <v>0</v>
      </c>
      <c r="G1445" s="52">
        <v>0</v>
      </c>
      <c r="H1445" s="52">
        <v>0</v>
      </c>
      <c r="I1445" s="51">
        <v>0</v>
      </c>
      <c r="J1445" s="51">
        <v>0</v>
      </c>
      <c r="K1445" s="53">
        <v>5265.4372040843618</v>
      </c>
      <c r="L1445" s="53">
        <v>3132.2183625850062</v>
      </c>
      <c r="M1445" s="53">
        <v>199961.134901032</v>
      </c>
      <c r="N1445" s="53">
        <v>0.39113416119916938</v>
      </c>
      <c r="O1445" s="53">
        <v>17300.824081543189</v>
      </c>
      <c r="P1445" s="53">
        <v>17300.824081543189</v>
      </c>
      <c r="Q1445" s="53" t="s">
        <v>71</v>
      </c>
      <c r="R1445" s="53" t="s">
        <v>74</v>
      </c>
      <c r="S1445" s="53">
        <v>1.1259538765599812E-4</v>
      </c>
      <c r="T1445" s="53" t="s">
        <v>74</v>
      </c>
      <c r="U1445" s="53">
        <v>5.9060050186779978E-5</v>
      </c>
      <c r="V1445" s="53" t="s">
        <v>74</v>
      </c>
      <c r="W1445" s="53">
        <v>1.171719008885097E-3</v>
      </c>
      <c r="X1445" s="53" t="s">
        <v>74</v>
      </c>
      <c r="Y1445" s="53">
        <v>2.2469364435424202E-5</v>
      </c>
      <c r="Z1445" s="53" t="s">
        <v>74</v>
      </c>
      <c r="AA1445" s="53">
        <v>1.0175763053590093E-4</v>
      </c>
      <c r="AB1445" s="53" t="s">
        <v>74</v>
      </c>
      <c r="AC1445" s="53">
        <v>2.3564860376488556E-4</v>
      </c>
      <c r="AD1445" s="53" t="s">
        <v>74</v>
      </c>
      <c r="AE1445" s="53" t="s">
        <v>71</v>
      </c>
    </row>
    <row r="1446" spans="1:31" x14ac:dyDescent="0.2">
      <c r="A1446" s="48">
        <v>471250</v>
      </c>
      <c r="B1446" s="49">
        <v>471250</v>
      </c>
      <c r="C1446" s="50" t="s">
        <v>1516</v>
      </c>
      <c r="D1446" s="51">
        <v>0</v>
      </c>
      <c r="E1446" s="51">
        <v>0</v>
      </c>
      <c r="F1446" s="51">
        <v>0</v>
      </c>
      <c r="G1446" s="52">
        <v>0</v>
      </c>
      <c r="H1446" s="52">
        <v>0</v>
      </c>
      <c r="I1446" s="51">
        <v>0</v>
      </c>
      <c r="J1446" s="51">
        <v>0</v>
      </c>
      <c r="K1446" s="53">
        <v>0.29640499210211479</v>
      </c>
      <c r="L1446" s="53">
        <v>0.28013919566686674</v>
      </c>
      <c r="M1446" s="53">
        <v>2.8598823661929509</v>
      </c>
      <c r="N1446" s="53">
        <v>2.2862433115987838E-4</v>
      </c>
      <c r="O1446" s="53">
        <v>0.63822219209901943</v>
      </c>
      <c r="P1446" s="53">
        <v>0.63822219209901943</v>
      </c>
      <c r="Q1446" s="53" t="s">
        <v>73</v>
      </c>
      <c r="R1446" s="53" t="s">
        <v>74</v>
      </c>
      <c r="S1446" s="53" t="s">
        <v>74</v>
      </c>
      <c r="T1446" s="53" t="s">
        <v>74</v>
      </c>
      <c r="U1446" s="53" t="s">
        <v>74</v>
      </c>
      <c r="V1446" s="53" t="s">
        <v>74</v>
      </c>
      <c r="W1446" s="53" t="s">
        <v>74</v>
      </c>
      <c r="X1446" s="53" t="s">
        <v>74</v>
      </c>
      <c r="Y1446" s="53" t="s">
        <v>74</v>
      </c>
      <c r="Z1446" s="53" t="s">
        <v>74</v>
      </c>
      <c r="AA1446" s="53" t="s">
        <v>74</v>
      </c>
      <c r="AB1446" s="53" t="s">
        <v>74</v>
      </c>
      <c r="AC1446" s="53" t="s">
        <v>74</v>
      </c>
      <c r="AD1446" s="53" t="s">
        <v>74</v>
      </c>
      <c r="AE1446" s="53" t="s">
        <v>74</v>
      </c>
    </row>
    <row r="1447" spans="1:31" x14ac:dyDescent="0.2">
      <c r="A1447" s="48">
        <v>473552</v>
      </c>
      <c r="B1447" s="49">
        <v>473552</v>
      </c>
      <c r="C1447" s="50" t="s">
        <v>1517</v>
      </c>
      <c r="D1447" s="51">
        <v>0</v>
      </c>
      <c r="E1447" s="51">
        <v>0</v>
      </c>
      <c r="F1447" s="51">
        <v>0</v>
      </c>
      <c r="G1447" s="52">
        <v>0</v>
      </c>
      <c r="H1447" s="52">
        <v>0</v>
      </c>
      <c r="I1447" s="51">
        <v>0</v>
      </c>
      <c r="J1447" s="51">
        <v>0</v>
      </c>
      <c r="K1447" s="53">
        <v>2.0947180079336547E-2</v>
      </c>
      <c r="L1447" s="53">
        <v>1.1023754798903416E-2</v>
      </c>
      <c r="M1447" s="53">
        <v>1431.101474887259</v>
      </c>
      <c r="N1447" s="53">
        <v>1.9883510634060952E-3</v>
      </c>
      <c r="O1447" s="53">
        <v>3.3906787503539504</v>
      </c>
      <c r="P1447" s="53">
        <v>3.3906787503539504</v>
      </c>
      <c r="Q1447" s="53" t="s">
        <v>73</v>
      </c>
      <c r="R1447" s="53" t="s">
        <v>74</v>
      </c>
      <c r="S1447" s="53" t="s">
        <v>74</v>
      </c>
      <c r="T1447" s="53" t="s">
        <v>74</v>
      </c>
      <c r="U1447" s="53" t="s">
        <v>74</v>
      </c>
      <c r="V1447" s="53" t="s">
        <v>74</v>
      </c>
      <c r="W1447" s="53" t="s">
        <v>74</v>
      </c>
      <c r="X1447" s="53" t="s">
        <v>74</v>
      </c>
      <c r="Y1447" s="53" t="s">
        <v>74</v>
      </c>
      <c r="Z1447" s="53" t="s">
        <v>74</v>
      </c>
      <c r="AA1447" s="53" t="s">
        <v>74</v>
      </c>
      <c r="AB1447" s="53" t="s">
        <v>74</v>
      </c>
      <c r="AC1447" s="53" t="s">
        <v>74</v>
      </c>
      <c r="AD1447" s="53" t="s">
        <v>74</v>
      </c>
      <c r="AE1447" s="53" t="s">
        <v>74</v>
      </c>
    </row>
    <row r="1448" spans="1:31" x14ac:dyDescent="0.2">
      <c r="A1448" s="48">
        <v>475207</v>
      </c>
      <c r="B1448" s="49">
        <v>475207</v>
      </c>
      <c r="C1448" s="50" t="s">
        <v>1518</v>
      </c>
      <c r="D1448" s="51">
        <v>0</v>
      </c>
      <c r="E1448" s="51">
        <v>0</v>
      </c>
      <c r="F1448" s="51">
        <v>0</v>
      </c>
      <c r="G1448" s="52">
        <v>0</v>
      </c>
      <c r="H1448" s="52">
        <v>0</v>
      </c>
      <c r="I1448" s="51">
        <v>0</v>
      </c>
      <c r="J1448" s="51">
        <v>0</v>
      </c>
      <c r="K1448" s="53">
        <v>0.455339490615708</v>
      </c>
      <c r="L1448" s="53">
        <v>7.0315789197607725E-2</v>
      </c>
      <c r="M1448" s="53">
        <v>8024.7531340838113</v>
      </c>
      <c r="N1448" s="53">
        <v>1.1342211290422254E-2</v>
      </c>
      <c r="O1448" s="53">
        <v>5.7123159761710323</v>
      </c>
      <c r="P1448" s="53">
        <v>5.7123159761710323</v>
      </c>
      <c r="Q1448" s="53" t="s">
        <v>73</v>
      </c>
      <c r="R1448" s="53" t="s">
        <v>74</v>
      </c>
      <c r="S1448" s="53" t="s">
        <v>74</v>
      </c>
      <c r="T1448" s="53" t="s">
        <v>74</v>
      </c>
      <c r="U1448" s="53" t="s">
        <v>74</v>
      </c>
      <c r="V1448" s="53" t="s">
        <v>74</v>
      </c>
      <c r="W1448" s="53" t="s">
        <v>74</v>
      </c>
      <c r="X1448" s="53" t="s">
        <v>74</v>
      </c>
      <c r="Y1448" s="53" t="s">
        <v>74</v>
      </c>
      <c r="Z1448" s="53" t="s">
        <v>74</v>
      </c>
      <c r="AA1448" s="53" t="s">
        <v>74</v>
      </c>
      <c r="AB1448" s="53" t="s">
        <v>74</v>
      </c>
      <c r="AC1448" s="53" t="s">
        <v>74</v>
      </c>
      <c r="AD1448" s="53" t="s">
        <v>74</v>
      </c>
      <c r="AE1448" s="53" t="s">
        <v>74</v>
      </c>
    </row>
    <row r="1449" spans="1:31" x14ac:dyDescent="0.2">
      <c r="A1449" s="48">
        <v>479276</v>
      </c>
      <c r="B1449" s="49">
        <v>479276</v>
      </c>
      <c r="C1449" s="50" t="s">
        <v>1519</v>
      </c>
      <c r="D1449" s="51">
        <v>0</v>
      </c>
      <c r="E1449" s="51">
        <v>0</v>
      </c>
      <c r="F1449" s="51">
        <v>0</v>
      </c>
      <c r="G1449" s="52">
        <v>0</v>
      </c>
      <c r="H1449" s="52">
        <v>0</v>
      </c>
      <c r="I1449" s="51">
        <v>0</v>
      </c>
      <c r="J1449" s="51">
        <v>0</v>
      </c>
      <c r="K1449" s="53">
        <v>28.20300980889542</v>
      </c>
      <c r="L1449" s="53">
        <v>5.1947260442929215</v>
      </c>
      <c r="M1449" s="53">
        <v>1592.0089296175904</v>
      </c>
      <c r="N1449" s="53">
        <v>1.7899177408935608E-5</v>
      </c>
      <c r="O1449" s="53">
        <v>7.7280794403614133</v>
      </c>
      <c r="P1449" s="53">
        <v>7.728079440361415</v>
      </c>
      <c r="Q1449" s="53" t="s">
        <v>73</v>
      </c>
      <c r="R1449" s="53" t="s">
        <v>74</v>
      </c>
      <c r="S1449" s="53" t="s">
        <v>74</v>
      </c>
      <c r="T1449" s="53" t="s">
        <v>74</v>
      </c>
      <c r="U1449" s="53" t="s">
        <v>74</v>
      </c>
      <c r="V1449" s="53" t="s">
        <v>74</v>
      </c>
      <c r="W1449" s="53" t="s">
        <v>74</v>
      </c>
      <c r="X1449" s="53" t="s">
        <v>74</v>
      </c>
      <c r="Y1449" s="53" t="s">
        <v>74</v>
      </c>
      <c r="Z1449" s="53" t="s">
        <v>74</v>
      </c>
      <c r="AA1449" s="53" t="s">
        <v>74</v>
      </c>
      <c r="AB1449" s="53" t="s">
        <v>74</v>
      </c>
      <c r="AC1449" s="53" t="s">
        <v>74</v>
      </c>
      <c r="AD1449" s="53" t="s">
        <v>74</v>
      </c>
      <c r="AE1449" s="53" t="s">
        <v>74</v>
      </c>
    </row>
    <row r="1450" spans="1:31" x14ac:dyDescent="0.2">
      <c r="A1450" s="48">
        <v>480546</v>
      </c>
      <c r="B1450" s="49">
        <v>480546</v>
      </c>
      <c r="C1450" s="50" t="s">
        <v>1520</v>
      </c>
      <c r="D1450" s="51">
        <v>0</v>
      </c>
      <c r="E1450" s="51">
        <v>0</v>
      </c>
      <c r="F1450" s="51">
        <v>0</v>
      </c>
      <c r="G1450" s="52">
        <v>0</v>
      </c>
      <c r="H1450" s="52">
        <v>0</v>
      </c>
      <c r="I1450" s="51">
        <v>0</v>
      </c>
      <c r="J1450" s="51">
        <v>0</v>
      </c>
      <c r="K1450" s="53" t="s">
        <v>74</v>
      </c>
      <c r="L1450" s="53" t="s">
        <v>74</v>
      </c>
      <c r="M1450" s="53" t="s">
        <v>74</v>
      </c>
      <c r="N1450" s="53" t="s">
        <v>74</v>
      </c>
      <c r="O1450" s="53" t="s">
        <v>74</v>
      </c>
      <c r="P1450" s="53" t="s">
        <v>74</v>
      </c>
      <c r="Q1450" s="53" t="s">
        <v>74</v>
      </c>
      <c r="R1450" s="53">
        <v>1.4135303311211281E-4</v>
      </c>
      <c r="S1450" s="53" t="s">
        <v>74</v>
      </c>
      <c r="T1450" s="53">
        <v>1.142394026762759E-4</v>
      </c>
      <c r="U1450" s="53" t="s">
        <v>74</v>
      </c>
      <c r="V1450" s="53">
        <v>1.0876138110410414E-4</v>
      </c>
      <c r="W1450" s="53" t="s">
        <v>74</v>
      </c>
      <c r="X1450" s="53">
        <v>2.0452434051254847E-8</v>
      </c>
      <c r="Y1450" s="53" t="s">
        <v>74</v>
      </c>
      <c r="Z1450" s="53">
        <v>3.7679762757241296E-5</v>
      </c>
      <c r="AA1450" s="53" t="s">
        <v>74</v>
      </c>
      <c r="AB1450" s="53">
        <v>5.0079102979337269E-5</v>
      </c>
      <c r="AC1450" s="53" t="s">
        <v>74</v>
      </c>
      <c r="AD1450" s="53" t="s">
        <v>71</v>
      </c>
      <c r="AE1450" s="53" t="s">
        <v>74</v>
      </c>
    </row>
    <row r="1451" spans="1:31" x14ac:dyDescent="0.2">
      <c r="A1451" s="48">
        <v>481390</v>
      </c>
      <c r="B1451" s="49">
        <v>481390</v>
      </c>
      <c r="C1451" s="50" t="s">
        <v>1521</v>
      </c>
      <c r="D1451" s="51">
        <v>0</v>
      </c>
      <c r="E1451" s="51">
        <v>0</v>
      </c>
      <c r="F1451" s="51">
        <v>0</v>
      </c>
      <c r="G1451" s="52">
        <v>0</v>
      </c>
      <c r="H1451" s="52">
        <v>0</v>
      </c>
      <c r="I1451" s="51">
        <v>0</v>
      </c>
      <c r="J1451" s="51">
        <v>0</v>
      </c>
      <c r="K1451" s="53">
        <v>2857.714853771924</v>
      </c>
      <c r="L1451" s="53">
        <v>1665.3086454042325</v>
      </c>
      <c r="M1451" s="53">
        <v>91420.069715744801</v>
      </c>
      <c r="N1451" s="53">
        <v>3.2851352799911449E-4</v>
      </c>
      <c r="O1451" s="53">
        <v>1181.7215400388645</v>
      </c>
      <c r="P1451" s="53">
        <v>1181.7215400388648</v>
      </c>
      <c r="Q1451" s="53" t="s">
        <v>73</v>
      </c>
      <c r="R1451" s="53" t="s">
        <v>74</v>
      </c>
      <c r="S1451" s="53" t="s">
        <v>74</v>
      </c>
      <c r="T1451" s="53" t="s">
        <v>74</v>
      </c>
      <c r="U1451" s="53" t="s">
        <v>74</v>
      </c>
      <c r="V1451" s="53" t="s">
        <v>74</v>
      </c>
      <c r="W1451" s="53" t="s">
        <v>74</v>
      </c>
      <c r="X1451" s="53" t="s">
        <v>74</v>
      </c>
      <c r="Y1451" s="53" t="s">
        <v>74</v>
      </c>
      <c r="Z1451" s="53" t="s">
        <v>74</v>
      </c>
      <c r="AA1451" s="53" t="s">
        <v>74</v>
      </c>
      <c r="AB1451" s="53" t="s">
        <v>74</v>
      </c>
      <c r="AC1451" s="53" t="s">
        <v>74</v>
      </c>
      <c r="AD1451" s="53" t="s">
        <v>74</v>
      </c>
      <c r="AE1451" s="53" t="s">
        <v>74</v>
      </c>
    </row>
    <row r="1452" spans="1:31" x14ac:dyDescent="0.2">
      <c r="A1452" s="48">
        <v>481425</v>
      </c>
      <c r="B1452" s="49">
        <v>481425</v>
      </c>
      <c r="C1452" s="50" t="s">
        <v>1522</v>
      </c>
      <c r="D1452" s="51">
        <v>0</v>
      </c>
      <c r="E1452" s="51">
        <v>0</v>
      </c>
      <c r="F1452" s="51">
        <v>0</v>
      </c>
      <c r="G1452" s="52">
        <v>0</v>
      </c>
      <c r="H1452" s="52">
        <v>0</v>
      </c>
      <c r="I1452" s="51">
        <v>0</v>
      </c>
      <c r="J1452" s="51">
        <v>0</v>
      </c>
      <c r="K1452" s="53">
        <v>35.210799929075101</v>
      </c>
      <c r="L1452" s="53">
        <v>17.225575776202543</v>
      </c>
      <c r="M1452" s="53">
        <v>1397.4201410254536</v>
      </c>
      <c r="N1452" s="53">
        <v>2.1379237197808918E-4</v>
      </c>
      <c r="O1452" s="53">
        <v>11.220120644212333</v>
      </c>
      <c r="P1452" s="53">
        <v>11.220120644212329</v>
      </c>
      <c r="Q1452" s="53" t="s">
        <v>73</v>
      </c>
      <c r="R1452" s="53" t="s">
        <v>74</v>
      </c>
      <c r="S1452" s="53" t="s">
        <v>74</v>
      </c>
      <c r="T1452" s="53" t="s">
        <v>74</v>
      </c>
      <c r="U1452" s="53" t="s">
        <v>74</v>
      </c>
      <c r="V1452" s="53" t="s">
        <v>74</v>
      </c>
      <c r="W1452" s="53" t="s">
        <v>74</v>
      </c>
      <c r="X1452" s="53" t="s">
        <v>74</v>
      </c>
      <c r="Y1452" s="53" t="s">
        <v>74</v>
      </c>
      <c r="Z1452" s="53" t="s">
        <v>74</v>
      </c>
      <c r="AA1452" s="53" t="s">
        <v>74</v>
      </c>
      <c r="AB1452" s="53" t="s">
        <v>74</v>
      </c>
      <c r="AC1452" s="53" t="s">
        <v>74</v>
      </c>
      <c r="AD1452" s="53" t="s">
        <v>74</v>
      </c>
      <c r="AE1452" s="53" t="s">
        <v>74</v>
      </c>
    </row>
    <row r="1453" spans="1:31" x14ac:dyDescent="0.2">
      <c r="A1453" s="48">
        <v>482893</v>
      </c>
      <c r="B1453" s="49">
        <v>482893</v>
      </c>
      <c r="C1453" s="50" t="s">
        <v>1523</v>
      </c>
      <c r="D1453" s="51">
        <v>0</v>
      </c>
      <c r="E1453" s="51">
        <v>0</v>
      </c>
      <c r="F1453" s="51">
        <v>0</v>
      </c>
      <c r="G1453" s="52">
        <v>0</v>
      </c>
      <c r="H1453" s="52">
        <v>0</v>
      </c>
      <c r="I1453" s="51">
        <v>0</v>
      </c>
      <c r="J1453" s="51">
        <v>0</v>
      </c>
      <c r="K1453" s="53">
        <v>29.183450379858876</v>
      </c>
      <c r="L1453" s="53">
        <v>27.16507410941545</v>
      </c>
      <c r="M1453" s="53">
        <v>213.72676144864357</v>
      </c>
      <c r="N1453" s="53">
        <v>5.2632970916028852E-8</v>
      </c>
      <c r="O1453" s="53">
        <v>30.925283416391935</v>
      </c>
      <c r="P1453" s="53">
        <v>30.925283416391935</v>
      </c>
      <c r="Q1453" s="53" t="s">
        <v>71</v>
      </c>
      <c r="R1453" s="53" t="s">
        <v>74</v>
      </c>
      <c r="S1453" s="53" t="s">
        <v>74</v>
      </c>
      <c r="T1453" s="53" t="s">
        <v>74</v>
      </c>
      <c r="U1453" s="53" t="s">
        <v>74</v>
      </c>
      <c r="V1453" s="53" t="s">
        <v>74</v>
      </c>
      <c r="W1453" s="53" t="s">
        <v>74</v>
      </c>
      <c r="X1453" s="53" t="s">
        <v>74</v>
      </c>
      <c r="Y1453" s="53" t="s">
        <v>74</v>
      </c>
      <c r="Z1453" s="53" t="s">
        <v>74</v>
      </c>
      <c r="AA1453" s="53" t="s">
        <v>74</v>
      </c>
      <c r="AB1453" s="53" t="s">
        <v>74</v>
      </c>
      <c r="AC1453" s="53" t="s">
        <v>74</v>
      </c>
      <c r="AD1453" s="53" t="s">
        <v>74</v>
      </c>
      <c r="AE1453" s="53" t="s">
        <v>74</v>
      </c>
    </row>
    <row r="1454" spans="1:31" x14ac:dyDescent="0.2">
      <c r="A1454" s="48">
        <v>483658</v>
      </c>
      <c r="B1454" s="49">
        <v>483658</v>
      </c>
      <c r="C1454" s="50" t="s">
        <v>1524</v>
      </c>
      <c r="D1454" s="51">
        <v>0</v>
      </c>
      <c r="E1454" s="51">
        <v>0</v>
      </c>
      <c r="F1454" s="51">
        <v>0</v>
      </c>
      <c r="G1454" s="52">
        <v>0</v>
      </c>
      <c r="H1454" s="52">
        <v>0</v>
      </c>
      <c r="I1454" s="51">
        <v>0</v>
      </c>
      <c r="J1454" s="51">
        <v>0</v>
      </c>
      <c r="K1454" s="53">
        <v>53.494962613641782</v>
      </c>
      <c r="L1454" s="53">
        <v>13.247939399187459</v>
      </c>
      <c r="M1454" s="53">
        <v>11089.977318758361</v>
      </c>
      <c r="N1454" s="53">
        <v>1.1475459188421597</v>
      </c>
      <c r="O1454" s="53">
        <v>3.0531267099002433</v>
      </c>
      <c r="P1454" s="53">
        <v>3.0531267099002428</v>
      </c>
      <c r="Q1454" s="53" t="s">
        <v>73</v>
      </c>
      <c r="R1454" s="53" t="s">
        <v>74</v>
      </c>
      <c r="S1454" s="53" t="s">
        <v>74</v>
      </c>
      <c r="T1454" s="53" t="s">
        <v>74</v>
      </c>
      <c r="U1454" s="53" t="s">
        <v>74</v>
      </c>
      <c r="V1454" s="53" t="s">
        <v>74</v>
      </c>
      <c r="W1454" s="53" t="s">
        <v>74</v>
      </c>
      <c r="X1454" s="53" t="s">
        <v>74</v>
      </c>
      <c r="Y1454" s="53" t="s">
        <v>74</v>
      </c>
      <c r="Z1454" s="53" t="s">
        <v>74</v>
      </c>
      <c r="AA1454" s="53" t="s">
        <v>74</v>
      </c>
      <c r="AB1454" s="53" t="s">
        <v>74</v>
      </c>
      <c r="AC1454" s="53" t="s">
        <v>74</v>
      </c>
      <c r="AD1454" s="53" t="s">
        <v>74</v>
      </c>
      <c r="AE1454" s="53" t="s">
        <v>74</v>
      </c>
    </row>
    <row r="1455" spans="1:31" x14ac:dyDescent="0.2">
      <c r="A1455" s="48">
        <v>485314</v>
      </c>
      <c r="B1455" s="49">
        <v>485314</v>
      </c>
      <c r="C1455" s="50" t="s">
        <v>1525</v>
      </c>
      <c r="D1455" s="51">
        <v>0</v>
      </c>
      <c r="E1455" s="51">
        <v>0</v>
      </c>
      <c r="F1455" s="51">
        <v>0</v>
      </c>
      <c r="G1455" s="52">
        <v>0</v>
      </c>
      <c r="H1455" s="52">
        <v>0</v>
      </c>
      <c r="I1455" s="51">
        <v>0</v>
      </c>
      <c r="J1455" s="51">
        <v>0</v>
      </c>
      <c r="K1455" s="53">
        <v>1993.9578329789033</v>
      </c>
      <c r="L1455" s="53">
        <v>716.1453334209134</v>
      </c>
      <c r="M1455" s="53">
        <v>103452.65740379952</v>
      </c>
      <c r="N1455" s="53">
        <v>0.42558303952966808</v>
      </c>
      <c r="O1455" s="53">
        <v>440.93794305343664</v>
      </c>
      <c r="P1455" s="53">
        <v>440.93794305343664</v>
      </c>
      <c r="Q1455" s="53" t="s">
        <v>71</v>
      </c>
      <c r="R1455" s="53" t="s">
        <v>74</v>
      </c>
      <c r="S1455" s="53" t="s">
        <v>74</v>
      </c>
      <c r="T1455" s="53" t="s">
        <v>74</v>
      </c>
      <c r="U1455" s="53" t="s">
        <v>74</v>
      </c>
      <c r="V1455" s="53" t="s">
        <v>74</v>
      </c>
      <c r="W1455" s="53" t="s">
        <v>74</v>
      </c>
      <c r="X1455" s="53" t="s">
        <v>74</v>
      </c>
      <c r="Y1455" s="53" t="s">
        <v>74</v>
      </c>
      <c r="Z1455" s="53" t="s">
        <v>74</v>
      </c>
      <c r="AA1455" s="53" t="s">
        <v>74</v>
      </c>
      <c r="AB1455" s="53" t="s">
        <v>74</v>
      </c>
      <c r="AC1455" s="53" t="s">
        <v>74</v>
      </c>
      <c r="AD1455" s="53" t="s">
        <v>74</v>
      </c>
      <c r="AE1455" s="53" t="s">
        <v>74</v>
      </c>
    </row>
    <row r="1456" spans="1:31" x14ac:dyDescent="0.2">
      <c r="A1456" s="48">
        <v>485494</v>
      </c>
      <c r="B1456" s="49">
        <v>485494</v>
      </c>
      <c r="C1456" s="50" t="s">
        <v>1526</v>
      </c>
      <c r="D1456" s="51">
        <v>0</v>
      </c>
      <c r="E1456" s="51">
        <v>0</v>
      </c>
      <c r="F1456" s="51">
        <v>0</v>
      </c>
      <c r="G1456" s="52">
        <v>0</v>
      </c>
      <c r="H1456" s="52">
        <v>0</v>
      </c>
      <c r="I1456" s="51">
        <v>0</v>
      </c>
      <c r="J1456" s="51">
        <v>0</v>
      </c>
      <c r="K1456" s="53">
        <v>1066.5088825270248</v>
      </c>
      <c r="L1456" s="53">
        <v>525.67026713077212</v>
      </c>
      <c r="M1456" s="53">
        <v>39700.072584180678</v>
      </c>
      <c r="N1456" s="53">
        <v>2.8298228149917608E-7</v>
      </c>
      <c r="O1456" s="53">
        <v>87.175575601806102</v>
      </c>
      <c r="P1456" s="53">
        <v>87.175575601806102</v>
      </c>
      <c r="Q1456" s="53" t="s">
        <v>73</v>
      </c>
      <c r="R1456" s="53" t="s">
        <v>74</v>
      </c>
      <c r="S1456" s="53" t="s">
        <v>74</v>
      </c>
      <c r="T1456" s="53" t="s">
        <v>74</v>
      </c>
      <c r="U1456" s="53" t="s">
        <v>74</v>
      </c>
      <c r="V1456" s="53" t="s">
        <v>74</v>
      </c>
      <c r="W1456" s="53" t="s">
        <v>74</v>
      </c>
      <c r="X1456" s="53" t="s">
        <v>74</v>
      </c>
      <c r="Y1456" s="53" t="s">
        <v>74</v>
      </c>
      <c r="Z1456" s="53" t="s">
        <v>74</v>
      </c>
      <c r="AA1456" s="53" t="s">
        <v>74</v>
      </c>
      <c r="AB1456" s="53" t="s">
        <v>74</v>
      </c>
      <c r="AC1456" s="53" t="s">
        <v>74</v>
      </c>
      <c r="AD1456" s="53" t="s">
        <v>74</v>
      </c>
      <c r="AE1456" s="53" t="s">
        <v>74</v>
      </c>
    </row>
    <row r="1457" spans="1:31" x14ac:dyDescent="0.2">
      <c r="A1457" s="48">
        <v>486259</v>
      </c>
      <c r="B1457" s="49">
        <v>486259</v>
      </c>
      <c r="C1457" s="50" t="s">
        <v>1527</v>
      </c>
      <c r="D1457" s="51">
        <v>0</v>
      </c>
      <c r="E1457" s="51">
        <v>0</v>
      </c>
      <c r="F1457" s="51">
        <v>0</v>
      </c>
      <c r="G1457" s="52">
        <v>0</v>
      </c>
      <c r="H1457" s="52">
        <v>0</v>
      </c>
      <c r="I1457" s="51">
        <v>0</v>
      </c>
      <c r="J1457" s="51">
        <v>0</v>
      </c>
      <c r="K1457" s="53">
        <v>59.003959634863371</v>
      </c>
      <c r="L1457" s="53">
        <v>48.12084515062503</v>
      </c>
      <c r="M1457" s="53">
        <v>2726.4873676917132</v>
      </c>
      <c r="N1457" s="53">
        <v>0.25283289159655215</v>
      </c>
      <c r="O1457" s="53">
        <v>20.06212712740675</v>
      </c>
      <c r="P1457" s="53">
        <v>20.06212712740675</v>
      </c>
      <c r="Q1457" s="53" t="s">
        <v>73</v>
      </c>
      <c r="R1457" s="53" t="s">
        <v>74</v>
      </c>
      <c r="S1457" s="53" t="s">
        <v>74</v>
      </c>
      <c r="T1457" s="53" t="s">
        <v>74</v>
      </c>
      <c r="U1457" s="53" t="s">
        <v>74</v>
      </c>
      <c r="V1457" s="53" t="s">
        <v>74</v>
      </c>
      <c r="W1457" s="53" t="s">
        <v>74</v>
      </c>
      <c r="X1457" s="53" t="s">
        <v>74</v>
      </c>
      <c r="Y1457" s="53" t="s">
        <v>74</v>
      </c>
      <c r="Z1457" s="53" t="s">
        <v>74</v>
      </c>
      <c r="AA1457" s="53" t="s">
        <v>74</v>
      </c>
      <c r="AB1457" s="53" t="s">
        <v>74</v>
      </c>
      <c r="AC1457" s="53" t="s">
        <v>74</v>
      </c>
      <c r="AD1457" s="53" t="s">
        <v>74</v>
      </c>
      <c r="AE1457" s="53" t="s">
        <v>74</v>
      </c>
    </row>
    <row r="1458" spans="1:31" x14ac:dyDescent="0.2">
      <c r="A1458" s="48">
        <v>488233</v>
      </c>
      <c r="B1458" s="49">
        <v>488233</v>
      </c>
      <c r="C1458" s="57" t="s">
        <v>1528</v>
      </c>
      <c r="D1458" s="51">
        <v>0</v>
      </c>
      <c r="E1458" s="51">
        <v>0</v>
      </c>
      <c r="F1458" s="51">
        <v>0</v>
      </c>
      <c r="G1458" s="52">
        <v>0</v>
      </c>
      <c r="H1458" s="52">
        <v>0</v>
      </c>
      <c r="I1458" s="51">
        <v>0</v>
      </c>
      <c r="J1458" s="51">
        <v>9.2578717948717966</v>
      </c>
      <c r="K1458" s="53" t="s">
        <v>74</v>
      </c>
      <c r="L1458" s="53" t="s">
        <v>74</v>
      </c>
      <c r="M1458" s="53" t="s">
        <v>74</v>
      </c>
      <c r="N1458" s="53" t="s">
        <v>74</v>
      </c>
      <c r="O1458" s="53" t="s">
        <v>74</v>
      </c>
      <c r="P1458" s="53" t="s">
        <v>74</v>
      </c>
      <c r="Q1458" s="53" t="s">
        <v>74</v>
      </c>
      <c r="R1458" s="53" t="s">
        <v>74</v>
      </c>
      <c r="S1458" s="53" t="s">
        <v>74</v>
      </c>
      <c r="T1458" s="53" t="s">
        <v>74</v>
      </c>
      <c r="U1458" s="53" t="s">
        <v>74</v>
      </c>
      <c r="V1458" s="53" t="s">
        <v>74</v>
      </c>
      <c r="W1458" s="53" t="s">
        <v>74</v>
      </c>
      <c r="X1458" s="53" t="s">
        <v>74</v>
      </c>
      <c r="Y1458" s="53" t="s">
        <v>74</v>
      </c>
      <c r="Z1458" s="53" t="s">
        <v>74</v>
      </c>
      <c r="AA1458" s="53" t="s">
        <v>74</v>
      </c>
      <c r="AB1458" s="53" t="s">
        <v>74</v>
      </c>
      <c r="AC1458" s="53" t="s">
        <v>74</v>
      </c>
      <c r="AD1458" s="53" t="s">
        <v>74</v>
      </c>
      <c r="AE1458" s="53" t="s">
        <v>74</v>
      </c>
    </row>
    <row r="1459" spans="1:31" x14ac:dyDescent="0.2">
      <c r="A1459" s="48">
        <v>492228</v>
      </c>
      <c r="B1459" s="49">
        <v>492228</v>
      </c>
      <c r="C1459" s="50" t="s">
        <v>1529</v>
      </c>
      <c r="D1459" s="51">
        <v>0</v>
      </c>
      <c r="E1459" s="51">
        <v>0</v>
      </c>
      <c r="F1459" s="51">
        <v>0</v>
      </c>
      <c r="G1459" s="52">
        <v>0</v>
      </c>
      <c r="H1459" s="52">
        <v>0</v>
      </c>
      <c r="I1459" s="51">
        <v>0</v>
      </c>
      <c r="J1459" s="51">
        <v>0</v>
      </c>
      <c r="K1459" s="53">
        <v>4184.1311588043809</v>
      </c>
      <c r="L1459" s="53">
        <v>2025.4319800997523</v>
      </c>
      <c r="M1459" s="53">
        <v>174152.77546326519</v>
      </c>
      <c r="N1459" s="53">
        <v>0.70111328444922139</v>
      </c>
      <c r="O1459" s="53">
        <v>1688.7182580870817</v>
      </c>
      <c r="P1459" s="53">
        <v>1688.7182580870815</v>
      </c>
      <c r="Q1459" s="53" t="s">
        <v>73</v>
      </c>
      <c r="R1459" s="53" t="s">
        <v>74</v>
      </c>
      <c r="S1459" s="53" t="s">
        <v>74</v>
      </c>
      <c r="T1459" s="53" t="s">
        <v>74</v>
      </c>
      <c r="U1459" s="53" t="s">
        <v>74</v>
      </c>
      <c r="V1459" s="53" t="s">
        <v>74</v>
      </c>
      <c r="W1459" s="53" t="s">
        <v>74</v>
      </c>
      <c r="X1459" s="53" t="s">
        <v>74</v>
      </c>
      <c r="Y1459" s="53" t="s">
        <v>74</v>
      </c>
      <c r="Z1459" s="53" t="s">
        <v>74</v>
      </c>
      <c r="AA1459" s="53" t="s">
        <v>74</v>
      </c>
      <c r="AB1459" s="53" t="s">
        <v>74</v>
      </c>
      <c r="AC1459" s="53" t="s">
        <v>74</v>
      </c>
      <c r="AD1459" s="53" t="s">
        <v>74</v>
      </c>
      <c r="AE1459" s="53" t="s">
        <v>74</v>
      </c>
    </row>
    <row r="1460" spans="1:31" x14ac:dyDescent="0.2">
      <c r="A1460" s="48">
        <v>492375</v>
      </c>
      <c r="B1460" s="49">
        <v>492375</v>
      </c>
      <c r="C1460" s="50" t="s">
        <v>1530</v>
      </c>
      <c r="D1460" s="51">
        <v>0</v>
      </c>
      <c r="E1460" s="51">
        <v>0</v>
      </c>
      <c r="F1460" s="51">
        <v>0</v>
      </c>
      <c r="G1460" s="52">
        <v>0</v>
      </c>
      <c r="H1460" s="52">
        <v>0</v>
      </c>
      <c r="I1460" s="51">
        <v>0</v>
      </c>
      <c r="J1460" s="51">
        <v>0</v>
      </c>
      <c r="K1460" s="53">
        <v>2.2517047697260244</v>
      </c>
      <c r="L1460" s="53">
        <v>1.9212549964879801</v>
      </c>
      <c r="M1460" s="53">
        <v>35.705382250280252</v>
      </c>
      <c r="N1460" s="53">
        <v>8.7843250399063943E-4</v>
      </c>
      <c r="O1460" s="53">
        <v>3.7665714879431613</v>
      </c>
      <c r="P1460" s="53">
        <v>3.7665714879431622</v>
      </c>
      <c r="Q1460" s="53" t="s">
        <v>73</v>
      </c>
      <c r="R1460" s="53" t="s">
        <v>74</v>
      </c>
      <c r="S1460" s="53" t="s">
        <v>74</v>
      </c>
      <c r="T1460" s="53" t="s">
        <v>74</v>
      </c>
      <c r="U1460" s="53" t="s">
        <v>74</v>
      </c>
      <c r="V1460" s="53" t="s">
        <v>74</v>
      </c>
      <c r="W1460" s="53" t="s">
        <v>74</v>
      </c>
      <c r="X1460" s="53" t="s">
        <v>74</v>
      </c>
      <c r="Y1460" s="53" t="s">
        <v>74</v>
      </c>
      <c r="Z1460" s="53" t="s">
        <v>74</v>
      </c>
      <c r="AA1460" s="53" t="s">
        <v>74</v>
      </c>
      <c r="AB1460" s="53" t="s">
        <v>74</v>
      </c>
      <c r="AC1460" s="53" t="s">
        <v>74</v>
      </c>
      <c r="AD1460" s="53" t="s">
        <v>74</v>
      </c>
      <c r="AE1460" s="53" t="s">
        <v>74</v>
      </c>
    </row>
    <row r="1461" spans="1:31" x14ac:dyDescent="0.2">
      <c r="A1461" s="48">
        <v>493094</v>
      </c>
      <c r="B1461" s="49">
        <v>493094</v>
      </c>
      <c r="C1461" s="50" t="s">
        <v>1531</v>
      </c>
      <c r="D1461" s="51">
        <v>0</v>
      </c>
      <c r="E1461" s="51">
        <v>0</v>
      </c>
      <c r="F1461" s="51">
        <v>0</v>
      </c>
      <c r="G1461" s="52">
        <v>0</v>
      </c>
      <c r="H1461" s="52">
        <v>0</v>
      </c>
      <c r="I1461" s="51">
        <v>0</v>
      </c>
      <c r="J1461" s="51">
        <v>0</v>
      </c>
      <c r="K1461" s="53">
        <v>1.6751041516457168</v>
      </c>
      <c r="L1461" s="53">
        <v>1.6242517197664494</v>
      </c>
      <c r="M1461" s="53">
        <v>339.68013853836612</v>
      </c>
      <c r="N1461" s="53">
        <v>4.0699210547671012E-2</v>
      </c>
      <c r="O1461" s="53">
        <v>23.502123577457056</v>
      </c>
      <c r="P1461" s="53">
        <v>23.502123577457045</v>
      </c>
      <c r="Q1461" s="53" t="s">
        <v>73</v>
      </c>
      <c r="R1461" s="53" t="s">
        <v>74</v>
      </c>
      <c r="S1461" s="53" t="s">
        <v>74</v>
      </c>
      <c r="T1461" s="53" t="s">
        <v>74</v>
      </c>
      <c r="U1461" s="53" t="s">
        <v>74</v>
      </c>
      <c r="V1461" s="53" t="s">
        <v>74</v>
      </c>
      <c r="W1461" s="53" t="s">
        <v>74</v>
      </c>
      <c r="X1461" s="53" t="s">
        <v>74</v>
      </c>
      <c r="Y1461" s="53" t="s">
        <v>74</v>
      </c>
      <c r="Z1461" s="53" t="s">
        <v>74</v>
      </c>
      <c r="AA1461" s="53" t="s">
        <v>74</v>
      </c>
      <c r="AB1461" s="53" t="s">
        <v>74</v>
      </c>
      <c r="AC1461" s="53" t="s">
        <v>74</v>
      </c>
      <c r="AD1461" s="53" t="s">
        <v>74</v>
      </c>
      <c r="AE1461" s="53" t="s">
        <v>74</v>
      </c>
    </row>
    <row r="1462" spans="1:31" x14ac:dyDescent="0.2">
      <c r="A1462" s="48">
        <v>494995</v>
      </c>
      <c r="B1462" s="49">
        <v>494995</v>
      </c>
      <c r="C1462" s="50" t="s">
        <v>1532</v>
      </c>
      <c r="D1462" s="51">
        <v>0</v>
      </c>
      <c r="E1462" s="51">
        <v>0</v>
      </c>
      <c r="F1462" s="51">
        <v>0</v>
      </c>
      <c r="G1462" s="52">
        <v>0</v>
      </c>
      <c r="H1462" s="52">
        <v>0</v>
      </c>
      <c r="I1462" s="51">
        <v>0</v>
      </c>
      <c r="J1462" s="51">
        <v>0</v>
      </c>
      <c r="K1462" s="53">
        <v>2.3387029091626522E-2</v>
      </c>
      <c r="L1462" s="53">
        <v>2.3039489944559791E-2</v>
      </c>
      <c r="M1462" s="53">
        <v>10.177737645968271</v>
      </c>
      <c r="N1462" s="53">
        <v>1.4700214381369785E-3</v>
      </c>
      <c r="O1462" s="53">
        <v>1.0198470310165646</v>
      </c>
      <c r="P1462" s="53">
        <v>1.0198470310165646</v>
      </c>
      <c r="Q1462" s="53" t="s">
        <v>73</v>
      </c>
      <c r="R1462" s="53" t="s">
        <v>74</v>
      </c>
      <c r="S1462" s="53" t="s">
        <v>74</v>
      </c>
      <c r="T1462" s="53" t="s">
        <v>74</v>
      </c>
      <c r="U1462" s="53" t="s">
        <v>74</v>
      </c>
      <c r="V1462" s="53" t="s">
        <v>74</v>
      </c>
      <c r="W1462" s="53" t="s">
        <v>74</v>
      </c>
      <c r="X1462" s="53" t="s">
        <v>74</v>
      </c>
      <c r="Y1462" s="53" t="s">
        <v>74</v>
      </c>
      <c r="Z1462" s="53" t="s">
        <v>74</v>
      </c>
      <c r="AA1462" s="53" t="s">
        <v>74</v>
      </c>
      <c r="AB1462" s="53" t="s">
        <v>74</v>
      </c>
      <c r="AC1462" s="53" t="s">
        <v>74</v>
      </c>
      <c r="AD1462" s="53" t="s">
        <v>74</v>
      </c>
      <c r="AE1462" s="53" t="s">
        <v>74</v>
      </c>
    </row>
    <row r="1463" spans="1:31" x14ac:dyDescent="0.2">
      <c r="A1463" s="48">
        <v>495545</v>
      </c>
      <c r="B1463" s="49">
        <v>495545</v>
      </c>
      <c r="C1463" s="50" t="s">
        <v>1533</v>
      </c>
      <c r="D1463" s="51">
        <v>0</v>
      </c>
      <c r="E1463" s="51">
        <v>0</v>
      </c>
      <c r="F1463" s="51">
        <v>0</v>
      </c>
      <c r="G1463" s="52">
        <v>0</v>
      </c>
      <c r="H1463" s="52">
        <v>0</v>
      </c>
      <c r="I1463" s="51">
        <v>0</v>
      </c>
      <c r="J1463" s="51">
        <v>0</v>
      </c>
      <c r="K1463" s="53">
        <v>8458.7508500882577</v>
      </c>
      <c r="L1463" s="53">
        <v>6633.5920806562071</v>
      </c>
      <c r="M1463" s="53">
        <v>136652.0865569993</v>
      </c>
      <c r="N1463" s="53">
        <v>3.6195647059690373E-17</v>
      </c>
      <c r="O1463" s="53">
        <v>4555.2347111752015</v>
      </c>
      <c r="P1463" s="53">
        <v>4555.2347111752015</v>
      </c>
      <c r="Q1463" s="53" t="s">
        <v>73</v>
      </c>
      <c r="R1463" s="53" t="s">
        <v>74</v>
      </c>
      <c r="S1463" s="53" t="s">
        <v>74</v>
      </c>
      <c r="T1463" s="53" t="s">
        <v>74</v>
      </c>
      <c r="U1463" s="53" t="s">
        <v>74</v>
      </c>
      <c r="V1463" s="53" t="s">
        <v>74</v>
      </c>
      <c r="W1463" s="53" t="s">
        <v>74</v>
      </c>
      <c r="X1463" s="53" t="s">
        <v>74</v>
      </c>
      <c r="Y1463" s="53" t="s">
        <v>74</v>
      </c>
      <c r="Z1463" s="53" t="s">
        <v>74</v>
      </c>
      <c r="AA1463" s="53" t="s">
        <v>74</v>
      </c>
      <c r="AB1463" s="53" t="s">
        <v>74</v>
      </c>
      <c r="AC1463" s="53" t="s">
        <v>74</v>
      </c>
      <c r="AD1463" s="53" t="s">
        <v>74</v>
      </c>
      <c r="AE1463" s="53" t="s">
        <v>74</v>
      </c>
    </row>
    <row r="1464" spans="1:31" x14ac:dyDescent="0.2">
      <c r="A1464" s="48">
        <v>496106</v>
      </c>
      <c r="B1464" s="49">
        <v>496106</v>
      </c>
      <c r="C1464" s="57" t="s">
        <v>1534</v>
      </c>
      <c r="D1464" s="51">
        <v>0</v>
      </c>
      <c r="E1464" s="51">
        <v>0</v>
      </c>
      <c r="F1464" s="51">
        <v>0</v>
      </c>
      <c r="G1464" s="52">
        <v>0</v>
      </c>
      <c r="H1464" s="52">
        <v>0</v>
      </c>
      <c r="I1464" s="51">
        <v>0</v>
      </c>
      <c r="J1464" s="51">
        <v>1.3084307692307693</v>
      </c>
      <c r="K1464" s="53" t="s">
        <v>74</v>
      </c>
      <c r="L1464" s="53" t="s">
        <v>74</v>
      </c>
      <c r="M1464" s="53" t="s">
        <v>74</v>
      </c>
      <c r="N1464" s="53" t="s">
        <v>74</v>
      </c>
      <c r="O1464" s="53" t="s">
        <v>74</v>
      </c>
      <c r="P1464" s="53" t="s">
        <v>74</v>
      </c>
      <c r="Q1464" s="53" t="s">
        <v>74</v>
      </c>
      <c r="R1464" s="53" t="s">
        <v>74</v>
      </c>
      <c r="S1464" s="53" t="s">
        <v>74</v>
      </c>
      <c r="T1464" s="53" t="s">
        <v>74</v>
      </c>
      <c r="U1464" s="53" t="s">
        <v>74</v>
      </c>
      <c r="V1464" s="53" t="s">
        <v>74</v>
      </c>
      <c r="W1464" s="53" t="s">
        <v>74</v>
      </c>
      <c r="X1464" s="53" t="s">
        <v>74</v>
      </c>
      <c r="Y1464" s="53" t="s">
        <v>74</v>
      </c>
      <c r="Z1464" s="53" t="s">
        <v>74</v>
      </c>
      <c r="AA1464" s="53" t="s">
        <v>74</v>
      </c>
      <c r="AB1464" s="53" t="s">
        <v>74</v>
      </c>
      <c r="AC1464" s="53" t="s">
        <v>74</v>
      </c>
      <c r="AD1464" s="53" t="s">
        <v>74</v>
      </c>
      <c r="AE1464" s="53" t="s">
        <v>74</v>
      </c>
    </row>
    <row r="1465" spans="1:31" x14ac:dyDescent="0.2">
      <c r="A1465" s="48">
        <v>496117</v>
      </c>
      <c r="B1465" s="49">
        <v>496117</v>
      </c>
      <c r="C1465" s="50" t="s">
        <v>1535</v>
      </c>
      <c r="D1465" s="51">
        <v>0</v>
      </c>
      <c r="E1465" s="51">
        <v>0</v>
      </c>
      <c r="F1465" s="51">
        <v>0</v>
      </c>
      <c r="G1465" s="52">
        <v>0</v>
      </c>
      <c r="H1465" s="52">
        <v>0</v>
      </c>
      <c r="I1465" s="51">
        <v>0</v>
      </c>
      <c r="J1465" s="51">
        <v>3.3233076923076927</v>
      </c>
      <c r="K1465" s="53">
        <v>1.0722082388145124</v>
      </c>
      <c r="L1465" s="53">
        <v>1.0298020958055367</v>
      </c>
      <c r="M1465" s="53">
        <v>287.60187006140961</v>
      </c>
      <c r="N1465" s="53">
        <v>7.3418243034815853E-2</v>
      </c>
      <c r="O1465" s="53">
        <v>2.319036033955201</v>
      </c>
      <c r="P1465" s="53">
        <v>2.3190360339552014</v>
      </c>
      <c r="Q1465" s="53" t="s">
        <v>73</v>
      </c>
      <c r="R1465" s="53" t="s">
        <v>74</v>
      </c>
      <c r="S1465" s="53" t="s">
        <v>74</v>
      </c>
      <c r="T1465" s="53" t="s">
        <v>74</v>
      </c>
      <c r="U1465" s="53" t="s">
        <v>74</v>
      </c>
      <c r="V1465" s="53" t="s">
        <v>74</v>
      </c>
      <c r="W1465" s="53" t="s">
        <v>74</v>
      </c>
      <c r="X1465" s="53" t="s">
        <v>74</v>
      </c>
      <c r="Y1465" s="53" t="s">
        <v>74</v>
      </c>
      <c r="Z1465" s="53" t="s">
        <v>74</v>
      </c>
      <c r="AA1465" s="53" t="s">
        <v>74</v>
      </c>
      <c r="AB1465" s="53" t="s">
        <v>74</v>
      </c>
      <c r="AC1465" s="53" t="s">
        <v>74</v>
      </c>
      <c r="AD1465" s="53" t="s">
        <v>74</v>
      </c>
      <c r="AE1465" s="53" t="s">
        <v>74</v>
      </c>
    </row>
    <row r="1466" spans="1:31" x14ac:dyDescent="0.2">
      <c r="A1466" s="48">
        <v>496162</v>
      </c>
      <c r="B1466" s="49">
        <v>496162</v>
      </c>
      <c r="C1466" s="50" t="s">
        <v>1536</v>
      </c>
      <c r="D1466" s="51">
        <v>0</v>
      </c>
      <c r="E1466" s="51">
        <v>0</v>
      </c>
      <c r="F1466" s="51">
        <v>0</v>
      </c>
      <c r="G1466" s="52">
        <v>0</v>
      </c>
      <c r="H1466" s="52">
        <v>0</v>
      </c>
      <c r="I1466" s="51">
        <v>0</v>
      </c>
      <c r="J1466" s="51">
        <v>0</v>
      </c>
      <c r="K1466" s="53">
        <v>0.16353099507018506</v>
      </c>
      <c r="L1466" s="53">
        <v>0.16114366636577634</v>
      </c>
      <c r="M1466" s="53">
        <v>77.697129824323312</v>
      </c>
      <c r="N1466" s="53">
        <v>8.2256734739985411E-3</v>
      </c>
      <c r="O1466" s="53">
        <v>2.3861744728063647</v>
      </c>
      <c r="P1466" s="53">
        <v>2.3861744728063647</v>
      </c>
      <c r="Q1466" s="53" t="s">
        <v>73</v>
      </c>
      <c r="R1466" s="53" t="s">
        <v>74</v>
      </c>
      <c r="S1466" s="53" t="s">
        <v>74</v>
      </c>
      <c r="T1466" s="53" t="s">
        <v>74</v>
      </c>
      <c r="U1466" s="53" t="s">
        <v>74</v>
      </c>
      <c r="V1466" s="53" t="s">
        <v>74</v>
      </c>
      <c r="W1466" s="53" t="s">
        <v>74</v>
      </c>
      <c r="X1466" s="53" t="s">
        <v>74</v>
      </c>
      <c r="Y1466" s="53" t="s">
        <v>74</v>
      </c>
      <c r="Z1466" s="53" t="s">
        <v>74</v>
      </c>
      <c r="AA1466" s="53" t="s">
        <v>74</v>
      </c>
      <c r="AB1466" s="53" t="s">
        <v>74</v>
      </c>
      <c r="AC1466" s="53" t="s">
        <v>74</v>
      </c>
      <c r="AD1466" s="53" t="s">
        <v>74</v>
      </c>
      <c r="AE1466" s="53" t="s">
        <v>74</v>
      </c>
    </row>
    <row r="1467" spans="1:31" x14ac:dyDescent="0.2">
      <c r="A1467" s="48">
        <v>497370</v>
      </c>
      <c r="B1467" s="49">
        <v>497370</v>
      </c>
      <c r="C1467" s="50" t="s">
        <v>1537</v>
      </c>
      <c r="D1467" s="51">
        <v>0</v>
      </c>
      <c r="E1467" s="51">
        <v>0</v>
      </c>
      <c r="F1467" s="51">
        <v>0</v>
      </c>
      <c r="G1467" s="52">
        <v>0</v>
      </c>
      <c r="H1467" s="52">
        <v>0</v>
      </c>
      <c r="I1467" s="51">
        <v>0</v>
      </c>
      <c r="J1467" s="51">
        <v>0</v>
      </c>
      <c r="K1467" s="53">
        <v>5.5643948668433865</v>
      </c>
      <c r="L1467" s="53">
        <v>4.940514491053877</v>
      </c>
      <c r="M1467" s="53">
        <v>81.508982466582154</v>
      </c>
      <c r="N1467" s="53">
        <v>1.507237045767097E-3</v>
      </c>
      <c r="O1467" s="53">
        <v>14.231724156459418</v>
      </c>
      <c r="P1467" s="53">
        <v>14.231724156459416</v>
      </c>
      <c r="Q1467" s="53" t="s">
        <v>73</v>
      </c>
      <c r="R1467" s="53" t="s">
        <v>74</v>
      </c>
      <c r="S1467" s="53" t="s">
        <v>74</v>
      </c>
      <c r="T1467" s="53" t="s">
        <v>74</v>
      </c>
      <c r="U1467" s="53" t="s">
        <v>74</v>
      </c>
      <c r="V1467" s="53" t="s">
        <v>74</v>
      </c>
      <c r="W1467" s="53" t="s">
        <v>74</v>
      </c>
      <c r="X1467" s="53" t="s">
        <v>74</v>
      </c>
      <c r="Y1467" s="53" t="s">
        <v>74</v>
      </c>
      <c r="Z1467" s="53" t="s">
        <v>74</v>
      </c>
      <c r="AA1467" s="53" t="s">
        <v>74</v>
      </c>
      <c r="AB1467" s="53" t="s">
        <v>74</v>
      </c>
      <c r="AC1467" s="53" t="s">
        <v>74</v>
      </c>
      <c r="AD1467" s="53" t="s">
        <v>74</v>
      </c>
      <c r="AE1467" s="53" t="s">
        <v>74</v>
      </c>
    </row>
    <row r="1468" spans="1:31" x14ac:dyDescent="0.2">
      <c r="A1468" s="48">
        <v>498668</v>
      </c>
      <c r="B1468" s="49">
        <v>498668</v>
      </c>
      <c r="C1468" s="50" t="s">
        <v>1538</v>
      </c>
      <c r="D1468" s="51">
        <v>0</v>
      </c>
      <c r="E1468" s="51">
        <v>0</v>
      </c>
      <c r="F1468" s="51">
        <v>0</v>
      </c>
      <c r="G1468" s="52">
        <v>0</v>
      </c>
      <c r="H1468" s="52">
        <v>0</v>
      </c>
      <c r="I1468" s="51">
        <v>0</v>
      </c>
      <c r="J1468" s="51">
        <v>0</v>
      </c>
      <c r="K1468" s="53">
        <v>3.1804384428767707E-3</v>
      </c>
      <c r="L1468" s="53">
        <v>9.9993692357984963E-4</v>
      </c>
      <c r="M1468" s="53">
        <v>393.76150780711862</v>
      </c>
      <c r="N1468" s="53">
        <v>9.3693234233334537E-5</v>
      </c>
      <c r="O1468" s="53">
        <v>1.102406993284319</v>
      </c>
      <c r="P1468" s="53">
        <v>1.1024069932843186</v>
      </c>
      <c r="Q1468" s="53" t="s">
        <v>73</v>
      </c>
      <c r="R1468" s="53" t="s">
        <v>74</v>
      </c>
      <c r="S1468" s="53" t="s">
        <v>74</v>
      </c>
      <c r="T1468" s="53" t="s">
        <v>74</v>
      </c>
      <c r="U1468" s="53" t="s">
        <v>74</v>
      </c>
      <c r="V1468" s="53" t="s">
        <v>74</v>
      </c>
      <c r="W1468" s="53" t="s">
        <v>74</v>
      </c>
      <c r="X1468" s="53" t="s">
        <v>74</v>
      </c>
      <c r="Y1468" s="53" t="s">
        <v>74</v>
      </c>
      <c r="Z1468" s="53" t="s">
        <v>74</v>
      </c>
      <c r="AA1468" s="53" t="s">
        <v>74</v>
      </c>
      <c r="AB1468" s="53" t="s">
        <v>74</v>
      </c>
      <c r="AC1468" s="53" t="s">
        <v>74</v>
      </c>
      <c r="AD1468" s="53" t="s">
        <v>74</v>
      </c>
      <c r="AE1468" s="53" t="s">
        <v>74</v>
      </c>
    </row>
    <row r="1469" spans="1:31" x14ac:dyDescent="0.2">
      <c r="A1469" s="48">
        <v>499832</v>
      </c>
      <c r="B1469" s="49">
        <v>499832</v>
      </c>
      <c r="C1469" s="50" t="s">
        <v>1539</v>
      </c>
      <c r="D1469" s="51">
        <v>0</v>
      </c>
      <c r="E1469" s="51">
        <v>0</v>
      </c>
      <c r="F1469" s="51">
        <v>0</v>
      </c>
      <c r="G1469" s="52">
        <v>0</v>
      </c>
      <c r="H1469" s="52">
        <v>0</v>
      </c>
      <c r="I1469" s="51">
        <v>0</v>
      </c>
      <c r="J1469" s="51">
        <v>0</v>
      </c>
      <c r="K1469" s="53">
        <v>7.5373466360543961</v>
      </c>
      <c r="L1469" s="53">
        <v>6.9374757014501061</v>
      </c>
      <c r="M1469" s="53">
        <v>58.290866139705798</v>
      </c>
      <c r="N1469" s="53">
        <v>1.6258836855127243E-7</v>
      </c>
      <c r="O1469" s="53">
        <v>7.4291885183889477</v>
      </c>
      <c r="P1469" s="53">
        <v>7.4291885183889486</v>
      </c>
      <c r="Q1469" s="53" t="s">
        <v>73</v>
      </c>
      <c r="R1469" s="53" t="s">
        <v>74</v>
      </c>
      <c r="S1469" s="53" t="s">
        <v>74</v>
      </c>
      <c r="T1469" s="53" t="s">
        <v>74</v>
      </c>
      <c r="U1469" s="53" t="s">
        <v>74</v>
      </c>
      <c r="V1469" s="53" t="s">
        <v>74</v>
      </c>
      <c r="W1469" s="53" t="s">
        <v>74</v>
      </c>
      <c r="X1469" s="53" t="s">
        <v>74</v>
      </c>
      <c r="Y1469" s="53" t="s">
        <v>74</v>
      </c>
      <c r="Z1469" s="53" t="s">
        <v>74</v>
      </c>
      <c r="AA1469" s="53" t="s">
        <v>74</v>
      </c>
      <c r="AB1469" s="53" t="s">
        <v>74</v>
      </c>
      <c r="AC1469" s="53" t="s">
        <v>74</v>
      </c>
      <c r="AD1469" s="53" t="s">
        <v>74</v>
      </c>
      <c r="AE1469" s="53" t="s">
        <v>74</v>
      </c>
    </row>
    <row r="1470" spans="1:31" x14ac:dyDescent="0.2">
      <c r="A1470" s="48">
        <v>500221</v>
      </c>
      <c r="B1470" s="49">
        <v>500221</v>
      </c>
      <c r="C1470" s="50" t="s">
        <v>1540</v>
      </c>
      <c r="D1470" s="51">
        <v>0</v>
      </c>
      <c r="E1470" s="51">
        <v>0</v>
      </c>
      <c r="F1470" s="51">
        <v>0</v>
      </c>
      <c r="G1470" s="52">
        <v>0</v>
      </c>
      <c r="H1470" s="52">
        <v>0</v>
      </c>
      <c r="I1470" s="51">
        <v>0</v>
      </c>
      <c r="J1470" s="51">
        <v>0</v>
      </c>
      <c r="K1470" s="53">
        <v>29.713206351875986</v>
      </c>
      <c r="L1470" s="53">
        <v>27.385088455710438</v>
      </c>
      <c r="M1470" s="53">
        <v>396.37268691969774</v>
      </c>
      <c r="N1470" s="53">
        <v>7.5363034030392516E-3</v>
      </c>
      <c r="O1470" s="53">
        <v>100.63557011555848</v>
      </c>
      <c r="P1470" s="53">
        <v>100.63557011555854</v>
      </c>
      <c r="Q1470" s="53" t="s">
        <v>73</v>
      </c>
      <c r="R1470" s="53" t="s">
        <v>74</v>
      </c>
      <c r="S1470" s="53" t="s">
        <v>74</v>
      </c>
      <c r="T1470" s="53" t="s">
        <v>74</v>
      </c>
      <c r="U1470" s="53" t="s">
        <v>74</v>
      </c>
      <c r="V1470" s="53" t="s">
        <v>74</v>
      </c>
      <c r="W1470" s="53" t="s">
        <v>74</v>
      </c>
      <c r="X1470" s="53" t="s">
        <v>74</v>
      </c>
      <c r="Y1470" s="53" t="s">
        <v>74</v>
      </c>
      <c r="Z1470" s="53" t="s">
        <v>74</v>
      </c>
      <c r="AA1470" s="53" t="s">
        <v>74</v>
      </c>
      <c r="AB1470" s="53" t="s">
        <v>74</v>
      </c>
      <c r="AC1470" s="53" t="s">
        <v>74</v>
      </c>
      <c r="AD1470" s="53" t="s">
        <v>74</v>
      </c>
      <c r="AE1470" s="53" t="s">
        <v>74</v>
      </c>
    </row>
    <row r="1471" spans="1:31" x14ac:dyDescent="0.2">
      <c r="A1471" s="48">
        <v>500287</v>
      </c>
      <c r="B1471" s="49">
        <v>500287</v>
      </c>
      <c r="C1471" s="50" t="s">
        <v>1541</v>
      </c>
      <c r="D1471" s="51">
        <v>0</v>
      </c>
      <c r="E1471" s="51">
        <v>0</v>
      </c>
      <c r="F1471" s="51">
        <v>0</v>
      </c>
      <c r="G1471" s="52">
        <v>0</v>
      </c>
      <c r="H1471" s="52">
        <v>0</v>
      </c>
      <c r="I1471" s="51">
        <v>0</v>
      </c>
      <c r="J1471" s="51">
        <v>0</v>
      </c>
      <c r="K1471" s="53">
        <v>917.08155082502719</v>
      </c>
      <c r="L1471" s="53">
        <v>324.37674439275742</v>
      </c>
      <c r="M1471" s="53">
        <v>47418.212203427844</v>
      </c>
      <c r="N1471" s="53">
        <v>3.8829781218607147E-2</v>
      </c>
      <c r="O1471" s="53">
        <v>765.1055202567378</v>
      </c>
      <c r="P1471" s="53">
        <v>765.1055202567378</v>
      </c>
      <c r="Q1471" s="53" t="s">
        <v>73</v>
      </c>
      <c r="R1471" s="53" t="s">
        <v>74</v>
      </c>
      <c r="S1471" s="53" t="s">
        <v>74</v>
      </c>
      <c r="T1471" s="53" t="s">
        <v>74</v>
      </c>
      <c r="U1471" s="53" t="s">
        <v>74</v>
      </c>
      <c r="V1471" s="53" t="s">
        <v>74</v>
      </c>
      <c r="W1471" s="53" t="s">
        <v>74</v>
      </c>
      <c r="X1471" s="53" t="s">
        <v>74</v>
      </c>
      <c r="Y1471" s="53" t="s">
        <v>74</v>
      </c>
      <c r="Z1471" s="53" t="s">
        <v>74</v>
      </c>
      <c r="AA1471" s="53" t="s">
        <v>74</v>
      </c>
      <c r="AB1471" s="53" t="s">
        <v>74</v>
      </c>
      <c r="AC1471" s="53" t="s">
        <v>74</v>
      </c>
      <c r="AD1471" s="53" t="s">
        <v>74</v>
      </c>
      <c r="AE1471" s="53" t="s">
        <v>74</v>
      </c>
    </row>
    <row r="1472" spans="1:31" x14ac:dyDescent="0.2">
      <c r="A1472" s="48">
        <v>500992</v>
      </c>
      <c r="B1472" s="49">
        <v>500992</v>
      </c>
      <c r="C1472" s="50" t="s">
        <v>1542</v>
      </c>
      <c r="D1472" s="51">
        <v>0</v>
      </c>
      <c r="E1472" s="51">
        <v>0</v>
      </c>
      <c r="F1472" s="51">
        <v>0</v>
      </c>
      <c r="G1472" s="52">
        <v>0</v>
      </c>
      <c r="H1472" s="52">
        <v>0</v>
      </c>
      <c r="I1472" s="51">
        <v>0</v>
      </c>
      <c r="J1472" s="51">
        <v>0</v>
      </c>
      <c r="K1472" s="53">
        <v>7.7487840968219102</v>
      </c>
      <c r="L1472" s="53">
        <v>2.1775896392895033</v>
      </c>
      <c r="M1472" s="53">
        <v>588.96343342811349</v>
      </c>
      <c r="N1472" s="53">
        <v>5.9890503330317917E-4</v>
      </c>
      <c r="O1472" s="53">
        <v>45.074476767625512</v>
      </c>
      <c r="P1472" s="53">
        <v>45.074476767625512</v>
      </c>
      <c r="Q1472" s="53" t="s">
        <v>73</v>
      </c>
      <c r="R1472" s="53" t="s">
        <v>74</v>
      </c>
      <c r="S1472" s="53" t="s">
        <v>74</v>
      </c>
      <c r="T1472" s="53" t="s">
        <v>74</v>
      </c>
      <c r="U1472" s="53" t="s">
        <v>74</v>
      </c>
      <c r="V1472" s="53" t="s">
        <v>74</v>
      </c>
      <c r="W1472" s="53" t="s">
        <v>74</v>
      </c>
      <c r="X1472" s="53" t="s">
        <v>74</v>
      </c>
      <c r="Y1472" s="53" t="s">
        <v>74</v>
      </c>
      <c r="Z1472" s="53" t="s">
        <v>74</v>
      </c>
      <c r="AA1472" s="53" t="s">
        <v>74</v>
      </c>
      <c r="AB1472" s="53" t="s">
        <v>74</v>
      </c>
      <c r="AC1472" s="53" t="s">
        <v>74</v>
      </c>
      <c r="AD1472" s="53" t="s">
        <v>74</v>
      </c>
      <c r="AE1472" s="53" t="s">
        <v>74</v>
      </c>
    </row>
    <row r="1473" spans="1:31" x14ac:dyDescent="0.2">
      <c r="A1473" s="48">
        <v>501304</v>
      </c>
      <c r="B1473" s="49">
        <v>501304</v>
      </c>
      <c r="C1473" s="50" t="s">
        <v>1543</v>
      </c>
      <c r="D1473" s="51">
        <v>0</v>
      </c>
      <c r="E1473" s="51">
        <v>0</v>
      </c>
      <c r="F1473" s="51">
        <v>0</v>
      </c>
      <c r="G1473" s="52">
        <v>0</v>
      </c>
      <c r="H1473" s="52">
        <v>0</v>
      </c>
      <c r="I1473" s="51">
        <v>0</v>
      </c>
      <c r="J1473" s="51">
        <v>0</v>
      </c>
      <c r="K1473" s="53" t="s">
        <v>74</v>
      </c>
      <c r="L1473" s="53" t="s">
        <v>74</v>
      </c>
      <c r="M1473" s="53" t="s">
        <v>74</v>
      </c>
      <c r="N1473" s="53" t="s">
        <v>74</v>
      </c>
      <c r="O1473" s="53" t="s">
        <v>74</v>
      </c>
      <c r="P1473" s="53" t="s">
        <v>74</v>
      </c>
      <c r="Q1473" s="53" t="s">
        <v>74</v>
      </c>
      <c r="R1473" s="53">
        <v>7.5086737350648692E-8</v>
      </c>
      <c r="S1473" s="53" t="s">
        <v>74</v>
      </c>
      <c r="T1473" s="53">
        <v>1.8251732818423222E-8</v>
      </c>
      <c r="U1473" s="53" t="s">
        <v>74</v>
      </c>
      <c r="V1473" s="53">
        <v>1.2139827217847854E-7</v>
      </c>
      <c r="W1473" s="53" t="s">
        <v>74</v>
      </c>
      <c r="X1473" s="53">
        <v>2.0534637530206831E-11</v>
      </c>
      <c r="Y1473" s="53" t="s">
        <v>74</v>
      </c>
      <c r="Z1473" s="53">
        <v>2.8792708300204515E-8</v>
      </c>
      <c r="AA1473" s="53" t="s">
        <v>74</v>
      </c>
      <c r="AB1473" s="53">
        <v>4.384372128625745E-8</v>
      </c>
      <c r="AC1473" s="53" t="s">
        <v>74</v>
      </c>
      <c r="AD1473" s="53" t="s">
        <v>71</v>
      </c>
      <c r="AE1473" s="53" t="s">
        <v>74</v>
      </c>
    </row>
    <row r="1474" spans="1:31" x14ac:dyDescent="0.2">
      <c r="A1474" s="48">
        <v>501520</v>
      </c>
      <c r="B1474" s="49">
        <v>501520</v>
      </c>
      <c r="C1474" s="50" t="s">
        <v>1544</v>
      </c>
      <c r="D1474" s="51">
        <v>0</v>
      </c>
      <c r="E1474" s="51">
        <v>0</v>
      </c>
      <c r="F1474" s="51">
        <v>0</v>
      </c>
      <c r="G1474" s="52">
        <v>0</v>
      </c>
      <c r="H1474" s="52">
        <v>0</v>
      </c>
      <c r="I1474" s="51">
        <v>0</v>
      </c>
      <c r="J1474" s="51">
        <v>0</v>
      </c>
      <c r="K1474" s="53">
        <v>4.5616576495350474</v>
      </c>
      <c r="L1474" s="53">
        <v>3.9369732448889705</v>
      </c>
      <c r="M1474" s="53">
        <v>62.260850214220618</v>
      </c>
      <c r="N1474" s="53">
        <v>5.7936861991868629E-4</v>
      </c>
      <c r="O1474" s="53">
        <v>6.3386481568715451</v>
      </c>
      <c r="P1474" s="53">
        <v>6.3386481568715434</v>
      </c>
      <c r="Q1474" s="53" t="s">
        <v>73</v>
      </c>
      <c r="R1474" s="53" t="s">
        <v>74</v>
      </c>
      <c r="S1474" s="53" t="s">
        <v>74</v>
      </c>
      <c r="T1474" s="53" t="s">
        <v>74</v>
      </c>
      <c r="U1474" s="53" t="s">
        <v>74</v>
      </c>
      <c r="V1474" s="53" t="s">
        <v>74</v>
      </c>
      <c r="W1474" s="53" t="s">
        <v>74</v>
      </c>
      <c r="X1474" s="53" t="s">
        <v>74</v>
      </c>
      <c r="Y1474" s="53" t="s">
        <v>74</v>
      </c>
      <c r="Z1474" s="53" t="s">
        <v>74</v>
      </c>
      <c r="AA1474" s="53" t="s">
        <v>74</v>
      </c>
      <c r="AB1474" s="53" t="s">
        <v>74</v>
      </c>
      <c r="AC1474" s="53" t="s">
        <v>74</v>
      </c>
      <c r="AD1474" s="53" t="s">
        <v>74</v>
      </c>
      <c r="AE1474" s="53" t="s">
        <v>74</v>
      </c>
    </row>
    <row r="1475" spans="1:31" x14ac:dyDescent="0.2">
      <c r="A1475" s="48">
        <v>502396</v>
      </c>
      <c r="B1475" s="49">
        <v>502396</v>
      </c>
      <c r="C1475" s="50" t="s">
        <v>1545</v>
      </c>
      <c r="D1475" s="51">
        <v>0</v>
      </c>
      <c r="E1475" s="51">
        <v>0</v>
      </c>
      <c r="F1475" s="51">
        <v>0</v>
      </c>
      <c r="G1475" s="52">
        <v>0</v>
      </c>
      <c r="H1475" s="52">
        <v>0</v>
      </c>
      <c r="I1475" s="51">
        <v>0</v>
      </c>
      <c r="J1475" s="51">
        <v>0</v>
      </c>
      <c r="K1475" s="53">
        <v>66413.714700344295</v>
      </c>
      <c r="L1475" s="53">
        <v>63551.453552282648</v>
      </c>
      <c r="M1475" s="53">
        <v>486401.66274191666</v>
      </c>
      <c r="N1475" s="53">
        <v>0.22921938695907959</v>
      </c>
      <c r="O1475" s="53">
        <v>123382.63872704712</v>
      </c>
      <c r="P1475" s="53">
        <v>123382.63872704709</v>
      </c>
      <c r="Q1475" s="53" t="s">
        <v>73</v>
      </c>
      <c r="R1475" s="53" t="s">
        <v>74</v>
      </c>
      <c r="S1475" s="53" t="s">
        <v>74</v>
      </c>
      <c r="T1475" s="53" t="s">
        <v>74</v>
      </c>
      <c r="U1475" s="53" t="s">
        <v>74</v>
      </c>
      <c r="V1475" s="53" t="s">
        <v>74</v>
      </c>
      <c r="W1475" s="53" t="s">
        <v>74</v>
      </c>
      <c r="X1475" s="53" t="s">
        <v>74</v>
      </c>
      <c r="Y1475" s="53" t="s">
        <v>74</v>
      </c>
      <c r="Z1475" s="53" t="s">
        <v>74</v>
      </c>
      <c r="AA1475" s="53" t="s">
        <v>74</v>
      </c>
      <c r="AB1475" s="53" t="s">
        <v>74</v>
      </c>
      <c r="AC1475" s="53" t="s">
        <v>74</v>
      </c>
      <c r="AD1475" s="53" t="s">
        <v>74</v>
      </c>
      <c r="AE1475" s="53" t="s">
        <v>74</v>
      </c>
    </row>
    <row r="1476" spans="1:31" x14ac:dyDescent="0.2">
      <c r="A1476" s="48">
        <v>502567</v>
      </c>
      <c r="B1476" s="49">
        <v>502567</v>
      </c>
      <c r="C1476" s="50" t="s">
        <v>1546</v>
      </c>
      <c r="D1476" s="51">
        <v>0</v>
      </c>
      <c r="E1476" s="51">
        <v>0</v>
      </c>
      <c r="F1476" s="51">
        <v>0</v>
      </c>
      <c r="G1476" s="52">
        <v>0</v>
      </c>
      <c r="H1476" s="52">
        <v>0</v>
      </c>
      <c r="I1476" s="51">
        <v>0</v>
      </c>
      <c r="J1476" s="51">
        <v>0</v>
      </c>
      <c r="K1476" s="53">
        <v>0.25633696424939689</v>
      </c>
      <c r="L1476" s="53">
        <v>0.25328427777319351</v>
      </c>
      <c r="M1476" s="53">
        <v>135.40147593072066</v>
      </c>
      <c r="N1476" s="53">
        <v>1.1142958663568014E-2</v>
      </c>
      <c r="O1476" s="53">
        <v>3.5960426031078114</v>
      </c>
      <c r="P1476" s="53">
        <v>3.5960426031078119</v>
      </c>
      <c r="Q1476" s="53" t="s">
        <v>73</v>
      </c>
      <c r="R1476" s="53" t="s">
        <v>74</v>
      </c>
      <c r="S1476" s="53" t="s">
        <v>74</v>
      </c>
      <c r="T1476" s="53" t="s">
        <v>74</v>
      </c>
      <c r="U1476" s="53" t="s">
        <v>74</v>
      </c>
      <c r="V1476" s="53" t="s">
        <v>74</v>
      </c>
      <c r="W1476" s="53" t="s">
        <v>74</v>
      </c>
      <c r="X1476" s="53" t="s">
        <v>74</v>
      </c>
      <c r="Y1476" s="53" t="s">
        <v>74</v>
      </c>
      <c r="Z1476" s="53" t="s">
        <v>74</v>
      </c>
      <c r="AA1476" s="53" t="s">
        <v>74</v>
      </c>
      <c r="AB1476" s="53" t="s">
        <v>74</v>
      </c>
      <c r="AC1476" s="53" t="s">
        <v>74</v>
      </c>
      <c r="AD1476" s="53" t="s">
        <v>74</v>
      </c>
      <c r="AE1476" s="53" t="s">
        <v>74</v>
      </c>
    </row>
    <row r="1477" spans="1:31" x14ac:dyDescent="0.2">
      <c r="A1477" s="48">
        <v>502692</v>
      </c>
      <c r="B1477" s="49">
        <v>502692</v>
      </c>
      <c r="C1477" s="50" t="s">
        <v>1547</v>
      </c>
      <c r="D1477" s="51">
        <v>0</v>
      </c>
      <c r="E1477" s="51">
        <v>0</v>
      </c>
      <c r="F1477" s="51">
        <v>0</v>
      </c>
      <c r="G1477" s="52">
        <v>0</v>
      </c>
      <c r="H1477" s="52">
        <v>0</v>
      </c>
      <c r="I1477" s="51">
        <v>0</v>
      </c>
      <c r="J1477" s="51">
        <v>0</v>
      </c>
      <c r="K1477" s="53">
        <v>3.4899417196505899E-3</v>
      </c>
      <c r="L1477" s="53">
        <v>8.3592232416047083E-4</v>
      </c>
      <c r="M1477" s="53">
        <v>73.527760638209344</v>
      </c>
      <c r="N1477" s="53">
        <v>8.4349451715346756E-5</v>
      </c>
      <c r="O1477" s="53">
        <v>6.0481187506262489E-2</v>
      </c>
      <c r="P1477" s="53">
        <v>6.0481187506262489E-2</v>
      </c>
      <c r="Q1477" s="53" t="s">
        <v>71</v>
      </c>
      <c r="R1477" s="53" t="s">
        <v>74</v>
      </c>
      <c r="S1477" s="53" t="s">
        <v>74</v>
      </c>
      <c r="T1477" s="53" t="s">
        <v>74</v>
      </c>
      <c r="U1477" s="53" t="s">
        <v>74</v>
      </c>
      <c r="V1477" s="53" t="s">
        <v>74</v>
      </c>
      <c r="W1477" s="53" t="s">
        <v>74</v>
      </c>
      <c r="X1477" s="53" t="s">
        <v>74</v>
      </c>
      <c r="Y1477" s="53" t="s">
        <v>74</v>
      </c>
      <c r="Z1477" s="53" t="s">
        <v>74</v>
      </c>
      <c r="AA1477" s="53" t="s">
        <v>74</v>
      </c>
      <c r="AB1477" s="53" t="s">
        <v>74</v>
      </c>
      <c r="AC1477" s="53" t="s">
        <v>74</v>
      </c>
      <c r="AD1477" s="53" t="s">
        <v>74</v>
      </c>
      <c r="AE1477" s="53" t="s">
        <v>74</v>
      </c>
    </row>
    <row r="1478" spans="1:31" x14ac:dyDescent="0.2">
      <c r="A1478" s="48">
        <v>503173</v>
      </c>
      <c r="B1478" s="49">
        <v>503173</v>
      </c>
      <c r="C1478" s="57" t="s">
        <v>1548</v>
      </c>
      <c r="D1478" s="51">
        <v>0</v>
      </c>
      <c r="E1478" s="51">
        <v>0</v>
      </c>
      <c r="F1478" s="51">
        <v>0</v>
      </c>
      <c r="G1478" s="52">
        <v>0</v>
      </c>
      <c r="H1478" s="52">
        <v>0</v>
      </c>
      <c r="I1478" s="51">
        <v>0</v>
      </c>
      <c r="J1478" s="51">
        <v>16.315641025641021</v>
      </c>
      <c r="K1478" s="53" t="s">
        <v>74</v>
      </c>
      <c r="L1478" s="53" t="s">
        <v>74</v>
      </c>
      <c r="M1478" s="53" t="s">
        <v>74</v>
      </c>
      <c r="N1478" s="53" t="s">
        <v>74</v>
      </c>
      <c r="O1478" s="53" t="s">
        <v>74</v>
      </c>
      <c r="P1478" s="53" t="s">
        <v>74</v>
      </c>
      <c r="Q1478" s="53" t="s">
        <v>74</v>
      </c>
      <c r="R1478" s="53" t="s">
        <v>74</v>
      </c>
      <c r="S1478" s="53" t="s">
        <v>74</v>
      </c>
      <c r="T1478" s="53" t="s">
        <v>74</v>
      </c>
      <c r="U1478" s="53" t="s">
        <v>74</v>
      </c>
      <c r="V1478" s="53" t="s">
        <v>74</v>
      </c>
      <c r="W1478" s="53" t="s">
        <v>74</v>
      </c>
      <c r="X1478" s="53" t="s">
        <v>74</v>
      </c>
      <c r="Y1478" s="53" t="s">
        <v>74</v>
      </c>
      <c r="Z1478" s="53" t="s">
        <v>74</v>
      </c>
      <c r="AA1478" s="53" t="s">
        <v>74</v>
      </c>
      <c r="AB1478" s="53" t="s">
        <v>74</v>
      </c>
      <c r="AC1478" s="53" t="s">
        <v>74</v>
      </c>
      <c r="AD1478" s="53" t="s">
        <v>74</v>
      </c>
      <c r="AE1478" s="53" t="s">
        <v>74</v>
      </c>
    </row>
    <row r="1479" spans="1:31" x14ac:dyDescent="0.2">
      <c r="A1479" s="48">
        <v>503300</v>
      </c>
      <c r="B1479" s="49">
        <v>503300</v>
      </c>
      <c r="C1479" s="57" t="s">
        <v>1549</v>
      </c>
      <c r="D1479" s="51">
        <v>0</v>
      </c>
      <c r="E1479" s="51">
        <v>0</v>
      </c>
      <c r="F1479" s="51">
        <v>0</v>
      </c>
      <c r="G1479" s="52">
        <v>0</v>
      </c>
      <c r="H1479" s="52">
        <v>0</v>
      </c>
      <c r="I1479" s="51">
        <v>0</v>
      </c>
      <c r="J1479" s="51">
        <v>4.5553846153846154</v>
      </c>
      <c r="K1479" s="53" t="s">
        <v>74</v>
      </c>
      <c r="L1479" s="53" t="s">
        <v>74</v>
      </c>
      <c r="M1479" s="53" t="s">
        <v>74</v>
      </c>
      <c r="N1479" s="53" t="s">
        <v>74</v>
      </c>
      <c r="O1479" s="53" t="s">
        <v>74</v>
      </c>
      <c r="P1479" s="53" t="s">
        <v>74</v>
      </c>
      <c r="Q1479" s="53" t="s">
        <v>74</v>
      </c>
      <c r="R1479" s="53" t="s">
        <v>74</v>
      </c>
      <c r="S1479" s="53" t="s">
        <v>74</v>
      </c>
      <c r="T1479" s="53" t="s">
        <v>74</v>
      </c>
      <c r="U1479" s="53" t="s">
        <v>74</v>
      </c>
      <c r="V1479" s="53" t="s">
        <v>74</v>
      </c>
      <c r="W1479" s="53" t="s">
        <v>74</v>
      </c>
      <c r="X1479" s="53" t="s">
        <v>74</v>
      </c>
      <c r="Y1479" s="53" t="s">
        <v>74</v>
      </c>
      <c r="Z1479" s="53" t="s">
        <v>74</v>
      </c>
      <c r="AA1479" s="53" t="s">
        <v>74</v>
      </c>
      <c r="AB1479" s="53" t="s">
        <v>74</v>
      </c>
      <c r="AC1479" s="53" t="s">
        <v>74</v>
      </c>
      <c r="AD1479" s="53" t="s">
        <v>74</v>
      </c>
      <c r="AE1479" s="53" t="s">
        <v>74</v>
      </c>
    </row>
    <row r="1480" spans="1:31" x14ac:dyDescent="0.2">
      <c r="A1480" s="48">
        <v>503742</v>
      </c>
      <c r="B1480" s="49">
        <v>503742</v>
      </c>
      <c r="C1480" s="50" t="s">
        <v>1550</v>
      </c>
      <c r="D1480" s="51">
        <v>0</v>
      </c>
      <c r="E1480" s="51">
        <v>0</v>
      </c>
      <c r="F1480" s="51">
        <v>0</v>
      </c>
      <c r="G1480" s="52">
        <v>0</v>
      </c>
      <c r="H1480" s="52">
        <v>0</v>
      </c>
      <c r="I1480" s="51">
        <v>0</v>
      </c>
      <c r="J1480" s="51">
        <v>4.2312051282051284</v>
      </c>
      <c r="K1480" s="53">
        <v>0.4332988321392417</v>
      </c>
      <c r="L1480" s="53">
        <v>0.4019101731196798</v>
      </c>
      <c r="M1480" s="53">
        <v>5.7724763405341459</v>
      </c>
      <c r="N1480" s="53">
        <v>3.6298633043508379E-4</v>
      </c>
      <c r="O1480" s="53">
        <v>1.1177853373420303</v>
      </c>
      <c r="P1480" s="53">
        <v>1.1177853373420306</v>
      </c>
      <c r="Q1480" s="53" t="s">
        <v>73</v>
      </c>
      <c r="R1480" s="53" t="s">
        <v>74</v>
      </c>
      <c r="S1480" s="53" t="s">
        <v>74</v>
      </c>
      <c r="T1480" s="53" t="s">
        <v>74</v>
      </c>
      <c r="U1480" s="53" t="s">
        <v>74</v>
      </c>
      <c r="V1480" s="53" t="s">
        <v>74</v>
      </c>
      <c r="W1480" s="53" t="s">
        <v>74</v>
      </c>
      <c r="X1480" s="53" t="s">
        <v>74</v>
      </c>
      <c r="Y1480" s="53" t="s">
        <v>74</v>
      </c>
      <c r="Z1480" s="53" t="s">
        <v>74</v>
      </c>
      <c r="AA1480" s="53" t="s">
        <v>74</v>
      </c>
      <c r="AB1480" s="53" t="s">
        <v>74</v>
      </c>
      <c r="AC1480" s="53" t="s">
        <v>74</v>
      </c>
      <c r="AD1480" s="53" t="s">
        <v>74</v>
      </c>
      <c r="AE1480" s="53" t="s">
        <v>74</v>
      </c>
    </row>
    <row r="1481" spans="1:31" x14ac:dyDescent="0.2">
      <c r="A1481" s="48">
        <v>504201</v>
      </c>
      <c r="B1481" s="49">
        <v>504201</v>
      </c>
      <c r="C1481" s="50" t="s">
        <v>1551</v>
      </c>
      <c r="D1481" s="51">
        <v>0</v>
      </c>
      <c r="E1481" s="51">
        <v>0</v>
      </c>
      <c r="F1481" s="51">
        <v>0</v>
      </c>
      <c r="G1481" s="52">
        <v>0</v>
      </c>
      <c r="H1481" s="52">
        <v>0</v>
      </c>
      <c r="I1481" s="51">
        <v>0</v>
      </c>
      <c r="J1481" s="51">
        <v>0</v>
      </c>
      <c r="K1481" s="53">
        <v>8.0168912922444296E-2</v>
      </c>
      <c r="L1481" s="53">
        <v>8.2823087001721224E-2</v>
      </c>
      <c r="M1481" s="53">
        <v>94.486739454668609</v>
      </c>
      <c r="N1481" s="53">
        <v>4.9477547156203333E-3</v>
      </c>
      <c r="O1481" s="53">
        <v>5.3455388300929361</v>
      </c>
      <c r="P1481" s="53">
        <v>5.3455388300929361</v>
      </c>
      <c r="Q1481" s="53" t="s">
        <v>73</v>
      </c>
      <c r="R1481" s="53" t="s">
        <v>74</v>
      </c>
      <c r="S1481" s="53" t="s">
        <v>74</v>
      </c>
      <c r="T1481" s="53" t="s">
        <v>74</v>
      </c>
      <c r="U1481" s="53" t="s">
        <v>74</v>
      </c>
      <c r="V1481" s="53" t="s">
        <v>74</v>
      </c>
      <c r="W1481" s="53" t="s">
        <v>74</v>
      </c>
      <c r="X1481" s="53" t="s">
        <v>74</v>
      </c>
      <c r="Y1481" s="53" t="s">
        <v>74</v>
      </c>
      <c r="Z1481" s="53" t="s">
        <v>74</v>
      </c>
      <c r="AA1481" s="53" t="s">
        <v>74</v>
      </c>
      <c r="AB1481" s="53" t="s">
        <v>74</v>
      </c>
      <c r="AC1481" s="53" t="s">
        <v>74</v>
      </c>
      <c r="AD1481" s="53" t="s">
        <v>74</v>
      </c>
      <c r="AE1481" s="53" t="s">
        <v>74</v>
      </c>
    </row>
    <row r="1482" spans="1:31" x14ac:dyDescent="0.2">
      <c r="A1482" s="48">
        <v>504245</v>
      </c>
      <c r="B1482" s="49">
        <v>504245</v>
      </c>
      <c r="C1482" s="50" t="s">
        <v>1552</v>
      </c>
      <c r="D1482" s="51">
        <v>0</v>
      </c>
      <c r="E1482" s="51">
        <v>0</v>
      </c>
      <c r="F1482" s="51">
        <v>0</v>
      </c>
      <c r="G1482" s="52">
        <v>0</v>
      </c>
      <c r="H1482" s="52">
        <v>0</v>
      </c>
      <c r="I1482" s="51">
        <v>0</v>
      </c>
      <c r="J1482" s="51">
        <v>0</v>
      </c>
      <c r="K1482" s="53">
        <v>210.93124595489564</v>
      </c>
      <c r="L1482" s="53">
        <v>194.74507528990483</v>
      </c>
      <c r="M1482" s="53">
        <v>2561.7172044763342</v>
      </c>
      <c r="N1482" s="53">
        <v>4.5304300685042168E-4</v>
      </c>
      <c r="O1482" s="53">
        <v>622.1052798536474</v>
      </c>
      <c r="P1482" s="53">
        <v>622.1052798536474</v>
      </c>
      <c r="Q1482" s="53" t="s">
        <v>73</v>
      </c>
      <c r="R1482" s="53" t="s">
        <v>74</v>
      </c>
      <c r="S1482" s="53" t="s">
        <v>74</v>
      </c>
      <c r="T1482" s="53" t="s">
        <v>74</v>
      </c>
      <c r="U1482" s="53" t="s">
        <v>74</v>
      </c>
      <c r="V1482" s="53" t="s">
        <v>74</v>
      </c>
      <c r="W1482" s="53" t="s">
        <v>74</v>
      </c>
      <c r="X1482" s="53" t="s">
        <v>74</v>
      </c>
      <c r="Y1482" s="53" t="s">
        <v>74</v>
      </c>
      <c r="Z1482" s="53" t="s">
        <v>74</v>
      </c>
      <c r="AA1482" s="53" t="s">
        <v>74</v>
      </c>
      <c r="AB1482" s="53" t="s">
        <v>74</v>
      </c>
      <c r="AC1482" s="53" t="s">
        <v>74</v>
      </c>
      <c r="AD1482" s="53" t="s">
        <v>74</v>
      </c>
      <c r="AE1482" s="53" t="s">
        <v>74</v>
      </c>
    </row>
    <row r="1483" spans="1:31" x14ac:dyDescent="0.2">
      <c r="A1483" s="48">
        <v>504290</v>
      </c>
      <c r="B1483" s="49">
        <v>504290</v>
      </c>
      <c r="C1483" s="50" t="s">
        <v>1553</v>
      </c>
      <c r="D1483" s="51">
        <v>0</v>
      </c>
      <c r="E1483" s="51">
        <v>0</v>
      </c>
      <c r="F1483" s="51">
        <v>0</v>
      </c>
      <c r="G1483" s="52">
        <v>0</v>
      </c>
      <c r="H1483" s="52">
        <v>0</v>
      </c>
      <c r="I1483" s="51">
        <v>0</v>
      </c>
      <c r="J1483" s="51">
        <v>0</v>
      </c>
      <c r="K1483" s="53">
        <v>55.003327161063282</v>
      </c>
      <c r="L1483" s="53">
        <v>50.681057832329792</v>
      </c>
      <c r="M1483" s="53">
        <v>684.75173918126518</v>
      </c>
      <c r="N1483" s="53">
        <v>3.0993270637397047E-3</v>
      </c>
      <c r="O1483" s="53">
        <v>164.91579769821811</v>
      </c>
      <c r="P1483" s="53">
        <v>164.91579769821814</v>
      </c>
      <c r="Q1483" s="53" t="s">
        <v>73</v>
      </c>
      <c r="R1483" s="53" t="s">
        <v>74</v>
      </c>
      <c r="S1483" s="53" t="s">
        <v>74</v>
      </c>
      <c r="T1483" s="53" t="s">
        <v>74</v>
      </c>
      <c r="U1483" s="53" t="s">
        <v>74</v>
      </c>
      <c r="V1483" s="53" t="s">
        <v>74</v>
      </c>
      <c r="W1483" s="53" t="s">
        <v>74</v>
      </c>
      <c r="X1483" s="53" t="s">
        <v>74</v>
      </c>
      <c r="Y1483" s="53" t="s">
        <v>74</v>
      </c>
      <c r="Z1483" s="53" t="s">
        <v>74</v>
      </c>
      <c r="AA1483" s="53" t="s">
        <v>74</v>
      </c>
      <c r="AB1483" s="53" t="s">
        <v>74</v>
      </c>
      <c r="AC1483" s="53" t="s">
        <v>74</v>
      </c>
      <c r="AD1483" s="53" t="s">
        <v>74</v>
      </c>
      <c r="AE1483" s="53" t="s">
        <v>74</v>
      </c>
    </row>
    <row r="1484" spans="1:31" x14ac:dyDescent="0.2">
      <c r="A1484" s="48">
        <v>504632</v>
      </c>
      <c r="B1484" s="49">
        <v>504632</v>
      </c>
      <c r="C1484" s="50" t="s">
        <v>1554</v>
      </c>
      <c r="D1484" s="51">
        <v>0</v>
      </c>
      <c r="E1484" s="51">
        <v>0</v>
      </c>
      <c r="F1484" s="51">
        <v>0</v>
      </c>
      <c r="G1484" s="52">
        <v>0</v>
      </c>
      <c r="H1484" s="52">
        <v>0</v>
      </c>
      <c r="I1484" s="51">
        <v>0</v>
      </c>
      <c r="J1484" s="51">
        <v>0</v>
      </c>
      <c r="K1484" s="53">
        <v>0.18749598360350131</v>
      </c>
      <c r="L1484" s="53">
        <v>0.1790902196684144</v>
      </c>
      <c r="M1484" s="53">
        <v>1.4660677612015165</v>
      </c>
      <c r="N1484" s="53">
        <v>9.6552064877879814E-7</v>
      </c>
      <c r="O1484" s="53">
        <v>0.3765770790159656</v>
      </c>
      <c r="P1484" s="53">
        <v>0.3765770790159656</v>
      </c>
      <c r="Q1484" s="53" t="s">
        <v>73</v>
      </c>
      <c r="R1484" s="53" t="s">
        <v>74</v>
      </c>
      <c r="S1484" s="53" t="s">
        <v>74</v>
      </c>
      <c r="T1484" s="53" t="s">
        <v>74</v>
      </c>
      <c r="U1484" s="53" t="s">
        <v>74</v>
      </c>
      <c r="V1484" s="53" t="s">
        <v>74</v>
      </c>
      <c r="W1484" s="53" t="s">
        <v>74</v>
      </c>
      <c r="X1484" s="53" t="s">
        <v>74</v>
      </c>
      <c r="Y1484" s="53" t="s">
        <v>74</v>
      </c>
      <c r="Z1484" s="53" t="s">
        <v>74</v>
      </c>
      <c r="AA1484" s="53" t="s">
        <v>74</v>
      </c>
      <c r="AB1484" s="53" t="s">
        <v>74</v>
      </c>
      <c r="AC1484" s="53" t="s">
        <v>74</v>
      </c>
      <c r="AD1484" s="53" t="s">
        <v>74</v>
      </c>
      <c r="AE1484" s="53" t="s">
        <v>74</v>
      </c>
    </row>
    <row r="1485" spans="1:31" x14ac:dyDescent="0.2">
      <c r="A1485" s="48">
        <v>505293</v>
      </c>
      <c r="B1485" s="49">
        <v>505293</v>
      </c>
      <c r="C1485" s="50" t="s">
        <v>1555</v>
      </c>
      <c r="D1485" s="51">
        <v>0</v>
      </c>
      <c r="E1485" s="51">
        <v>0</v>
      </c>
      <c r="F1485" s="51">
        <v>0</v>
      </c>
      <c r="G1485" s="52">
        <v>0</v>
      </c>
      <c r="H1485" s="52">
        <v>0</v>
      </c>
      <c r="I1485" s="51">
        <v>0</v>
      </c>
      <c r="J1485" s="51">
        <v>0</v>
      </c>
      <c r="K1485" s="53">
        <v>0.80644024635453204</v>
      </c>
      <c r="L1485" s="53">
        <v>0.78866180170488476</v>
      </c>
      <c r="M1485" s="53">
        <v>319.36143709989238</v>
      </c>
      <c r="N1485" s="53">
        <v>3.1906054663219816E-2</v>
      </c>
      <c r="O1485" s="53">
        <v>11.940642423968344</v>
      </c>
      <c r="P1485" s="53">
        <v>11.940642423968345</v>
      </c>
      <c r="Q1485" s="53" t="s">
        <v>73</v>
      </c>
      <c r="R1485" s="53" t="s">
        <v>74</v>
      </c>
      <c r="S1485" s="53">
        <v>2.1121862355287629E-7</v>
      </c>
      <c r="T1485" s="53" t="s">
        <v>74</v>
      </c>
      <c r="U1485" s="53">
        <v>5.2377596208718759E-9</v>
      </c>
      <c r="V1485" s="53" t="s">
        <v>74</v>
      </c>
      <c r="W1485" s="53">
        <v>1.5300900655328212E-7</v>
      </c>
      <c r="X1485" s="53" t="s">
        <v>74</v>
      </c>
      <c r="Y1485" s="53">
        <v>3.0174940364822698E-10</v>
      </c>
      <c r="Z1485" s="53" t="s">
        <v>74</v>
      </c>
      <c r="AA1485" s="53">
        <v>6.7817404178832452E-9</v>
      </c>
      <c r="AB1485" s="53" t="s">
        <v>74</v>
      </c>
      <c r="AC1485" s="53">
        <v>1.4271695497728055E-8</v>
      </c>
      <c r="AD1485" s="53" t="s">
        <v>74</v>
      </c>
      <c r="AE1485" s="53" t="s">
        <v>71</v>
      </c>
    </row>
    <row r="1486" spans="1:31" x14ac:dyDescent="0.2">
      <c r="A1486" s="48">
        <v>505328</v>
      </c>
      <c r="B1486" s="49">
        <v>505328</v>
      </c>
      <c r="C1486" s="50" t="s">
        <v>1556</v>
      </c>
      <c r="D1486" s="51">
        <v>0</v>
      </c>
      <c r="E1486" s="51">
        <v>0</v>
      </c>
      <c r="F1486" s="51">
        <v>0</v>
      </c>
      <c r="G1486" s="52">
        <v>0</v>
      </c>
      <c r="H1486" s="52">
        <v>0</v>
      </c>
      <c r="I1486" s="51">
        <v>0</v>
      </c>
      <c r="J1486" s="51">
        <v>0</v>
      </c>
      <c r="K1486" s="53">
        <v>2.8006398877118569E-3</v>
      </c>
      <c r="L1486" s="53">
        <v>8.1788977473039651E-4</v>
      </c>
      <c r="M1486" s="53">
        <v>7.9273578627007559</v>
      </c>
      <c r="N1486" s="53">
        <v>3.8369238782671571E-5</v>
      </c>
      <c r="O1486" s="53">
        <v>6.389067936320306E-3</v>
      </c>
      <c r="P1486" s="53">
        <v>6.3890679363203043E-3</v>
      </c>
      <c r="Q1486" s="53" t="s">
        <v>71</v>
      </c>
      <c r="R1486" s="53" t="s">
        <v>74</v>
      </c>
      <c r="S1486" s="53" t="s">
        <v>74</v>
      </c>
      <c r="T1486" s="53" t="s">
        <v>74</v>
      </c>
      <c r="U1486" s="53" t="s">
        <v>74</v>
      </c>
      <c r="V1486" s="53" t="s">
        <v>74</v>
      </c>
      <c r="W1486" s="53" t="s">
        <v>74</v>
      </c>
      <c r="X1486" s="53" t="s">
        <v>74</v>
      </c>
      <c r="Y1486" s="53" t="s">
        <v>74</v>
      </c>
      <c r="Z1486" s="53" t="s">
        <v>74</v>
      </c>
      <c r="AA1486" s="53" t="s">
        <v>74</v>
      </c>
      <c r="AB1486" s="53" t="s">
        <v>74</v>
      </c>
      <c r="AC1486" s="53" t="s">
        <v>74</v>
      </c>
      <c r="AD1486" s="53" t="s">
        <v>74</v>
      </c>
      <c r="AE1486" s="53" t="s">
        <v>74</v>
      </c>
    </row>
    <row r="1487" spans="1:31" x14ac:dyDescent="0.2">
      <c r="A1487" s="48">
        <v>505657</v>
      </c>
      <c r="B1487" s="49">
        <v>505657</v>
      </c>
      <c r="C1487" s="50" t="s">
        <v>1557</v>
      </c>
      <c r="D1487" s="51">
        <v>0</v>
      </c>
      <c r="E1487" s="51">
        <v>0</v>
      </c>
      <c r="F1487" s="51">
        <v>0</v>
      </c>
      <c r="G1487" s="52">
        <v>0</v>
      </c>
      <c r="H1487" s="52">
        <v>0</v>
      </c>
      <c r="I1487" s="51">
        <v>0</v>
      </c>
      <c r="J1487" s="51">
        <v>0</v>
      </c>
      <c r="K1487" s="53">
        <v>8.0183254994129954E-2</v>
      </c>
      <c r="L1487" s="53">
        <v>8.2838679427887335E-2</v>
      </c>
      <c r="M1487" s="53">
        <v>23.864389254142466</v>
      </c>
      <c r="N1487" s="53">
        <v>4.1325550184153096E-3</v>
      </c>
      <c r="O1487" s="53">
        <v>4.0102979961831657</v>
      </c>
      <c r="P1487" s="53">
        <v>4.0102979961831666</v>
      </c>
      <c r="Q1487" s="53" t="s">
        <v>71</v>
      </c>
      <c r="R1487" s="53" t="s">
        <v>74</v>
      </c>
      <c r="S1487" s="53" t="s">
        <v>74</v>
      </c>
      <c r="T1487" s="53" t="s">
        <v>74</v>
      </c>
      <c r="U1487" s="53" t="s">
        <v>74</v>
      </c>
      <c r="V1487" s="53" t="s">
        <v>74</v>
      </c>
      <c r="W1487" s="53" t="s">
        <v>74</v>
      </c>
      <c r="X1487" s="53" t="s">
        <v>74</v>
      </c>
      <c r="Y1487" s="53" t="s">
        <v>74</v>
      </c>
      <c r="Z1487" s="53" t="s">
        <v>74</v>
      </c>
      <c r="AA1487" s="53" t="s">
        <v>74</v>
      </c>
      <c r="AB1487" s="53" t="s">
        <v>74</v>
      </c>
      <c r="AC1487" s="53" t="s">
        <v>74</v>
      </c>
      <c r="AD1487" s="53" t="s">
        <v>74</v>
      </c>
      <c r="AE1487" s="53" t="s">
        <v>74</v>
      </c>
    </row>
    <row r="1488" spans="1:31" x14ac:dyDescent="0.2">
      <c r="A1488" s="48">
        <v>506934</v>
      </c>
      <c r="B1488" s="49">
        <v>506934</v>
      </c>
      <c r="C1488" s="50" t="s">
        <v>1558</v>
      </c>
      <c r="D1488" s="51">
        <v>0</v>
      </c>
      <c r="E1488" s="51">
        <v>0</v>
      </c>
      <c r="F1488" s="51">
        <v>0</v>
      </c>
      <c r="G1488" s="52">
        <v>0</v>
      </c>
      <c r="H1488" s="52">
        <v>0</v>
      </c>
      <c r="I1488" s="51">
        <v>0</v>
      </c>
      <c r="J1488" s="51">
        <v>0</v>
      </c>
      <c r="K1488" s="53">
        <v>2.0021549791822033</v>
      </c>
      <c r="L1488" s="53">
        <v>1.62139000146857</v>
      </c>
      <c r="M1488" s="53">
        <v>45.580195314832856</v>
      </c>
      <c r="N1488" s="53">
        <v>6.2179960501889977E-11</v>
      </c>
      <c r="O1488" s="53">
        <v>7.8345567316069902</v>
      </c>
      <c r="P1488" s="53">
        <v>7.8345567316069884</v>
      </c>
      <c r="Q1488" s="53" t="s">
        <v>71</v>
      </c>
      <c r="R1488" s="53" t="s">
        <v>74</v>
      </c>
      <c r="S1488" s="53" t="s">
        <v>74</v>
      </c>
      <c r="T1488" s="53" t="s">
        <v>74</v>
      </c>
      <c r="U1488" s="53" t="s">
        <v>74</v>
      </c>
      <c r="V1488" s="53" t="s">
        <v>74</v>
      </c>
      <c r="W1488" s="53" t="s">
        <v>74</v>
      </c>
      <c r="X1488" s="53" t="s">
        <v>74</v>
      </c>
      <c r="Y1488" s="53" t="s">
        <v>74</v>
      </c>
      <c r="Z1488" s="53" t="s">
        <v>74</v>
      </c>
      <c r="AA1488" s="53" t="s">
        <v>74</v>
      </c>
      <c r="AB1488" s="53" t="s">
        <v>74</v>
      </c>
      <c r="AC1488" s="53" t="s">
        <v>74</v>
      </c>
      <c r="AD1488" s="53" t="s">
        <v>74</v>
      </c>
      <c r="AE1488" s="53" t="s">
        <v>74</v>
      </c>
    </row>
    <row r="1489" spans="1:31" x14ac:dyDescent="0.2">
      <c r="A1489" s="48">
        <v>506967</v>
      </c>
      <c r="B1489" s="49">
        <v>506967</v>
      </c>
      <c r="C1489" s="50" t="s">
        <v>1559</v>
      </c>
      <c r="D1489" s="51">
        <v>0</v>
      </c>
      <c r="E1489" s="51">
        <v>0</v>
      </c>
      <c r="F1489" s="51">
        <v>0</v>
      </c>
      <c r="G1489" s="52">
        <v>0</v>
      </c>
      <c r="H1489" s="52">
        <v>0</v>
      </c>
      <c r="I1489" s="51">
        <v>0</v>
      </c>
      <c r="J1489" s="51">
        <v>0</v>
      </c>
      <c r="K1489" s="53">
        <v>6.800974769884867</v>
      </c>
      <c r="L1489" s="53">
        <v>6.7864028364246511</v>
      </c>
      <c r="M1489" s="53">
        <v>147.7439474108026</v>
      </c>
      <c r="N1489" s="53">
        <v>0.39214258998496887</v>
      </c>
      <c r="O1489" s="53">
        <v>29.659600012000581</v>
      </c>
      <c r="P1489" s="53">
        <v>29.659600012000595</v>
      </c>
      <c r="Q1489" s="53" t="s">
        <v>73</v>
      </c>
      <c r="R1489" s="53" t="s">
        <v>74</v>
      </c>
      <c r="S1489" s="53" t="s">
        <v>74</v>
      </c>
      <c r="T1489" s="53" t="s">
        <v>74</v>
      </c>
      <c r="U1489" s="53" t="s">
        <v>74</v>
      </c>
      <c r="V1489" s="53" t="s">
        <v>74</v>
      </c>
      <c r="W1489" s="53" t="s">
        <v>74</v>
      </c>
      <c r="X1489" s="53" t="s">
        <v>74</v>
      </c>
      <c r="Y1489" s="53" t="s">
        <v>74</v>
      </c>
      <c r="Z1489" s="53" t="s">
        <v>74</v>
      </c>
      <c r="AA1489" s="53" t="s">
        <v>74</v>
      </c>
      <c r="AB1489" s="53" t="s">
        <v>74</v>
      </c>
      <c r="AC1489" s="53" t="s">
        <v>74</v>
      </c>
      <c r="AD1489" s="53" t="s">
        <v>74</v>
      </c>
      <c r="AE1489" s="53" t="s">
        <v>74</v>
      </c>
    </row>
    <row r="1490" spans="1:31" x14ac:dyDescent="0.2">
      <c r="A1490" s="48">
        <v>507551</v>
      </c>
      <c r="B1490" s="49">
        <v>507551</v>
      </c>
      <c r="C1490" s="57" t="s">
        <v>1560</v>
      </c>
      <c r="D1490" s="56">
        <v>595</v>
      </c>
      <c r="E1490" s="51">
        <v>0</v>
      </c>
      <c r="F1490" s="51">
        <v>0</v>
      </c>
      <c r="G1490" s="52">
        <v>0</v>
      </c>
      <c r="H1490" s="52">
        <v>0</v>
      </c>
      <c r="I1490" s="51">
        <v>0.03</v>
      </c>
      <c r="J1490" s="51">
        <v>1.0583076923076924E-3</v>
      </c>
      <c r="K1490" s="53" t="s">
        <v>74</v>
      </c>
      <c r="L1490" s="53" t="s">
        <v>74</v>
      </c>
      <c r="M1490" s="53" t="s">
        <v>74</v>
      </c>
      <c r="N1490" s="53" t="s">
        <v>74</v>
      </c>
      <c r="O1490" s="53" t="s">
        <v>74</v>
      </c>
      <c r="P1490" s="53" t="s">
        <v>74</v>
      </c>
      <c r="Q1490" s="53" t="s">
        <v>74</v>
      </c>
      <c r="R1490" s="53" t="s">
        <v>74</v>
      </c>
      <c r="S1490" s="53" t="s">
        <v>74</v>
      </c>
      <c r="T1490" s="53" t="s">
        <v>74</v>
      </c>
      <c r="U1490" s="53" t="s">
        <v>74</v>
      </c>
      <c r="V1490" s="53" t="s">
        <v>74</v>
      </c>
      <c r="W1490" s="53" t="s">
        <v>74</v>
      </c>
      <c r="X1490" s="53" t="s">
        <v>74</v>
      </c>
      <c r="Y1490" s="53" t="s">
        <v>74</v>
      </c>
      <c r="Z1490" s="53" t="s">
        <v>74</v>
      </c>
      <c r="AA1490" s="53" t="s">
        <v>74</v>
      </c>
      <c r="AB1490" s="53" t="s">
        <v>74</v>
      </c>
      <c r="AC1490" s="53" t="s">
        <v>74</v>
      </c>
      <c r="AD1490" s="53" t="s">
        <v>74</v>
      </c>
      <c r="AE1490" s="53" t="s">
        <v>74</v>
      </c>
    </row>
    <row r="1491" spans="1:31" x14ac:dyDescent="0.2">
      <c r="A1491" s="48">
        <v>508327</v>
      </c>
      <c r="B1491" s="49">
        <v>508327</v>
      </c>
      <c r="C1491" s="50" t="s">
        <v>1561</v>
      </c>
      <c r="D1491" s="51">
        <v>0</v>
      </c>
      <c r="E1491" s="51">
        <v>0</v>
      </c>
      <c r="F1491" s="51">
        <v>0</v>
      </c>
      <c r="G1491" s="52">
        <v>0</v>
      </c>
      <c r="H1491" s="52">
        <v>0</v>
      </c>
      <c r="I1491" s="51">
        <v>0</v>
      </c>
      <c r="J1491" s="51">
        <v>0</v>
      </c>
      <c r="K1491" s="53">
        <v>0.24605942242665108</v>
      </c>
      <c r="L1491" s="53">
        <v>0.2114485051650121</v>
      </c>
      <c r="M1491" s="53">
        <v>3421.9715784699865</v>
      </c>
      <c r="N1491" s="53">
        <v>3.8470239742672205E-2</v>
      </c>
      <c r="O1491" s="53">
        <v>11.542028709904285</v>
      </c>
      <c r="P1491" s="53">
        <v>11.542028709904285</v>
      </c>
      <c r="Q1491" s="53" t="s">
        <v>73</v>
      </c>
      <c r="R1491" s="53" t="s">
        <v>74</v>
      </c>
      <c r="S1491" s="53" t="s">
        <v>74</v>
      </c>
      <c r="T1491" s="53" t="s">
        <v>74</v>
      </c>
      <c r="U1491" s="53" t="s">
        <v>74</v>
      </c>
      <c r="V1491" s="53" t="s">
        <v>74</v>
      </c>
      <c r="W1491" s="53" t="s">
        <v>74</v>
      </c>
      <c r="X1491" s="53" t="s">
        <v>74</v>
      </c>
      <c r="Y1491" s="53" t="s">
        <v>74</v>
      </c>
      <c r="Z1491" s="53" t="s">
        <v>74</v>
      </c>
      <c r="AA1491" s="53" t="s">
        <v>74</v>
      </c>
      <c r="AB1491" s="53" t="s">
        <v>74</v>
      </c>
      <c r="AC1491" s="53" t="s">
        <v>74</v>
      </c>
      <c r="AD1491" s="53" t="s">
        <v>74</v>
      </c>
      <c r="AE1491" s="53" t="s">
        <v>74</v>
      </c>
    </row>
    <row r="1492" spans="1:31" x14ac:dyDescent="0.2">
      <c r="A1492" s="48">
        <v>509148</v>
      </c>
      <c r="B1492" s="49">
        <v>509148</v>
      </c>
      <c r="C1492" s="50" t="s">
        <v>1562</v>
      </c>
      <c r="D1492" s="51">
        <v>0</v>
      </c>
      <c r="E1492" s="51">
        <v>0</v>
      </c>
      <c r="F1492" s="51">
        <v>0</v>
      </c>
      <c r="G1492" s="52">
        <v>0</v>
      </c>
      <c r="H1492" s="52">
        <v>0</v>
      </c>
      <c r="I1492" s="51">
        <v>0</v>
      </c>
      <c r="J1492" s="51">
        <v>0</v>
      </c>
      <c r="K1492" s="53" t="s">
        <v>74</v>
      </c>
      <c r="L1492" s="53" t="s">
        <v>74</v>
      </c>
      <c r="M1492" s="53" t="s">
        <v>74</v>
      </c>
      <c r="N1492" s="53" t="s">
        <v>74</v>
      </c>
      <c r="O1492" s="53" t="s">
        <v>74</v>
      </c>
      <c r="P1492" s="53" t="s">
        <v>74</v>
      </c>
      <c r="Q1492" s="53" t="s">
        <v>74</v>
      </c>
      <c r="R1492" s="53">
        <v>8.953345964317393E-5</v>
      </c>
      <c r="S1492" s="53" t="s">
        <v>74</v>
      </c>
      <c r="T1492" s="53">
        <v>2.7458847284935318E-5</v>
      </c>
      <c r="U1492" s="53" t="s">
        <v>74</v>
      </c>
      <c r="V1492" s="53">
        <v>5.6513419890977794E-5</v>
      </c>
      <c r="W1492" s="53" t="s">
        <v>74</v>
      </c>
      <c r="X1492" s="53">
        <v>3.8521370706396504E-6</v>
      </c>
      <c r="Y1492" s="53" t="s">
        <v>74</v>
      </c>
      <c r="Z1492" s="53">
        <v>1.0951016124382288E-5</v>
      </c>
      <c r="AA1492" s="53" t="s">
        <v>74</v>
      </c>
      <c r="AB1492" s="53">
        <v>1.2249251386097588E-5</v>
      </c>
      <c r="AC1492" s="53" t="s">
        <v>74</v>
      </c>
      <c r="AD1492" s="53" t="s">
        <v>73</v>
      </c>
      <c r="AE1492" s="53" t="s">
        <v>74</v>
      </c>
    </row>
    <row r="1493" spans="1:31" x14ac:dyDescent="0.2">
      <c r="A1493" s="48">
        <v>510156</v>
      </c>
      <c r="B1493" s="49">
        <v>510156</v>
      </c>
      <c r="C1493" s="50" t="s">
        <v>1563</v>
      </c>
      <c r="D1493" s="51">
        <v>0</v>
      </c>
      <c r="E1493" s="51">
        <v>0</v>
      </c>
      <c r="F1493" s="51">
        <v>0</v>
      </c>
      <c r="G1493" s="52">
        <v>0</v>
      </c>
      <c r="H1493" s="52">
        <v>0</v>
      </c>
      <c r="I1493" s="51">
        <v>0</v>
      </c>
      <c r="J1493" s="51">
        <v>0</v>
      </c>
      <c r="K1493" s="53">
        <v>860.31157235947205</v>
      </c>
      <c r="L1493" s="53">
        <v>587.46906325799398</v>
      </c>
      <c r="M1493" s="53">
        <v>20053.839075279568</v>
      </c>
      <c r="N1493" s="53">
        <v>0.1885719924299542</v>
      </c>
      <c r="O1493" s="53">
        <v>313.702102346863</v>
      </c>
      <c r="P1493" s="53">
        <v>313.702102346863</v>
      </c>
      <c r="Q1493" s="53" t="s">
        <v>71</v>
      </c>
      <c r="R1493" s="53">
        <v>2.3806498313599277E-6</v>
      </c>
      <c r="S1493" s="53">
        <v>6.9591348938328081E-6</v>
      </c>
      <c r="T1493" s="53">
        <v>1.8114979078034754E-6</v>
      </c>
      <c r="U1493" s="53">
        <v>5.2953853751347165E-6</v>
      </c>
      <c r="V1493" s="53">
        <v>1.2197261635481394E-5</v>
      </c>
      <c r="W1493" s="53">
        <v>3.5655134131254562E-5</v>
      </c>
      <c r="X1493" s="53">
        <v>2.6390385287831808E-7</v>
      </c>
      <c r="Y1493" s="53">
        <v>7.7144588296436356E-7</v>
      </c>
      <c r="Z1493" s="53">
        <v>1.96984119750009E-7</v>
      </c>
      <c r="AA1493" s="53">
        <v>5.7582557637220701E-7</v>
      </c>
      <c r="AB1493" s="53">
        <v>1.2150504512546066E-6</v>
      </c>
      <c r="AC1493" s="53">
        <v>3.5518453330295026E-6</v>
      </c>
      <c r="AD1493" s="53" t="s">
        <v>71</v>
      </c>
      <c r="AE1493" s="53" t="s">
        <v>71</v>
      </c>
    </row>
    <row r="1494" spans="1:31" x14ac:dyDescent="0.2">
      <c r="A1494" s="48">
        <v>512561</v>
      </c>
      <c r="B1494" s="49">
        <v>512561</v>
      </c>
      <c r="C1494" s="50" t="s">
        <v>1564</v>
      </c>
      <c r="D1494" s="51">
        <v>0</v>
      </c>
      <c r="E1494" s="51">
        <v>0</v>
      </c>
      <c r="F1494" s="51">
        <v>0</v>
      </c>
      <c r="G1494" s="52">
        <v>0</v>
      </c>
      <c r="H1494" s="52">
        <v>0</v>
      </c>
      <c r="I1494" s="51">
        <v>0</v>
      </c>
      <c r="J1494" s="51">
        <v>0</v>
      </c>
      <c r="K1494" s="53">
        <v>0.3568378262847961</v>
      </c>
      <c r="L1494" s="53">
        <v>0.33949656678316747</v>
      </c>
      <c r="M1494" s="53">
        <v>2.6783714802638792</v>
      </c>
      <c r="N1494" s="53">
        <v>4.1113752319762535E-6</v>
      </c>
      <c r="O1494" s="53">
        <v>0.62229367165025073</v>
      </c>
      <c r="P1494" s="53">
        <v>0.62229367165025073</v>
      </c>
      <c r="Q1494" s="53" t="s">
        <v>73</v>
      </c>
      <c r="R1494" s="53">
        <v>2.612416188395551E-7</v>
      </c>
      <c r="S1494" s="53" t="s">
        <v>74</v>
      </c>
      <c r="T1494" s="53">
        <v>1.2900703067957778E-7</v>
      </c>
      <c r="U1494" s="53" t="s">
        <v>74</v>
      </c>
      <c r="V1494" s="53">
        <v>2.3946986549766145E-7</v>
      </c>
      <c r="W1494" s="53" t="s">
        <v>74</v>
      </c>
      <c r="X1494" s="53">
        <v>6.4440928584641142E-11</v>
      </c>
      <c r="Y1494" s="53" t="s">
        <v>74</v>
      </c>
      <c r="Z1494" s="53">
        <v>5.627253373677458E-8</v>
      </c>
      <c r="AA1494" s="53" t="s">
        <v>74</v>
      </c>
      <c r="AB1494" s="53">
        <v>8.4842302628890051E-8</v>
      </c>
      <c r="AC1494" s="53" t="s">
        <v>74</v>
      </c>
      <c r="AD1494" s="53" t="s">
        <v>71</v>
      </c>
      <c r="AE1494" s="53" t="s">
        <v>74</v>
      </c>
    </row>
    <row r="1495" spans="1:31" x14ac:dyDescent="0.2">
      <c r="A1495" s="48">
        <v>513359</v>
      </c>
      <c r="B1495" s="49">
        <v>513359</v>
      </c>
      <c r="C1495" s="57" t="s">
        <v>1565</v>
      </c>
      <c r="D1495" s="51">
        <v>0</v>
      </c>
      <c r="E1495" s="51">
        <v>0</v>
      </c>
      <c r="F1495" s="51">
        <v>0</v>
      </c>
      <c r="G1495" s="52">
        <v>0</v>
      </c>
      <c r="H1495" s="52">
        <v>0</v>
      </c>
      <c r="I1495" s="51">
        <v>0</v>
      </c>
      <c r="J1495" s="51">
        <v>14.084025641025638</v>
      </c>
      <c r="K1495" s="53" t="s">
        <v>74</v>
      </c>
      <c r="L1495" s="53" t="s">
        <v>74</v>
      </c>
      <c r="M1495" s="53" t="s">
        <v>74</v>
      </c>
      <c r="N1495" s="53" t="s">
        <v>74</v>
      </c>
      <c r="O1495" s="53" t="s">
        <v>74</v>
      </c>
      <c r="P1495" s="53" t="s">
        <v>74</v>
      </c>
      <c r="Q1495" s="53" t="s">
        <v>74</v>
      </c>
      <c r="R1495" s="53" t="s">
        <v>74</v>
      </c>
      <c r="S1495" s="53" t="s">
        <v>74</v>
      </c>
      <c r="T1495" s="53" t="s">
        <v>74</v>
      </c>
      <c r="U1495" s="53" t="s">
        <v>74</v>
      </c>
      <c r="V1495" s="53" t="s">
        <v>74</v>
      </c>
      <c r="W1495" s="53" t="s">
        <v>74</v>
      </c>
      <c r="X1495" s="53" t="s">
        <v>74</v>
      </c>
      <c r="Y1495" s="53" t="s">
        <v>74</v>
      </c>
      <c r="Z1495" s="53" t="s">
        <v>74</v>
      </c>
      <c r="AA1495" s="53" t="s">
        <v>74</v>
      </c>
      <c r="AB1495" s="53" t="s">
        <v>74</v>
      </c>
      <c r="AC1495" s="53" t="s">
        <v>74</v>
      </c>
      <c r="AD1495" s="53" t="s">
        <v>74</v>
      </c>
      <c r="AE1495" s="53" t="s">
        <v>74</v>
      </c>
    </row>
    <row r="1496" spans="1:31" x14ac:dyDescent="0.2">
      <c r="A1496" s="48">
        <v>513371</v>
      </c>
      <c r="B1496" s="49">
        <v>513371</v>
      </c>
      <c r="C1496" s="50" t="s">
        <v>1566</v>
      </c>
      <c r="D1496" s="51">
        <v>0</v>
      </c>
      <c r="E1496" s="51">
        <v>0</v>
      </c>
      <c r="F1496" s="51">
        <v>0</v>
      </c>
      <c r="G1496" s="52">
        <v>0</v>
      </c>
      <c r="H1496" s="52">
        <v>0</v>
      </c>
      <c r="I1496" s="51">
        <v>0</v>
      </c>
      <c r="J1496" s="51">
        <v>0</v>
      </c>
      <c r="K1496" s="53" t="s">
        <v>74</v>
      </c>
      <c r="L1496" s="53" t="s">
        <v>74</v>
      </c>
      <c r="M1496" s="53" t="s">
        <v>74</v>
      </c>
      <c r="N1496" s="53" t="s">
        <v>74</v>
      </c>
      <c r="O1496" s="53" t="s">
        <v>74</v>
      </c>
      <c r="P1496" s="53" t="s">
        <v>74</v>
      </c>
      <c r="Q1496" s="53" t="s">
        <v>74</v>
      </c>
      <c r="R1496" s="53">
        <v>3.2533258722915027E-6</v>
      </c>
      <c r="S1496" s="53" t="s">
        <v>74</v>
      </c>
      <c r="T1496" s="53">
        <v>1.3773019950327165E-7</v>
      </c>
      <c r="U1496" s="53" t="s">
        <v>74</v>
      </c>
      <c r="V1496" s="53">
        <v>1.5913369775834521E-6</v>
      </c>
      <c r="W1496" s="53" t="s">
        <v>74</v>
      </c>
      <c r="X1496" s="53">
        <v>4.6944911803576302E-8</v>
      </c>
      <c r="Y1496" s="53" t="s">
        <v>74</v>
      </c>
      <c r="Z1496" s="53">
        <v>1.3866692321638589E-7</v>
      </c>
      <c r="AA1496" s="53" t="s">
        <v>74</v>
      </c>
      <c r="AB1496" s="53">
        <v>2.6506795516361031E-7</v>
      </c>
      <c r="AC1496" s="53" t="s">
        <v>74</v>
      </c>
      <c r="AD1496" s="53" t="s">
        <v>71</v>
      </c>
      <c r="AE1496" s="53" t="s">
        <v>74</v>
      </c>
    </row>
    <row r="1497" spans="1:31" x14ac:dyDescent="0.2">
      <c r="A1497" s="48">
        <v>513484</v>
      </c>
      <c r="B1497" s="49">
        <v>513484</v>
      </c>
      <c r="C1497" s="50" t="s">
        <v>1567</v>
      </c>
      <c r="D1497" s="51">
        <v>0</v>
      </c>
      <c r="E1497" s="51">
        <v>0</v>
      </c>
      <c r="F1497" s="51">
        <v>0</v>
      </c>
      <c r="G1497" s="52">
        <v>0</v>
      </c>
      <c r="H1497" s="52">
        <v>0</v>
      </c>
      <c r="I1497" s="51">
        <v>0</v>
      </c>
      <c r="J1497" s="51">
        <v>0</v>
      </c>
      <c r="K1497" s="53">
        <v>6.6291766246322895E-2</v>
      </c>
      <c r="L1497" s="53">
        <v>6.4119904244855044E-2</v>
      </c>
      <c r="M1497" s="53">
        <v>411.22342416718635</v>
      </c>
      <c r="N1497" s="53">
        <v>5.1671361884184069E-3</v>
      </c>
      <c r="O1497" s="53">
        <v>5.1641487669174744</v>
      </c>
      <c r="P1497" s="53">
        <v>5.1641487669174753</v>
      </c>
      <c r="Q1497" s="53" t="s">
        <v>73</v>
      </c>
      <c r="R1497" s="53" t="s">
        <v>74</v>
      </c>
      <c r="S1497" s="53" t="s">
        <v>74</v>
      </c>
      <c r="T1497" s="53" t="s">
        <v>74</v>
      </c>
      <c r="U1497" s="53" t="s">
        <v>74</v>
      </c>
      <c r="V1497" s="53" t="s">
        <v>74</v>
      </c>
      <c r="W1497" s="53" t="s">
        <v>74</v>
      </c>
      <c r="X1497" s="53" t="s">
        <v>74</v>
      </c>
      <c r="Y1497" s="53" t="s">
        <v>74</v>
      </c>
      <c r="Z1497" s="53" t="s">
        <v>74</v>
      </c>
      <c r="AA1497" s="53" t="s">
        <v>74</v>
      </c>
      <c r="AB1497" s="53" t="s">
        <v>74</v>
      </c>
      <c r="AC1497" s="53" t="s">
        <v>74</v>
      </c>
      <c r="AD1497" s="53" t="s">
        <v>74</v>
      </c>
      <c r="AE1497" s="53" t="s">
        <v>74</v>
      </c>
    </row>
    <row r="1498" spans="1:31" x14ac:dyDescent="0.2">
      <c r="A1498" s="48">
        <v>513815</v>
      </c>
      <c r="B1498" s="49">
        <v>513815</v>
      </c>
      <c r="C1498" s="50" t="s">
        <v>1568</v>
      </c>
      <c r="D1498" s="51">
        <v>0</v>
      </c>
      <c r="E1498" s="51">
        <v>0</v>
      </c>
      <c r="F1498" s="51">
        <v>0</v>
      </c>
      <c r="G1498" s="52">
        <v>0</v>
      </c>
      <c r="H1498" s="52">
        <v>0</v>
      </c>
      <c r="I1498" s="51">
        <v>0</v>
      </c>
      <c r="J1498" s="51">
        <v>0</v>
      </c>
      <c r="K1498" s="53">
        <v>2.9603040943728259E-3</v>
      </c>
      <c r="L1498" s="53">
        <v>9.5650169618345052E-4</v>
      </c>
      <c r="M1498" s="53">
        <v>555.19247260809993</v>
      </c>
      <c r="N1498" s="53">
        <v>9.2404039520858853E-5</v>
      </c>
      <c r="O1498" s="53">
        <v>3.0122371289611998</v>
      </c>
      <c r="P1498" s="53">
        <v>3.0122371289611993</v>
      </c>
      <c r="Q1498" s="53" t="s">
        <v>73</v>
      </c>
      <c r="R1498" s="53" t="s">
        <v>74</v>
      </c>
      <c r="S1498" s="53" t="s">
        <v>74</v>
      </c>
      <c r="T1498" s="53" t="s">
        <v>74</v>
      </c>
      <c r="U1498" s="53" t="s">
        <v>74</v>
      </c>
      <c r="V1498" s="53" t="s">
        <v>74</v>
      </c>
      <c r="W1498" s="53" t="s">
        <v>74</v>
      </c>
      <c r="X1498" s="53" t="s">
        <v>74</v>
      </c>
      <c r="Y1498" s="53" t="s">
        <v>74</v>
      </c>
      <c r="Z1498" s="53" t="s">
        <v>74</v>
      </c>
      <c r="AA1498" s="53" t="s">
        <v>74</v>
      </c>
      <c r="AB1498" s="53" t="s">
        <v>74</v>
      </c>
      <c r="AC1498" s="53" t="s">
        <v>74</v>
      </c>
      <c r="AD1498" s="53" t="s">
        <v>74</v>
      </c>
      <c r="AE1498" s="53" t="s">
        <v>74</v>
      </c>
    </row>
    <row r="1499" spans="1:31" x14ac:dyDescent="0.2">
      <c r="A1499" s="48">
        <v>514103</v>
      </c>
      <c r="B1499" s="49">
        <v>514103</v>
      </c>
      <c r="C1499" s="50" t="s">
        <v>1569</v>
      </c>
      <c r="D1499" s="51">
        <v>0</v>
      </c>
      <c r="E1499" s="51">
        <v>0</v>
      </c>
      <c r="F1499" s="51">
        <v>0</v>
      </c>
      <c r="G1499" s="52">
        <v>0</v>
      </c>
      <c r="H1499" s="52">
        <v>0</v>
      </c>
      <c r="I1499" s="51">
        <v>0</v>
      </c>
      <c r="J1499" s="51">
        <v>0</v>
      </c>
      <c r="K1499" s="53">
        <v>181.71457891855269</v>
      </c>
      <c r="L1499" s="53">
        <v>69.998733246843472</v>
      </c>
      <c r="M1499" s="53">
        <v>8510.1011141907002</v>
      </c>
      <c r="N1499" s="53">
        <v>4.5038674747793951E-4</v>
      </c>
      <c r="O1499" s="53">
        <v>8.5422110852721591</v>
      </c>
      <c r="P1499" s="53">
        <v>8.5422110852721556</v>
      </c>
      <c r="Q1499" s="53" t="s">
        <v>73</v>
      </c>
      <c r="R1499" s="53" t="s">
        <v>74</v>
      </c>
      <c r="S1499" s="53" t="s">
        <v>74</v>
      </c>
      <c r="T1499" s="53" t="s">
        <v>74</v>
      </c>
      <c r="U1499" s="53" t="s">
        <v>74</v>
      </c>
      <c r="V1499" s="53" t="s">
        <v>74</v>
      </c>
      <c r="W1499" s="53" t="s">
        <v>74</v>
      </c>
      <c r="X1499" s="53" t="s">
        <v>74</v>
      </c>
      <c r="Y1499" s="53" t="s">
        <v>74</v>
      </c>
      <c r="Z1499" s="53" t="s">
        <v>74</v>
      </c>
      <c r="AA1499" s="53" t="s">
        <v>74</v>
      </c>
      <c r="AB1499" s="53" t="s">
        <v>74</v>
      </c>
      <c r="AC1499" s="53" t="s">
        <v>74</v>
      </c>
      <c r="AD1499" s="53" t="s">
        <v>74</v>
      </c>
      <c r="AE1499" s="53" t="s">
        <v>74</v>
      </c>
    </row>
    <row r="1500" spans="1:31" x14ac:dyDescent="0.2">
      <c r="A1500" s="48">
        <v>517282</v>
      </c>
      <c r="B1500" s="49">
        <v>517282</v>
      </c>
      <c r="C1500" s="50" t="s">
        <v>1570</v>
      </c>
      <c r="D1500" s="51">
        <v>0</v>
      </c>
      <c r="E1500" s="51">
        <v>0</v>
      </c>
      <c r="F1500" s="51">
        <v>0</v>
      </c>
      <c r="G1500" s="52">
        <v>0</v>
      </c>
      <c r="H1500" s="52">
        <v>0</v>
      </c>
      <c r="I1500" s="51">
        <v>0</v>
      </c>
      <c r="J1500" s="51">
        <v>0</v>
      </c>
      <c r="K1500" s="53" t="s">
        <v>74</v>
      </c>
      <c r="L1500" s="53" t="s">
        <v>74</v>
      </c>
      <c r="M1500" s="53" t="s">
        <v>74</v>
      </c>
      <c r="N1500" s="53" t="s">
        <v>74</v>
      </c>
      <c r="O1500" s="53" t="s">
        <v>74</v>
      </c>
      <c r="P1500" s="53" t="s">
        <v>74</v>
      </c>
      <c r="Q1500" s="53" t="s">
        <v>74</v>
      </c>
      <c r="R1500" s="53">
        <v>8.7748679381542273E-8</v>
      </c>
      <c r="S1500" s="53" t="s">
        <v>74</v>
      </c>
      <c r="T1500" s="53">
        <v>6.2963817038830086E-8</v>
      </c>
      <c r="U1500" s="53" t="s">
        <v>74</v>
      </c>
      <c r="V1500" s="53">
        <v>8.6807903349025059E-8</v>
      </c>
      <c r="W1500" s="53" t="s">
        <v>74</v>
      </c>
      <c r="X1500" s="53">
        <v>1.922913403322649E-11</v>
      </c>
      <c r="Y1500" s="53" t="s">
        <v>74</v>
      </c>
      <c r="Z1500" s="53">
        <v>4.000175930697965E-10</v>
      </c>
      <c r="AA1500" s="53" t="s">
        <v>74</v>
      </c>
      <c r="AB1500" s="53">
        <v>6.508279790384162E-10</v>
      </c>
      <c r="AC1500" s="53" t="s">
        <v>74</v>
      </c>
      <c r="AD1500" s="53" t="s">
        <v>71</v>
      </c>
      <c r="AE1500" s="53" t="s">
        <v>74</v>
      </c>
    </row>
    <row r="1501" spans="1:31" x14ac:dyDescent="0.2">
      <c r="A1501" s="48">
        <v>518478</v>
      </c>
      <c r="B1501" s="49">
        <v>518478</v>
      </c>
      <c r="C1501" s="50" t="s">
        <v>1571</v>
      </c>
      <c r="D1501" s="51">
        <v>0</v>
      </c>
      <c r="E1501" s="51">
        <v>0</v>
      </c>
      <c r="F1501" s="51">
        <v>0</v>
      </c>
      <c r="G1501" s="52">
        <v>0</v>
      </c>
      <c r="H1501" s="52">
        <v>0</v>
      </c>
      <c r="I1501" s="51">
        <v>0</v>
      </c>
      <c r="J1501" s="51">
        <v>0</v>
      </c>
      <c r="K1501" s="53">
        <v>0.4303357048300071</v>
      </c>
      <c r="L1501" s="53">
        <v>0.26688206336424564</v>
      </c>
      <c r="M1501" s="53">
        <v>11.2564065337179</v>
      </c>
      <c r="N1501" s="53">
        <v>1.4611223494537825E-19</v>
      </c>
      <c r="O1501" s="53">
        <v>5.1389176216231703E-3</v>
      </c>
      <c r="P1501" s="53">
        <v>5.1389176216231703E-3</v>
      </c>
      <c r="Q1501" s="53" t="s">
        <v>73</v>
      </c>
      <c r="R1501" s="53" t="s">
        <v>74</v>
      </c>
      <c r="S1501" s="53" t="s">
        <v>74</v>
      </c>
      <c r="T1501" s="53" t="s">
        <v>74</v>
      </c>
      <c r="U1501" s="53" t="s">
        <v>74</v>
      </c>
      <c r="V1501" s="53" t="s">
        <v>74</v>
      </c>
      <c r="W1501" s="53" t="s">
        <v>74</v>
      </c>
      <c r="X1501" s="53" t="s">
        <v>74</v>
      </c>
      <c r="Y1501" s="53" t="s">
        <v>74</v>
      </c>
      <c r="Z1501" s="53" t="s">
        <v>74</v>
      </c>
      <c r="AA1501" s="53" t="s">
        <v>74</v>
      </c>
      <c r="AB1501" s="53" t="s">
        <v>74</v>
      </c>
      <c r="AC1501" s="53" t="s">
        <v>74</v>
      </c>
      <c r="AD1501" s="53" t="s">
        <v>74</v>
      </c>
      <c r="AE1501" s="53" t="s">
        <v>74</v>
      </c>
    </row>
    <row r="1502" spans="1:31" x14ac:dyDescent="0.2">
      <c r="A1502" s="48">
        <v>518752</v>
      </c>
      <c r="B1502" s="49">
        <v>518752</v>
      </c>
      <c r="C1502" s="50" t="s">
        <v>1572</v>
      </c>
      <c r="D1502" s="51">
        <v>0</v>
      </c>
      <c r="E1502" s="51">
        <v>0</v>
      </c>
      <c r="F1502" s="51">
        <v>0</v>
      </c>
      <c r="G1502" s="52">
        <v>0</v>
      </c>
      <c r="H1502" s="52">
        <v>0</v>
      </c>
      <c r="I1502" s="51">
        <v>0</v>
      </c>
      <c r="J1502" s="51">
        <v>0</v>
      </c>
      <c r="K1502" s="53">
        <v>162399.22196486991</v>
      </c>
      <c r="L1502" s="53">
        <v>150580.4137797587</v>
      </c>
      <c r="M1502" s="53">
        <v>1791162.6777894348</v>
      </c>
      <c r="N1502" s="53">
        <v>1.6035029597908749E-6</v>
      </c>
      <c r="O1502" s="53">
        <v>424820.10703880602</v>
      </c>
      <c r="P1502" s="53">
        <v>424820.10703880602</v>
      </c>
      <c r="Q1502" s="53" t="s">
        <v>73</v>
      </c>
      <c r="R1502" s="53">
        <v>5.4037475809769642E-6</v>
      </c>
      <c r="S1502" s="53" t="s">
        <v>74</v>
      </c>
      <c r="T1502" s="53">
        <v>2.1389023068166199E-6</v>
      </c>
      <c r="U1502" s="53" t="s">
        <v>74</v>
      </c>
      <c r="V1502" s="53">
        <v>6.1197081585935001E-6</v>
      </c>
      <c r="W1502" s="53" t="s">
        <v>74</v>
      </c>
      <c r="X1502" s="53">
        <v>3.5730082008689616E-9</v>
      </c>
      <c r="Y1502" s="53" t="s">
        <v>74</v>
      </c>
      <c r="Z1502" s="53">
        <v>1.4514455488051313E-6</v>
      </c>
      <c r="AA1502" s="53" t="s">
        <v>74</v>
      </c>
      <c r="AB1502" s="53">
        <v>2.5443436189429043E-6</v>
      </c>
      <c r="AC1502" s="53" t="s">
        <v>74</v>
      </c>
      <c r="AD1502" s="53" t="s">
        <v>73</v>
      </c>
      <c r="AE1502" s="53" t="s">
        <v>74</v>
      </c>
    </row>
    <row r="1503" spans="1:31" x14ac:dyDescent="0.2">
      <c r="A1503" s="48">
        <v>523444</v>
      </c>
      <c r="B1503" s="49">
        <v>523444</v>
      </c>
      <c r="C1503" s="50" t="s">
        <v>1573</v>
      </c>
      <c r="D1503" s="51">
        <v>0</v>
      </c>
      <c r="E1503" s="51">
        <v>0</v>
      </c>
      <c r="F1503" s="51">
        <v>0</v>
      </c>
      <c r="G1503" s="52">
        <v>0</v>
      </c>
      <c r="H1503" s="52">
        <v>0</v>
      </c>
      <c r="I1503" s="51">
        <v>0</v>
      </c>
      <c r="J1503" s="51">
        <v>0</v>
      </c>
      <c r="K1503" s="53">
        <v>1.536988215900327</v>
      </c>
      <c r="L1503" s="53">
        <v>1.0101301227675903</v>
      </c>
      <c r="M1503" s="53">
        <v>36.732320004168194</v>
      </c>
      <c r="N1503" s="53">
        <v>2.3583559227969277E-20</v>
      </c>
      <c r="O1503" s="53">
        <v>0.20109847246785315</v>
      </c>
      <c r="P1503" s="53">
        <v>0.20109847246785315</v>
      </c>
      <c r="Q1503" s="53" t="s">
        <v>73</v>
      </c>
      <c r="R1503" s="53" t="s">
        <v>74</v>
      </c>
      <c r="S1503" s="53" t="s">
        <v>74</v>
      </c>
      <c r="T1503" s="53" t="s">
        <v>74</v>
      </c>
      <c r="U1503" s="53" t="s">
        <v>74</v>
      </c>
      <c r="V1503" s="53" t="s">
        <v>74</v>
      </c>
      <c r="W1503" s="53" t="s">
        <v>74</v>
      </c>
      <c r="X1503" s="53" t="s">
        <v>74</v>
      </c>
      <c r="Y1503" s="53" t="s">
        <v>74</v>
      </c>
      <c r="Z1503" s="53" t="s">
        <v>74</v>
      </c>
      <c r="AA1503" s="53" t="s">
        <v>74</v>
      </c>
      <c r="AB1503" s="53" t="s">
        <v>74</v>
      </c>
      <c r="AC1503" s="53" t="s">
        <v>74</v>
      </c>
      <c r="AD1503" s="53" t="s">
        <v>74</v>
      </c>
      <c r="AE1503" s="53" t="s">
        <v>74</v>
      </c>
    </row>
    <row r="1504" spans="1:31" x14ac:dyDescent="0.2">
      <c r="A1504" s="48">
        <v>524425</v>
      </c>
      <c r="B1504" s="49">
        <v>524425</v>
      </c>
      <c r="C1504" s="50" t="s">
        <v>1574</v>
      </c>
      <c r="D1504" s="51">
        <v>0</v>
      </c>
      <c r="E1504" s="51">
        <v>0</v>
      </c>
      <c r="F1504" s="51">
        <v>0</v>
      </c>
      <c r="G1504" s="52">
        <v>0</v>
      </c>
      <c r="H1504" s="52">
        <v>0</v>
      </c>
      <c r="I1504" s="51">
        <v>0</v>
      </c>
      <c r="J1504" s="51">
        <v>0</v>
      </c>
      <c r="K1504" s="53">
        <v>1900.8044059587476</v>
      </c>
      <c r="L1504" s="53">
        <v>1780.4579141995634</v>
      </c>
      <c r="M1504" s="53">
        <v>18761.23624502197</v>
      </c>
      <c r="N1504" s="53">
        <v>5.8885523805309696E-2</v>
      </c>
      <c r="O1504" s="53">
        <v>4402.5287011819601</v>
      </c>
      <c r="P1504" s="53">
        <v>4402.5287011819601</v>
      </c>
      <c r="Q1504" s="53" t="s">
        <v>73</v>
      </c>
      <c r="R1504" s="53" t="s">
        <v>74</v>
      </c>
      <c r="S1504" s="53" t="s">
        <v>74</v>
      </c>
      <c r="T1504" s="53" t="s">
        <v>74</v>
      </c>
      <c r="U1504" s="53" t="s">
        <v>74</v>
      </c>
      <c r="V1504" s="53" t="s">
        <v>74</v>
      </c>
      <c r="W1504" s="53" t="s">
        <v>74</v>
      </c>
      <c r="X1504" s="53" t="s">
        <v>74</v>
      </c>
      <c r="Y1504" s="53" t="s">
        <v>74</v>
      </c>
      <c r="Z1504" s="53" t="s">
        <v>74</v>
      </c>
      <c r="AA1504" s="53" t="s">
        <v>74</v>
      </c>
      <c r="AB1504" s="53" t="s">
        <v>74</v>
      </c>
      <c r="AC1504" s="53" t="s">
        <v>74</v>
      </c>
      <c r="AD1504" s="53" t="s">
        <v>74</v>
      </c>
      <c r="AE1504" s="53" t="s">
        <v>74</v>
      </c>
    </row>
    <row r="1505" spans="1:31" x14ac:dyDescent="0.2">
      <c r="A1505" s="48">
        <v>525826</v>
      </c>
      <c r="B1505" s="49">
        <v>525826</v>
      </c>
      <c r="C1505" s="50" t="s">
        <v>1575</v>
      </c>
      <c r="D1505" s="51">
        <v>0</v>
      </c>
      <c r="E1505" s="51">
        <v>0</v>
      </c>
      <c r="F1505" s="51">
        <v>0</v>
      </c>
      <c r="G1505" s="52">
        <v>0</v>
      </c>
      <c r="H1505" s="52">
        <v>0</v>
      </c>
      <c r="I1505" s="51">
        <v>0</v>
      </c>
      <c r="J1505" s="51">
        <v>0</v>
      </c>
      <c r="K1505" s="53">
        <v>192.12052255045674</v>
      </c>
      <c r="L1505" s="53">
        <v>66.07165026245778</v>
      </c>
      <c r="M1505" s="53">
        <v>10735.115519380728</v>
      </c>
      <c r="N1505" s="53">
        <v>3.0511791638322055E-2</v>
      </c>
      <c r="O1505" s="53">
        <v>149.97893623969358</v>
      </c>
      <c r="P1505" s="53">
        <v>149.97893623969361</v>
      </c>
      <c r="Q1505" s="53" t="s">
        <v>73</v>
      </c>
      <c r="R1505" s="53" t="s">
        <v>74</v>
      </c>
      <c r="S1505" s="53" t="s">
        <v>74</v>
      </c>
      <c r="T1505" s="53" t="s">
        <v>74</v>
      </c>
      <c r="U1505" s="53" t="s">
        <v>74</v>
      </c>
      <c r="V1505" s="53" t="s">
        <v>74</v>
      </c>
      <c r="W1505" s="53" t="s">
        <v>74</v>
      </c>
      <c r="X1505" s="53" t="s">
        <v>74</v>
      </c>
      <c r="Y1505" s="53" t="s">
        <v>74</v>
      </c>
      <c r="Z1505" s="53" t="s">
        <v>74</v>
      </c>
      <c r="AA1505" s="53" t="s">
        <v>74</v>
      </c>
      <c r="AB1505" s="53" t="s">
        <v>74</v>
      </c>
      <c r="AC1505" s="53" t="s">
        <v>74</v>
      </c>
      <c r="AD1505" s="53" t="s">
        <v>74</v>
      </c>
      <c r="AE1505" s="53" t="s">
        <v>74</v>
      </c>
    </row>
    <row r="1506" spans="1:31" x14ac:dyDescent="0.2">
      <c r="A1506" s="48">
        <v>526738</v>
      </c>
      <c r="B1506" s="49">
        <v>526738</v>
      </c>
      <c r="C1506" s="57" t="s">
        <v>1576</v>
      </c>
      <c r="D1506" s="51">
        <v>0</v>
      </c>
      <c r="E1506" s="51">
        <v>0</v>
      </c>
      <c r="F1506" s="51">
        <v>0</v>
      </c>
      <c r="G1506" s="52">
        <v>0</v>
      </c>
      <c r="H1506" s="52">
        <v>0</v>
      </c>
      <c r="I1506" s="51">
        <v>0</v>
      </c>
      <c r="J1506" s="51">
        <v>11.970974358974361</v>
      </c>
      <c r="K1506" s="53" t="s">
        <v>74</v>
      </c>
      <c r="L1506" s="53" t="s">
        <v>74</v>
      </c>
      <c r="M1506" s="53" t="s">
        <v>74</v>
      </c>
      <c r="N1506" s="53" t="s">
        <v>74</v>
      </c>
      <c r="O1506" s="53" t="s">
        <v>74</v>
      </c>
      <c r="P1506" s="53" t="s">
        <v>74</v>
      </c>
      <c r="Q1506" s="53" t="s">
        <v>74</v>
      </c>
      <c r="R1506" s="53" t="s">
        <v>74</v>
      </c>
      <c r="S1506" s="53" t="s">
        <v>74</v>
      </c>
      <c r="T1506" s="53" t="s">
        <v>74</v>
      </c>
      <c r="U1506" s="53" t="s">
        <v>74</v>
      </c>
      <c r="V1506" s="53" t="s">
        <v>74</v>
      </c>
      <c r="W1506" s="53" t="s">
        <v>74</v>
      </c>
      <c r="X1506" s="53" t="s">
        <v>74</v>
      </c>
      <c r="Y1506" s="53" t="s">
        <v>74</v>
      </c>
      <c r="Z1506" s="53" t="s">
        <v>74</v>
      </c>
      <c r="AA1506" s="53" t="s">
        <v>74</v>
      </c>
      <c r="AB1506" s="53" t="s">
        <v>74</v>
      </c>
      <c r="AC1506" s="53" t="s">
        <v>74</v>
      </c>
      <c r="AD1506" s="53" t="s">
        <v>74</v>
      </c>
      <c r="AE1506" s="53" t="s">
        <v>74</v>
      </c>
    </row>
    <row r="1507" spans="1:31" x14ac:dyDescent="0.2">
      <c r="A1507" s="48">
        <v>526750</v>
      </c>
      <c r="B1507" s="49">
        <v>526750</v>
      </c>
      <c r="C1507" s="50" t="s">
        <v>1577</v>
      </c>
      <c r="D1507" s="51">
        <v>0</v>
      </c>
      <c r="E1507" s="51">
        <v>0</v>
      </c>
      <c r="F1507" s="51">
        <v>0</v>
      </c>
      <c r="G1507" s="52">
        <v>0</v>
      </c>
      <c r="H1507" s="52">
        <v>0</v>
      </c>
      <c r="I1507" s="51">
        <v>0</v>
      </c>
      <c r="J1507" s="51">
        <v>2.1236410256410259</v>
      </c>
      <c r="K1507" s="53">
        <v>14.906714117375554</v>
      </c>
      <c r="L1507" s="53">
        <v>4.3217772502498262</v>
      </c>
      <c r="M1507" s="53">
        <v>1471.2785618992441</v>
      </c>
      <c r="N1507" s="53">
        <v>5.5364173243326216E-3</v>
      </c>
      <c r="O1507" s="53">
        <v>21.880102471240214</v>
      </c>
      <c r="P1507" s="53">
        <v>21.880102471240221</v>
      </c>
      <c r="Q1507" s="53" t="s">
        <v>71</v>
      </c>
      <c r="R1507" s="53" t="s">
        <v>74</v>
      </c>
      <c r="S1507" s="53" t="s">
        <v>74</v>
      </c>
      <c r="T1507" s="53" t="s">
        <v>74</v>
      </c>
      <c r="U1507" s="53" t="s">
        <v>74</v>
      </c>
      <c r="V1507" s="53" t="s">
        <v>74</v>
      </c>
      <c r="W1507" s="53" t="s">
        <v>74</v>
      </c>
      <c r="X1507" s="53" t="s">
        <v>74</v>
      </c>
      <c r="Y1507" s="53" t="s">
        <v>74</v>
      </c>
      <c r="Z1507" s="53" t="s">
        <v>74</v>
      </c>
      <c r="AA1507" s="53" t="s">
        <v>74</v>
      </c>
      <c r="AB1507" s="53" t="s">
        <v>74</v>
      </c>
      <c r="AC1507" s="53" t="s">
        <v>74</v>
      </c>
      <c r="AD1507" s="53" t="s">
        <v>74</v>
      </c>
      <c r="AE1507" s="53" t="s">
        <v>74</v>
      </c>
    </row>
    <row r="1508" spans="1:31" x14ac:dyDescent="0.2">
      <c r="A1508" s="48">
        <v>527208</v>
      </c>
      <c r="B1508" s="49">
        <v>527208</v>
      </c>
      <c r="C1508" s="50" t="s">
        <v>1578</v>
      </c>
      <c r="D1508" s="51">
        <v>0</v>
      </c>
      <c r="E1508" s="51">
        <v>0</v>
      </c>
      <c r="F1508" s="51">
        <v>0</v>
      </c>
      <c r="G1508" s="52">
        <v>0</v>
      </c>
      <c r="H1508" s="52">
        <v>0</v>
      </c>
      <c r="I1508" s="51">
        <v>0</v>
      </c>
      <c r="J1508" s="51">
        <v>0</v>
      </c>
      <c r="K1508" s="53">
        <v>13468.386864773962</v>
      </c>
      <c r="L1508" s="53">
        <v>9874.7055129324835</v>
      </c>
      <c r="M1508" s="53">
        <v>321580.72092112346</v>
      </c>
      <c r="N1508" s="53">
        <v>84.387112363060282</v>
      </c>
      <c r="O1508" s="53">
        <v>936.02836821466508</v>
      </c>
      <c r="P1508" s="53">
        <v>936.02836821466508</v>
      </c>
      <c r="Q1508" s="53" t="s">
        <v>73</v>
      </c>
      <c r="R1508" s="53" t="s">
        <v>74</v>
      </c>
      <c r="S1508" s="53" t="s">
        <v>74</v>
      </c>
      <c r="T1508" s="53" t="s">
        <v>74</v>
      </c>
      <c r="U1508" s="53" t="s">
        <v>74</v>
      </c>
      <c r="V1508" s="53" t="s">
        <v>74</v>
      </c>
      <c r="W1508" s="53" t="s">
        <v>74</v>
      </c>
      <c r="X1508" s="53" t="s">
        <v>74</v>
      </c>
      <c r="Y1508" s="53" t="s">
        <v>74</v>
      </c>
      <c r="Z1508" s="53" t="s">
        <v>74</v>
      </c>
      <c r="AA1508" s="53" t="s">
        <v>74</v>
      </c>
      <c r="AB1508" s="53" t="s">
        <v>74</v>
      </c>
      <c r="AC1508" s="53" t="s">
        <v>74</v>
      </c>
      <c r="AD1508" s="53" t="s">
        <v>74</v>
      </c>
      <c r="AE1508" s="53" t="s">
        <v>74</v>
      </c>
    </row>
    <row r="1509" spans="1:31" x14ac:dyDescent="0.2">
      <c r="A1509" s="48">
        <v>527537</v>
      </c>
      <c r="B1509" s="49">
        <v>527537</v>
      </c>
      <c r="C1509" s="57" t="s">
        <v>1579</v>
      </c>
      <c r="D1509" s="51">
        <v>0</v>
      </c>
      <c r="E1509" s="51">
        <v>0</v>
      </c>
      <c r="F1509" s="51">
        <v>0</v>
      </c>
      <c r="G1509" s="52">
        <v>0</v>
      </c>
      <c r="H1509" s="52">
        <v>0</v>
      </c>
      <c r="I1509" s="51">
        <v>0</v>
      </c>
      <c r="J1509" s="51">
        <v>9.2578717948717966</v>
      </c>
      <c r="K1509" s="53" t="s">
        <v>74</v>
      </c>
      <c r="L1509" s="53" t="s">
        <v>74</v>
      </c>
      <c r="M1509" s="53" t="s">
        <v>74</v>
      </c>
      <c r="N1509" s="53" t="s">
        <v>74</v>
      </c>
      <c r="O1509" s="53" t="s">
        <v>74</v>
      </c>
      <c r="P1509" s="53" t="s">
        <v>74</v>
      </c>
      <c r="Q1509" s="53" t="s">
        <v>74</v>
      </c>
      <c r="R1509" s="53" t="s">
        <v>74</v>
      </c>
      <c r="S1509" s="53" t="s">
        <v>74</v>
      </c>
      <c r="T1509" s="53" t="s">
        <v>74</v>
      </c>
      <c r="U1509" s="53" t="s">
        <v>74</v>
      </c>
      <c r="V1509" s="53" t="s">
        <v>74</v>
      </c>
      <c r="W1509" s="53" t="s">
        <v>74</v>
      </c>
      <c r="X1509" s="53" t="s">
        <v>74</v>
      </c>
      <c r="Y1509" s="53" t="s">
        <v>74</v>
      </c>
      <c r="Z1509" s="53" t="s">
        <v>74</v>
      </c>
      <c r="AA1509" s="53" t="s">
        <v>74</v>
      </c>
      <c r="AB1509" s="53" t="s">
        <v>74</v>
      </c>
      <c r="AC1509" s="53" t="s">
        <v>74</v>
      </c>
      <c r="AD1509" s="53" t="s">
        <v>74</v>
      </c>
      <c r="AE1509" s="53" t="s">
        <v>74</v>
      </c>
    </row>
    <row r="1510" spans="1:31" x14ac:dyDescent="0.2">
      <c r="A1510" s="48">
        <v>527606</v>
      </c>
      <c r="B1510" s="49">
        <v>527606</v>
      </c>
      <c r="C1510" s="50" t="s">
        <v>1580</v>
      </c>
      <c r="D1510" s="51">
        <v>0</v>
      </c>
      <c r="E1510" s="51">
        <v>0</v>
      </c>
      <c r="F1510" s="51">
        <v>0</v>
      </c>
      <c r="G1510" s="52">
        <v>0</v>
      </c>
      <c r="H1510" s="52">
        <v>0</v>
      </c>
      <c r="I1510" s="51">
        <v>0</v>
      </c>
      <c r="J1510" s="51">
        <v>0</v>
      </c>
      <c r="K1510" s="53">
        <v>12.069038549754984</v>
      </c>
      <c r="L1510" s="53">
        <v>7.9468012990101533</v>
      </c>
      <c r="M1510" s="53">
        <v>1131.5747964235331</v>
      </c>
      <c r="N1510" s="53">
        <v>7.7545245766531906E-2</v>
      </c>
      <c r="O1510" s="53">
        <v>25.111783505547415</v>
      </c>
      <c r="P1510" s="53">
        <v>25.111783505547415</v>
      </c>
      <c r="Q1510" s="53" t="s">
        <v>71</v>
      </c>
      <c r="R1510" s="53" t="s">
        <v>74</v>
      </c>
      <c r="S1510" s="53" t="s">
        <v>74</v>
      </c>
      <c r="T1510" s="53" t="s">
        <v>74</v>
      </c>
      <c r="U1510" s="53" t="s">
        <v>74</v>
      </c>
      <c r="V1510" s="53" t="s">
        <v>74</v>
      </c>
      <c r="W1510" s="53" t="s">
        <v>74</v>
      </c>
      <c r="X1510" s="53" t="s">
        <v>74</v>
      </c>
      <c r="Y1510" s="53" t="s">
        <v>74</v>
      </c>
      <c r="Z1510" s="53" t="s">
        <v>74</v>
      </c>
      <c r="AA1510" s="53" t="s">
        <v>74</v>
      </c>
      <c r="AB1510" s="53" t="s">
        <v>74</v>
      </c>
      <c r="AC1510" s="53" t="s">
        <v>74</v>
      </c>
      <c r="AD1510" s="53" t="s">
        <v>74</v>
      </c>
      <c r="AE1510" s="53" t="s">
        <v>74</v>
      </c>
    </row>
    <row r="1511" spans="1:31" x14ac:dyDescent="0.2">
      <c r="A1511" s="48">
        <v>527844</v>
      </c>
      <c r="B1511" s="49">
        <v>527844</v>
      </c>
      <c r="C1511" s="57" t="s">
        <v>1581</v>
      </c>
      <c r="D1511" s="51">
        <v>0</v>
      </c>
      <c r="E1511" s="51">
        <v>0</v>
      </c>
      <c r="F1511" s="51">
        <v>0</v>
      </c>
      <c r="G1511" s="52">
        <v>0</v>
      </c>
      <c r="H1511" s="52">
        <v>0</v>
      </c>
      <c r="I1511" s="51">
        <v>0</v>
      </c>
      <c r="J1511" s="51">
        <v>5.4943846153846145</v>
      </c>
      <c r="K1511" s="53" t="s">
        <v>74</v>
      </c>
      <c r="L1511" s="53" t="s">
        <v>74</v>
      </c>
      <c r="M1511" s="53" t="s">
        <v>74</v>
      </c>
      <c r="N1511" s="53" t="s">
        <v>74</v>
      </c>
      <c r="O1511" s="53" t="s">
        <v>74</v>
      </c>
      <c r="P1511" s="53" t="s">
        <v>74</v>
      </c>
      <c r="Q1511" s="53" t="s">
        <v>74</v>
      </c>
      <c r="R1511" s="53" t="s">
        <v>74</v>
      </c>
      <c r="S1511" s="53" t="s">
        <v>74</v>
      </c>
      <c r="T1511" s="53" t="s">
        <v>74</v>
      </c>
      <c r="U1511" s="53" t="s">
        <v>74</v>
      </c>
      <c r="V1511" s="53" t="s">
        <v>74</v>
      </c>
      <c r="W1511" s="53" t="s">
        <v>74</v>
      </c>
      <c r="X1511" s="53" t="s">
        <v>74</v>
      </c>
      <c r="Y1511" s="53" t="s">
        <v>74</v>
      </c>
      <c r="Z1511" s="53" t="s">
        <v>74</v>
      </c>
      <c r="AA1511" s="53" t="s">
        <v>74</v>
      </c>
      <c r="AB1511" s="53" t="s">
        <v>74</v>
      </c>
      <c r="AC1511" s="53" t="s">
        <v>74</v>
      </c>
      <c r="AD1511" s="53" t="s">
        <v>74</v>
      </c>
      <c r="AE1511" s="53" t="s">
        <v>74</v>
      </c>
    </row>
    <row r="1512" spans="1:31" x14ac:dyDescent="0.2">
      <c r="A1512" s="48">
        <v>528290</v>
      </c>
      <c r="B1512" s="49">
        <v>528290</v>
      </c>
      <c r="C1512" s="50" t="s">
        <v>1582</v>
      </c>
      <c r="D1512" s="51">
        <v>0</v>
      </c>
      <c r="E1512" s="51">
        <v>0</v>
      </c>
      <c r="F1512" s="51">
        <v>0</v>
      </c>
      <c r="G1512" s="52">
        <v>0</v>
      </c>
      <c r="H1512" s="52">
        <v>0</v>
      </c>
      <c r="I1512" s="51">
        <v>0</v>
      </c>
      <c r="J1512" s="51">
        <v>0</v>
      </c>
      <c r="K1512" s="53">
        <v>1349.7985165509301</v>
      </c>
      <c r="L1512" s="53">
        <v>1138.0253423945992</v>
      </c>
      <c r="M1512" s="53">
        <v>16283.472852649316</v>
      </c>
      <c r="N1512" s="53">
        <v>0.22390427229240795</v>
      </c>
      <c r="O1512" s="53">
        <v>804.13525298032039</v>
      </c>
      <c r="P1512" s="53">
        <v>804.1352529803205</v>
      </c>
      <c r="Q1512" s="53" t="s">
        <v>73</v>
      </c>
      <c r="R1512" s="53" t="s">
        <v>74</v>
      </c>
      <c r="S1512" s="53" t="s">
        <v>74</v>
      </c>
      <c r="T1512" s="53" t="s">
        <v>74</v>
      </c>
      <c r="U1512" s="53" t="s">
        <v>74</v>
      </c>
      <c r="V1512" s="53" t="s">
        <v>74</v>
      </c>
      <c r="W1512" s="53" t="s">
        <v>74</v>
      </c>
      <c r="X1512" s="53" t="s">
        <v>74</v>
      </c>
      <c r="Y1512" s="53" t="s">
        <v>74</v>
      </c>
      <c r="Z1512" s="53" t="s">
        <v>74</v>
      </c>
      <c r="AA1512" s="53" t="s">
        <v>74</v>
      </c>
      <c r="AB1512" s="53" t="s">
        <v>74</v>
      </c>
      <c r="AC1512" s="53" t="s">
        <v>74</v>
      </c>
      <c r="AD1512" s="53" t="s">
        <v>74</v>
      </c>
      <c r="AE1512" s="53" t="s">
        <v>74</v>
      </c>
    </row>
    <row r="1513" spans="1:31" x14ac:dyDescent="0.2">
      <c r="A1513" s="48">
        <v>529691</v>
      </c>
      <c r="B1513" s="49">
        <v>529691</v>
      </c>
      <c r="C1513" s="50" t="s">
        <v>1583</v>
      </c>
      <c r="D1513" s="51">
        <v>0</v>
      </c>
      <c r="E1513" s="51">
        <v>0</v>
      </c>
      <c r="F1513" s="51">
        <v>0</v>
      </c>
      <c r="G1513" s="52">
        <v>0</v>
      </c>
      <c r="H1513" s="52">
        <v>0</v>
      </c>
      <c r="I1513" s="51">
        <v>0</v>
      </c>
      <c r="J1513" s="51">
        <v>0</v>
      </c>
      <c r="K1513" s="53">
        <v>377.63150120567053</v>
      </c>
      <c r="L1513" s="53">
        <v>255.54759461381826</v>
      </c>
      <c r="M1513" s="53">
        <v>13190.914543436167</v>
      </c>
      <c r="N1513" s="53">
        <v>4.9546763192601674E-6</v>
      </c>
      <c r="O1513" s="53">
        <v>1970.0991238306988</v>
      </c>
      <c r="P1513" s="53">
        <v>1970.0991238306983</v>
      </c>
      <c r="Q1513" s="53" t="s">
        <v>73</v>
      </c>
      <c r="R1513" s="53" t="s">
        <v>74</v>
      </c>
      <c r="S1513" s="53" t="s">
        <v>74</v>
      </c>
      <c r="T1513" s="53" t="s">
        <v>74</v>
      </c>
      <c r="U1513" s="53" t="s">
        <v>74</v>
      </c>
      <c r="V1513" s="53" t="s">
        <v>74</v>
      </c>
      <c r="W1513" s="53" t="s">
        <v>74</v>
      </c>
      <c r="X1513" s="53" t="s">
        <v>74</v>
      </c>
      <c r="Y1513" s="53" t="s">
        <v>74</v>
      </c>
      <c r="Z1513" s="53" t="s">
        <v>74</v>
      </c>
      <c r="AA1513" s="53" t="s">
        <v>74</v>
      </c>
      <c r="AB1513" s="53" t="s">
        <v>74</v>
      </c>
      <c r="AC1513" s="53" t="s">
        <v>74</v>
      </c>
      <c r="AD1513" s="53" t="s">
        <v>74</v>
      </c>
      <c r="AE1513" s="53" t="s">
        <v>74</v>
      </c>
    </row>
    <row r="1514" spans="1:31" x14ac:dyDescent="0.2">
      <c r="A1514" s="48">
        <v>531180</v>
      </c>
      <c r="B1514" s="49">
        <v>531180</v>
      </c>
      <c r="C1514" s="50" t="s">
        <v>1584</v>
      </c>
      <c r="D1514" s="51">
        <v>0</v>
      </c>
      <c r="E1514" s="51">
        <v>0</v>
      </c>
      <c r="F1514" s="51">
        <v>0</v>
      </c>
      <c r="G1514" s="52">
        <v>0</v>
      </c>
      <c r="H1514" s="52">
        <v>0</v>
      </c>
      <c r="I1514" s="51">
        <v>0</v>
      </c>
      <c r="J1514" s="51">
        <v>0</v>
      </c>
      <c r="K1514" s="53" t="s">
        <v>74</v>
      </c>
      <c r="L1514" s="53" t="s">
        <v>74</v>
      </c>
      <c r="M1514" s="53" t="s">
        <v>74</v>
      </c>
      <c r="N1514" s="53" t="s">
        <v>74</v>
      </c>
      <c r="O1514" s="53" t="s">
        <v>74</v>
      </c>
      <c r="P1514" s="53" t="s">
        <v>74</v>
      </c>
      <c r="Q1514" s="53" t="s">
        <v>74</v>
      </c>
      <c r="R1514" s="53">
        <v>5.6722676253491153E-6</v>
      </c>
      <c r="S1514" s="53" t="s">
        <v>74</v>
      </c>
      <c r="T1514" s="53">
        <v>3.3608511308480556E-6</v>
      </c>
      <c r="U1514" s="53" t="s">
        <v>74</v>
      </c>
      <c r="V1514" s="53">
        <v>9.1904976285320873E-6</v>
      </c>
      <c r="W1514" s="53" t="s">
        <v>74</v>
      </c>
      <c r="X1514" s="53">
        <v>1.7074661966787724E-9</v>
      </c>
      <c r="Y1514" s="53" t="s">
        <v>74</v>
      </c>
      <c r="Z1514" s="53">
        <v>3.1839957046198833E-6</v>
      </c>
      <c r="AA1514" s="53" t="s">
        <v>74</v>
      </c>
      <c r="AB1514" s="53">
        <v>3.8974035254384574E-6</v>
      </c>
      <c r="AC1514" s="53" t="s">
        <v>74</v>
      </c>
      <c r="AD1514" s="53" t="s">
        <v>73</v>
      </c>
      <c r="AE1514" s="53" t="s">
        <v>74</v>
      </c>
    </row>
    <row r="1515" spans="1:31" x14ac:dyDescent="0.2">
      <c r="A1515" s="48">
        <v>531828</v>
      </c>
      <c r="B1515" s="49">
        <v>531828</v>
      </c>
      <c r="C1515" s="50" t="s">
        <v>1585</v>
      </c>
      <c r="D1515" s="51">
        <v>0</v>
      </c>
      <c r="E1515" s="51">
        <v>0</v>
      </c>
      <c r="F1515" s="51">
        <v>0</v>
      </c>
      <c r="G1515" s="52">
        <v>0</v>
      </c>
      <c r="H1515" s="52">
        <v>0</v>
      </c>
      <c r="I1515" s="51">
        <v>0</v>
      </c>
      <c r="J1515" s="51">
        <v>0</v>
      </c>
      <c r="K1515" s="53" t="s">
        <v>74</v>
      </c>
      <c r="L1515" s="53" t="s">
        <v>74</v>
      </c>
      <c r="M1515" s="53" t="s">
        <v>74</v>
      </c>
      <c r="N1515" s="53" t="s">
        <v>74</v>
      </c>
      <c r="O1515" s="53" t="s">
        <v>74</v>
      </c>
      <c r="P1515" s="53" t="s">
        <v>74</v>
      </c>
      <c r="Q1515" s="53" t="s">
        <v>74</v>
      </c>
      <c r="R1515" s="53">
        <v>3.5078293854359567E-6</v>
      </c>
      <c r="S1515" s="53" t="s">
        <v>74</v>
      </c>
      <c r="T1515" s="53">
        <v>2.1434704960104528E-6</v>
      </c>
      <c r="U1515" s="53" t="s">
        <v>74</v>
      </c>
      <c r="V1515" s="53">
        <v>5.2640336117314341E-6</v>
      </c>
      <c r="W1515" s="53" t="s">
        <v>74</v>
      </c>
      <c r="X1515" s="53">
        <v>2.4266105092473564E-9</v>
      </c>
      <c r="Y1515" s="53" t="s">
        <v>74</v>
      </c>
      <c r="Z1515" s="53">
        <v>1.6846266790253195E-7</v>
      </c>
      <c r="AA1515" s="53" t="s">
        <v>74</v>
      </c>
      <c r="AB1515" s="53">
        <v>3.3073827870276752E-7</v>
      </c>
      <c r="AC1515" s="53" t="s">
        <v>74</v>
      </c>
      <c r="AD1515" s="53" t="s">
        <v>71</v>
      </c>
      <c r="AE1515" s="53" t="s">
        <v>74</v>
      </c>
    </row>
    <row r="1516" spans="1:31" x14ac:dyDescent="0.2">
      <c r="A1516" s="48">
        <v>531851</v>
      </c>
      <c r="B1516" s="49">
        <v>531851</v>
      </c>
      <c r="C1516" s="50" t="s">
        <v>1586</v>
      </c>
      <c r="D1516" s="51">
        <v>0</v>
      </c>
      <c r="E1516" s="51">
        <v>0</v>
      </c>
      <c r="F1516" s="51">
        <v>0</v>
      </c>
      <c r="G1516" s="52">
        <v>0</v>
      </c>
      <c r="H1516" s="52">
        <v>0</v>
      </c>
      <c r="I1516" s="51">
        <v>0</v>
      </c>
      <c r="J1516" s="51">
        <v>0</v>
      </c>
      <c r="K1516" s="53" t="s">
        <v>74</v>
      </c>
      <c r="L1516" s="53" t="s">
        <v>74</v>
      </c>
      <c r="M1516" s="53" t="s">
        <v>74</v>
      </c>
      <c r="N1516" s="53" t="s">
        <v>74</v>
      </c>
      <c r="O1516" s="53" t="s">
        <v>74</v>
      </c>
      <c r="P1516" s="53" t="s">
        <v>74</v>
      </c>
      <c r="Q1516" s="53" t="s">
        <v>74</v>
      </c>
      <c r="R1516" s="53">
        <v>1.9475070961528004E-6</v>
      </c>
      <c r="S1516" s="53" t="s">
        <v>74</v>
      </c>
      <c r="T1516" s="53">
        <v>4.1752223955694361E-7</v>
      </c>
      <c r="U1516" s="53" t="s">
        <v>74</v>
      </c>
      <c r="V1516" s="53">
        <v>8.1826547100682682E-6</v>
      </c>
      <c r="W1516" s="53" t="s">
        <v>74</v>
      </c>
      <c r="X1516" s="53">
        <v>5.2610740027108921E-9</v>
      </c>
      <c r="Y1516" s="53" t="s">
        <v>74</v>
      </c>
      <c r="Z1516" s="53">
        <v>5.6420686988052569E-8</v>
      </c>
      <c r="AA1516" s="53" t="s">
        <v>74</v>
      </c>
      <c r="AB1516" s="53">
        <v>1.0292454634438237E-7</v>
      </c>
      <c r="AC1516" s="53" t="s">
        <v>74</v>
      </c>
      <c r="AD1516" s="53" t="s">
        <v>71</v>
      </c>
      <c r="AE1516" s="53" t="s">
        <v>74</v>
      </c>
    </row>
    <row r="1517" spans="1:31" x14ac:dyDescent="0.2">
      <c r="A1517" s="48">
        <v>532025</v>
      </c>
      <c r="B1517" s="49">
        <v>532025</v>
      </c>
      <c r="C1517" s="50" t="s">
        <v>1587</v>
      </c>
      <c r="D1517" s="51">
        <v>0</v>
      </c>
      <c r="E1517" s="51">
        <v>0</v>
      </c>
      <c r="F1517" s="51">
        <v>0</v>
      </c>
      <c r="G1517" s="52">
        <v>0</v>
      </c>
      <c r="H1517" s="52">
        <v>0</v>
      </c>
      <c r="I1517" s="51">
        <v>0</v>
      </c>
      <c r="J1517" s="51">
        <v>0</v>
      </c>
      <c r="K1517" s="53">
        <v>11.452127704427941</v>
      </c>
      <c r="L1517" s="53">
        <v>9.7335571254019317</v>
      </c>
      <c r="M1517" s="53">
        <v>138.82668097712065</v>
      </c>
      <c r="N1517" s="53">
        <v>1.5116491029852423E-15</v>
      </c>
      <c r="O1517" s="53">
        <v>8.5479161392081497</v>
      </c>
      <c r="P1517" s="53">
        <v>8.5479161392081497</v>
      </c>
      <c r="Q1517" s="53" t="s">
        <v>73</v>
      </c>
      <c r="R1517" s="53" t="s">
        <v>74</v>
      </c>
      <c r="S1517" s="53" t="s">
        <v>74</v>
      </c>
      <c r="T1517" s="53" t="s">
        <v>74</v>
      </c>
      <c r="U1517" s="53" t="s">
        <v>74</v>
      </c>
      <c r="V1517" s="53" t="s">
        <v>74</v>
      </c>
      <c r="W1517" s="53" t="s">
        <v>74</v>
      </c>
      <c r="X1517" s="53" t="s">
        <v>74</v>
      </c>
      <c r="Y1517" s="53" t="s">
        <v>74</v>
      </c>
      <c r="Z1517" s="53" t="s">
        <v>74</v>
      </c>
      <c r="AA1517" s="53" t="s">
        <v>74</v>
      </c>
      <c r="AB1517" s="53" t="s">
        <v>74</v>
      </c>
      <c r="AC1517" s="53" t="s">
        <v>74</v>
      </c>
      <c r="AD1517" s="53" t="s">
        <v>74</v>
      </c>
      <c r="AE1517" s="53" t="s">
        <v>74</v>
      </c>
    </row>
    <row r="1518" spans="1:31" x14ac:dyDescent="0.2">
      <c r="A1518" s="48">
        <v>532274</v>
      </c>
      <c r="B1518" s="49">
        <v>532274</v>
      </c>
      <c r="C1518" s="50" t="s">
        <v>1588</v>
      </c>
      <c r="D1518" s="51">
        <v>0</v>
      </c>
      <c r="E1518" s="51">
        <v>0</v>
      </c>
      <c r="F1518" s="51">
        <v>0</v>
      </c>
      <c r="G1518" s="52">
        <v>0</v>
      </c>
      <c r="H1518" s="52">
        <v>0</v>
      </c>
      <c r="I1518" s="51">
        <v>0</v>
      </c>
      <c r="J1518" s="51">
        <v>0</v>
      </c>
      <c r="K1518" s="53">
        <v>2376.1771072318729</v>
      </c>
      <c r="L1518" s="53">
        <v>2192.5547622714207</v>
      </c>
      <c r="M1518" s="53">
        <v>31720.570279928135</v>
      </c>
      <c r="N1518" s="53">
        <v>7.7198060252319092</v>
      </c>
      <c r="O1518" s="53">
        <v>4029.4952159835962</v>
      </c>
      <c r="P1518" s="53">
        <v>4029.4952159835971</v>
      </c>
      <c r="Q1518" s="53" t="s">
        <v>73</v>
      </c>
      <c r="R1518" s="53" t="s">
        <v>74</v>
      </c>
      <c r="S1518" s="53">
        <v>9.7623848393865308E-4</v>
      </c>
      <c r="T1518" s="53" t="s">
        <v>74</v>
      </c>
      <c r="U1518" s="53">
        <v>4.5106462553957645E-4</v>
      </c>
      <c r="V1518" s="53" t="s">
        <v>74</v>
      </c>
      <c r="W1518" s="53">
        <v>1.7798809879729064E-3</v>
      </c>
      <c r="X1518" s="53" t="s">
        <v>74</v>
      </c>
      <c r="Y1518" s="53">
        <v>4.5097083020500411E-6</v>
      </c>
      <c r="Z1518" s="53" t="s">
        <v>74</v>
      </c>
      <c r="AA1518" s="53">
        <v>2.7123426601743982E-4</v>
      </c>
      <c r="AB1518" s="53" t="s">
        <v>74</v>
      </c>
      <c r="AC1518" s="53">
        <v>3.8519224388759276E-4</v>
      </c>
      <c r="AD1518" s="53" t="s">
        <v>74</v>
      </c>
      <c r="AE1518" s="53" t="s">
        <v>73</v>
      </c>
    </row>
    <row r="1519" spans="1:31" x14ac:dyDescent="0.2">
      <c r="A1519" s="48">
        <v>532321</v>
      </c>
      <c r="B1519" s="49">
        <v>532321</v>
      </c>
      <c r="C1519" s="50" t="s">
        <v>1589</v>
      </c>
      <c r="D1519" s="51">
        <v>0</v>
      </c>
      <c r="E1519" s="51">
        <v>0</v>
      </c>
      <c r="F1519" s="51">
        <v>0</v>
      </c>
      <c r="G1519" s="52">
        <v>0</v>
      </c>
      <c r="H1519" s="52">
        <v>0</v>
      </c>
      <c r="I1519" s="51">
        <v>0</v>
      </c>
      <c r="J1519" s="51">
        <v>0</v>
      </c>
      <c r="K1519" s="53">
        <v>24.631194614262672</v>
      </c>
      <c r="L1519" s="53">
        <v>23.520831715303714</v>
      </c>
      <c r="M1519" s="53">
        <v>145.81007493089825</v>
      </c>
      <c r="N1519" s="53">
        <v>4.9212631052580405E-11</v>
      </c>
      <c r="O1519" s="53">
        <v>28.947052993076145</v>
      </c>
      <c r="P1519" s="53">
        <v>28.947052993076145</v>
      </c>
      <c r="Q1519" s="53" t="s">
        <v>73</v>
      </c>
      <c r="R1519" s="53" t="s">
        <v>74</v>
      </c>
      <c r="S1519" s="53" t="s">
        <v>74</v>
      </c>
      <c r="T1519" s="53" t="s">
        <v>74</v>
      </c>
      <c r="U1519" s="53" t="s">
        <v>74</v>
      </c>
      <c r="V1519" s="53" t="s">
        <v>74</v>
      </c>
      <c r="W1519" s="53" t="s">
        <v>74</v>
      </c>
      <c r="X1519" s="53" t="s">
        <v>74</v>
      </c>
      <c r="Y1519" s="53" t="s">
        <v>74</v>
      </c>
      <c r="Z1519" s="53" t="s">
        <v>74</v>
      </c>
      <c r="AA1519" s="53" t="s">
        <v>74</v>
      </c>
      <c r="AB1519" s="53" t="s">
        <v>74</v>
      </c>
      <c r="AC1519" s="53" t="s">
        <v>74</v>
      </c>
      <c r="AD1519" s="53" t="s">
        <v>74</v>
      </c>
      <c r="AE1519" s="53" t="s">
        <v>74</v>
      </c>
    </row>
    <row r="1520" spans="1:31" x14ac:dyDescent="0.2">
      <c r="A1520" s="48">
        <v>532558</v>
      </c>
      <c r="B1520" s="49">
        <v>532558</v>
      </c>
      <c r="C1520" s="50" t="s">
        <v>1590</v>
      </c>
      <c r="D1520" s="51">
        <v>0</v>
      </c>
      <c r="E1520" s="51">
        <v>0</v>
      </c>
      <c r="F1520" s="51">
        <v>0</v>
      </c>
      <c r="G1520" s="52">
        <v>0</v>
      </c>
      <c r="H1520" s="52">
        <v>0</v>
      </c>
      <c r="I1520" s="51">
        <v>0</v>
      </c>
      <c r="J1520" s="51">
        <v>0</v>
      </c>
      <c r="K1520" s="53">
        <v>487.34551743080124</v>
      </c>
      <c r="L1520" s="53">
        <v>354.00277874692409</v>
      </c>
      <c r="M1520" s="53">
        <v>9696.7449264354127</v>
      </c>
      <c r="N1520" s="53">
        <v>8.2851948295419461E-2</v>
      </c>
      <c r="O1520" s="53">
        <v>116.27655513671556</v>
      </c>
      <c r="P1520" s="53">
        <v>116.27655513671556</v>
      </c>
      <c r="Q1520" s="53" t="s">
        <v>73</v>
      </c>
      <c r="R1520" s="53" t="s">
        <v>74</v>
      </c>
      <c r="S1520" s="53" t="s">
        <v>74</v>
      </c>
      <c r="T1520" s="53" t="s">
        <v>74</v>
      </c>
      <c r="U1520" s="53" t="s">
        <v>74</v>
      </c>
      <c r="V1520" s="53" t="s">
        <v>74</v>
      </c>
      <c r="W1520" s="53" t="s">
        <v>74</v>
      </c>
      <c r="X1520" s="53" t="s">
        <v>74</v>
      </c>
      <c r="Y1520" s="53" t="s">
        <v>74</v>
      </c>
      <c r="Z1520" s="53" t="s">
        <v>74</v>
      </c>
      <c r="AA1520" s="53" t="s">
        <v>74</v>
      </c>
      <c r="AB1520" s="53" t="s">
        <v>74</v>
      </c>
      <c r="AC1520" s="53" t="s">
        <v>74</v>
      </c>
      <c r="AD1520" s="53" t="s">
        <v>74</v>
      </c>
      <c r="AE1520" s="53" t="s">
        <v>74</v>
      </c>
    </row>
    <row r="1521" spans="1:31" x14ac:dyDescent="0.2">
      <c r="A1521" s="48">
        <v>533233</v>
      </c>
      <c r="B1521" s="49">
        <v>533233</v>
      </c>
      <c r="C1521" s="50" t="s">
        <v>1591</v>
      </c>
      <c r="D1521" s="51">
        <v>0</v>
      </c>
      <c r="E1521" s="51">
        <v>0</v>
      </c>
      <c r="F1521" s="51">
        <v>0</v>
      </c>
      <c r="G1521" s="52">
        <v>0</v>
      </c>
      <c r="H1521" s="52">
        <v>0</v>
      </c>
      <c r="I1521" s="51">
        <v>0</v>
      </c>
      <c r="J1521" s="51">
        <v>0</v>
      </c>
      <c r="K1521" s="53">
        <v>389.88767193532635</v>
      </c>
      <c r="L1521" s="53">
        <v>353.54346842618565</v>
      </c>
      <c r="M1521" s="53">
        <v>15237.921251677759</v>
      </c>
      <c r="N1521" s="53">
        <v>3.4867846599208328</v>
      </c>
      <c r="O1521" s="53">
        <v>1037.0469954763919</v>
      </c>
      <c r="P1521" s="53">
        <v>1037.0469954763919</v>
      </c>
      <c r="Q1521" s="53" t="s">
        <v>73</v>
      </c>
      <c r="R1521" s="53" t="s">
        <v>74</v>
      </c>
      <c r="S1521" s="53" t="s">
        <v>74</v>
      </c>
      <c r="T1521" s="53" t="s">
        <v>74</v>
      </c>
      <c r="U1521" s="53" t="s">
        <v>74</v>
      </c>
      <c r="V1521" s="53" t="s">
        <v>74</v>
      </c>
      <c r="W1521" s="53" t="s">
        <v>74</v>
      </c>
      <c r="X1521" s="53" t="s">
        <v>74</v>
      </c>
      <c r="Y1521" s="53" t="s">
        <v>74</v>
      </c>
      <c r="Z1521" s="53" t="s">
        <v>74</v>
      </c>
      <c r="AA1521" s="53" t="s">
        <v>74</v>
      </c>
      <c r="AB1521" s="53" t="s">
        <v>74</v>
      </c>
      <c r="AC1521" s="53" t="s">
        <v>74</v>
      </c>
      <c r="AD1521" s="53" t="s">
        <v>74</v>
      </c>
      <c r="AE1521" s="53" t="s">
        <v>74</v>
      </c>
    </row>
    <row r="1522" spans="1:31" x14ac:dyDescent="0.2">
      <c r="A1522" s="48">
        <v>533313</v>
      </c>
      <c r="B1522" s="49">
        <v>533313</v>
      </c>
      <c r="C1522" s="50" t="s">
        <v>1592</v>
      </c>
      <c r="D1522" s="51">
        <v>0</v>
      </c>
      <c r="E1522" s="51">
        <v>0</v>
      </c>
      <c r="F1522" s="51">
        <v>0</v>
      </c>
      <c r="G1522" s="52">
        <v>0</v>
      </c>
      <c r="H1522" s="52">
        <v>0</v>
      </c>
      <c r="I1522" s="51">
        <v>0</v>
      </c>
      <c r="J1522" s="51">
        <v>0</v>
      </c>
      <c r="K1522" s="53" t="s">
        <v>74</v>
      </c>
      <c r="L1522" s="53" t="s">
        <v>74</v>
      </c>
      <c r="M1522" s="53" t="s">
        <v>74</v>
      </c>
      <c r="N1522" s="53" t="s">
        <v>74</v>
      </c>
      <c r="O1522" s="53" t="s">
        <v>74</v>
      </c>
      <c r="P1522" s="53" t="s">
        <v>74</v>
      </c>
      <c r="Q1522" s="53" t="s">
        <v>74</v>
      </c>
      <c r="R1522" s="53">
        <v>1.2685040986458816E-8</v>
      </c>
      <c r="S1522" s="53" t="s">
        <v>74</v>
      </c>
      <c r="T1522" s="53">
        <v>1.111303299593848E-9</v>
      </c>
      <c r="U1522" s="53" t="s">
        <v>74</v>
      </c>
      <c r="V1522" s="53">
        <v>3.3889494009602341E-8</v>
      </c>
      <c r="W1522" s="53" t="s">
        <v>74</v>
      </c>
      <c r="X1522" s="53">
        <v>2.3855048537863282E-11</v>
      </c>
      <c r="Y1522" s="53" t="s">
        <v>74</v>
      </c>
      <c r="Z1522" s="53">
        <v>3.7092486426599146E-9</v>
      </c>
      <c r="AA1522" s="53" t="s">
        <v>74</v>
      </c>
      <c r="AB1522" s="53">
        <v>7.5903179041995092E-9</v>
      </c>
      <c r="AC1522" s="53" t="s">
        <v>74</v>
      </c>
      <c r="AD1522" s="53" t="s">
        <v>73</v>
      </c>
      <c r="AE1522" s="53" t="s">
        <v>74</v>
      </c>
    </row>
    <row r="1523" spans="1:31" x14ac:dyDescent="0.2">
      <c r="A1523" s="48">
        <v>533744</v>
      </c>
      <c r="B1523" s="49">
        <v>533744</v>
      </c>
      <c r="C1523" s="50" t="s">
        <v>1593</v>
      </c>
      <c r="D1523" s="51">
        <v>0</v>
      </c>
      <c r="E1523" s="51">
        <v>0</v>
      </c>
      <c r="F1523" s="51">
        <v>0</v>
      </c>
      <c r="G1523" s="52">
        <v>0</v>
      </c>
      <c r="H1523" s="52">
        <v>0</v>
      </c>
      <c r="I1523" s="51">
        <v>0</v>
      </c>
      <c r="J1523" s="51">
        <v>0</v>
      </c>
      <c r="K1523" s="53">
        <v>1226.0529981440802</v>
      </c>
      <c r="L1523" s="53">
        <v>1107.9667578757071</v>
      </c>
      <c r="M1523" s="53">
        <v>42275.769969409899</v>
      </c>
      <c r="N1523" s="53">
        <v>2.069338829636115E-3</v>
      </c>
      <c r="O1523" s="53">
        <v>14637.018701320281</v>
      </c>
      <c r="P1523" s="53">
        <v>14637.018701320281</v>
      </c>
      <c r="Q1523" s="53" t="s">
        <v>71</v>
      </c>
      <c r="R1523" s="53" t="s">
        <v>74</v>
      </c>
      <c r="S1523" s="53" t="s">
        <v>74</v>
      </c>
      <c r="T1523" s="53" t="s">
        <v>74</v>
      </c>
      <c r="U1523" s="53" t="s">
        <v>74</v>
      </c>
      <c r="V1523" s="53" t="s">
        <v>74</v>
      </c>
      <c r="W1523" s="53" t="s">
        <v>74</v>
      </c>
      <c r="X1523" s="53" t="s">
        <v>74</v>
      </c>
      <c r="Y1523" s="53" t="s">
        <v>74</v>
      </c>
      <c r="Z1523" s="53" t="s">
        <v>74</v>
      </c>
      <c r="AA1523" s="53" t="s">
        <v>74</v>
      </c>
      <c r="AB1523" s="53" t="s">
        <v>74</v>
      </c>
      <c r="AC1523" s="53" t="s">
        <v>74</v>
      </c>
      <c r="AD1523" s="53" t="s">
        <v>74</v>
      </c>
      <c r="AE1523" s="53" t="s">
        <v>74</v>
      </c>
    </row>
    <row r="1524" spans="1:31" x14ac:dyDescent="0.2">
      <c r="A1524" s="48">
        <v>534134</v>
      </c>
      <c r="B1524" s="49">
        <v>534134</v>
      </c>
      <c r="C1524" s="50" t="s">
        <v>1594</v>
      </c>
      <c r="D1524" s="51">
        <v>0</v>
      </c>
      <c r="E1524" s="51">
        <v>0</v>
      </c>
      <c r="F1524" s="51">
        <v>0</v>
      </c>
      <c r="G1524" s="52">
        <v>0</v>
      </c>
      <c r="H1524" s="52">
        <v>0</v>
      </c>
      <c r="I1524" s="51">
        <v>0</v>
      </c>
      <c r="J1524" s="51">
        <v>0</v>
      </c>
      <c r="K1524" s="53">
        <v>24.466004677042584</v>
      </c>
      <c r="L1524" s="53">
        <v>15.691225709389105</v>
      </c>
      <c r="M1524" s="53">
        <v>1130.7237552502456</v>
      </c>
      <c r="N1524" s="53">
        <v>2.930406106948022E-3</v>
      </c>
      <c r="O1524" s="53">
        <v>239.81355816410192</v>
      </c>
      <c r="P1524" s="53">
        <v>239.81355816410192</v>
      </c>
      <c r="Q1524" s="53" t="s">
        <v>73</v>
      </c>
      <c r="R1524" s="53" t="s">
        <v>74</v>
      </c>
      <c r="S1524" s="53" t="s">
        <v>74</v>
      </c>
      <c r="T1524" s="53" t="s">
        <v>74</v>
      </c>
      <c r="U1524" s="53" t="s">
        <v>74</v>
      </c>
      <c r="V1524" s="53" t="s">
        <v>74</v>
      </c>
      <c r="W1524" s="53" t="s">
        <v>74</v>
      </c>
      <c r="X1524" s="53" t="s">
        <v>74</v>
      </c>
      <c r="Y1524" s="53" t="s">
        <v>74</v>
      </c>
      <c r="Z1524" s="53" t="s">
        <v>74</v>
      </c>
      <c r="AA1524" s="53" t="s">
        <v>74</v>
      </c>
      <c r="AB1524" s="53" t="s">
        <v>74</v>
      </c>
      <c r="AC1524" s="53" t="s">
        <v>74</v>
      </c>
      <c r="AD1524" s="53" t="s">
        <v>74</v>
      </c>
      <c r="AE1524" s="53" t="s">
        <v>74</v>
      </c>
    </row>
    <row r="1525" spans="1:31" x14ac:dyDescent="0.2">
      <c r="A1525" s="48">
        <v>534225</v>
      </c>
      <c r="B1525" s="49">
        <v>534225</v>
      </c>
      <c r="C1525" s="50" t="s">
        <v>1595</v>
      </c>
      <c r="D1525" s="51">
        <v>0</v>
      </c>
      <c r="E1525" s="51">
        <v>0</v>
      </c>
      <c r="F1525" s="51">
        <v>0</v>
      </c>
      <c r="G1525" s="52">
        <v>0</v>
      </c>
      <c r="H1525" s="52">
        <v>0</v>
      </c>
      <c r="I1525" s="51">
        <v>0</v>
      </c>
      <c r="J1525" s="51">
        <v>8.3047179487179488</v>
      </c>
      <c r="K1525" s="53">
        <v>2.7061126673495295E-4</v>
      </c>
      <c r="L1525" s="53">
        <v>1.9527765288696717E-4</v>
      </c>
      <c r="M1525" s="53">
        <v>6.5622350243932761</v>
      </c>
      <c r="N1525" s="53">
        <v>1.872875255100212E-5</v>
      </c>
      <c r="O1525" s="53">
        <v>8.0144008752181445E-2</v>
      </c>
      <c r="P1525" s="53">
        <v>8.0144008752181431E-2</v>
      </c>
      <c r="Q1525" s="53" t="s">
        <v>73</v>
      </c>
      <c r="R1525" s="53" t="s">
        <v>74</v>
      </c>
      <c r="S1525" s="53" t="s">
        <v>74</v>
      </c>
      <c r="T1525" s="53" t="s">
        <v>74</v>
      </c>
      <c r="U1525" s="53" t="s">
        <v>74</v>
      </c>
      <c r="V1525" s="53" t="s">
        <v>74</v>
      </c>
      <c r="W1525" s="53" t="s">
        <v>74</v>
      </c>
      <c r="X1525" s="53" t="s">
        <v>74</v>
      </c>
      <c r="Y1525" s="53" t="s">
        <v>74</v>
      </c>
      <c r="Z1525" s="53" t="s">
        <v>74</v>
      </c>
      <c r="AA1525" s="53" t="s">
        <v>74</v>
      </c>
      <c r="AB1525" s="53" t="s">
        <v>74</v>
      </c>
      <c r="AC1525" s="53" t="s">
        <v>74</v>
      </c>
      <c r="AD1525" s="53" t="s">
        <v>74</v>
      </c>
      <c r="AE1525" s="53" t="s">
        <v>74</v>
      </c>
    </row>
    <row r="1526" spans="1:31" x14ac:dyDescent="0.2">
      <c r="A1526" s="48">
        <v>534521</v>
      </c>
      <c r="B1526" s="49">
        <v>534521</v>
      </c>
      <c r="C1526" s="50" t="s">
        <v>1596</v>
      </c>
      <c r="D1526" s="51">
        <v>0</v>
      </c>
      <c r="E1526" s="51">
        <v>0</v>
      </c>
      <c r="F1526" s="51">
        <v>0</v>
      </c>
      <c r="G1526" s="52">
        <v>0</v>
      </c>
      <c r="H1526" s="52">
        <v>0</v>
      </c>
      <c r="I1526" s="51">
        <v>0</v>
      </c>
      <c r="J1526" s="51">
        <v>0</v>
      </c>
      <c r="K1526" s="53">
        <v>2455.6712918847488</v>
      </c>
      <c r="L1526" s="53">
        <v>2288.0017691941089</v>
      </c>
      <c r="M1526" s="53">
        <v>32935.539055051711</v>
      </c>
      <c r="N1526" s="53">
        <v>10.832484533540891</v>
      </c>
      <c r="O1526" s="53">
        <v>2172.9936144189987</v>
      </c>
      <c r="P1526" s="53">
        <v>2172.9936144189992</v>
      </c>
      <c r="Q1526" s="53" t="s">
        <v>73</v>
      </c>
      <c r="R1526" s="53" t="s">
        <v>74</v>
      </c>
      <c r="S1526" s="53" t="s">
        <v>74</v>
      </c>
      <c r="T1526" s="53" t="s">
        <v>74</v>
      </c>
      <c r="U1526" s="53" t="s">
        <v>74</v>
      </c>
      <c r="V1526" s="53" t="s">
        <v>74</v>
      </c>
      <c r="W1526" s="53" t="s">
        <v>74</v>
      </c>
      <c r="X1526" s="53" t="s">
        <v>74</v>
      </c>
      <c r="Y1526" s="53" t="s">
        <v>74</v>
      </c>
      <c r="Z1526" s="53" t="s">
        <v>74</v>
      </c>
      <c r="AA1526" s="53" t="s">
        <v>74</v>
      </c>
      <c r="AB1526" s="53" t="s">
        <v>74</v>
      </c>
      <c r="AC1526" s="53" t="s">
        <v>74</v>
      </c>
      <c r="AD1526" s="53" t="s">
        <v>74</v>
      </c>
      <c r="AE1526" s="53" t="s">
        <v>74</v>
      </c>
    </row>
    <row r="1527" spans="1:31" x14ac:dyDescent="0.2">
      <c r="A1527" s="48">
        <v>535773</v>
      </c>
      <c r="B1527" s="49">
        <v>535773</v>
      </c>
      <c r="C1527" s="57" t="s">
        <v>1597</v>
      </c>
      <c r="D1527" s="51">
        <v>0</v>
      </c>
      <c r="E1527" s="51">
        <v>0</v>
      </c>
      <c r="F1527" s="51">
        <v>0</v>
      </c>
      <c r="G1527" s="52">
        <v>0</v>
      </c>
      <c r="H1527" s="52">
        <v>0</v>
      </c>
      <c r="I1527" s="51">
        <v>0</v>
      </c>
      <c r="J1527" s="51">
        <v>7.0979487179487162</v>
      </c>
      <c r="K1527" s="53" t="s">
        <v>74</v>
      </c>
      <c r="L1527" s="53" t="s">
        <v>74</v>
      </c>
      <c r="M1527" s="53" t="s">
        <v>74</v>
      </c>
      <c r="N1527" s="53" t="s">
        <v>74</v>
      </c>
      <c r="O1527" s="53" t="s">
        <v>74</v>
      </c>
      <c r="P1527" s="53" t="s">
        <v>74</v>
      </c>
      <c r="Q1527" s="53" t="s">
        <v>74</v>
      </c>
      <c r="R1527" s="53" t="s">
        <v>74</v>
      </c>
      <c r="S1527" s="53" t="s">
        <v>74</v>
      </c>
      <c r="T1527" s="53" t="s">
        <v>74</v>
      </c>
      <c r="U1527" s="53" t="s">
        <v>74</v>
      </c>
      <c r="V1527" s="53" t="s">
        <v>74</v>
      </c>
      <c r="W1527" s="53" t="s">
        <v>74</v>
      </c>
      <c r="X1527" s="53" t="s">
        <v>74</v>
      </c>
      <c r="Y1527" s="53" t="s">
        <v>74</v>
      </c>
      <c r="Z1527" s="53" t="s">
        <v>74</v>
      </c>
      <c r="AA1527" s="53" t="s">
        <v>74</v>
      </c>
      <c r="AB1527" s="53" t="s">
        <v>74</v>
      </c>
      <c r="AC1527" s="53" t="s">
        <v>74</v>
      </c>
      <c r="AD1527" s="53" t="s">
        <v>74</v>
      </c>
      <c r="AE1527" s="53" t="s">
        <v>74</v>
      </c>
    </row>
    <row r="1528" spans="1:31" x14ac:dyDescent="0.2">
      <c r="A1528" s="48">
        <v>535808</v>
      </c>
      <c r="B1528" s="49">
        <v>535808</v>
      </c>
      <c r="C1528" s="50" t="s">
        <v>1598</v>
      </c>
      <c r="D1528" s="51">
        <v>0</v>
      </c>
      <c r="E1528" s="51">
        <v>0</v>
      </c>
      <c r="F1528" s="51">
        <v>0</v>
      </c>
      <c r="G1528" s="52">
        <v>0</v>
      </c>
      <c r="H1528" s="52">
        <v>0</v>
      </c>
      <c r="I1528" s="51">
        <v>0</v>
      </c>
      <c r="J1528" s="51">
        <v>0</v>
      </c>
      <c r="K1528" s="53">
        <v>140.62226825932089</v>
      </c>
      <c r="L1528" s="53">
        <v>137.25060258659596</v>
      </c>
      <c r="M1528" s="53">
        <v>667.51615467455758</v>
      </c>
      <c r="N1528" s="53">
        <v>6.9368656869759376E-2</v>
      </c>
      <c r="O1528" s="53">
        <v>175.80276855386765</v>
      </c>
      <c r="P1528" s="53">
        <v>175.80276855386765</v>
      </c>
      <c r="Q1528" s="53" t="s">
        <v>73</v>
      </c>
      <c r="R1528" s="53" t="s">
        <v>74</v>
      </c>
      <c r="S1528" s="53" t="s">
        <v>74</v>
      </c>
      <c r="T1528" s="53" t="s">
        <v>74</v>
      </c>
      <c r="U1528" s="53" t="s">
        <v>74</v>
      </c>
      <c r="V1528" s="53" t="s">
        <v>74</v>
      </c>
      <c r="W1528" s="53" t="s">
        <v>74</v>
      </c>
      <c r="X1528" s="53" t="s">
        <v>74</v>
      </c>
      <c r="Y1528" s="53" t="s">
        <v>74</v>
      </c>
      <c r="Z1528" s="53" t="s">
        <v>74</v>
      </c>
      <c r="AA1528" s="53" t="s">
        <v>74</v>
      </c>
      <c r="AB1528" s="53" t="s">
        <v>74</v>
      </c>
      <c r="AC1528" s="53" t="s">
        <v>74</v>
      </c>
      <c r="AD1528" s="53" t="s">
        <v>74</v>
      </c>
      <c r="AE1528" s="53" t="s">
        <v>74</v>
      </c>
    </row>
    <row r="1529" spans="1:31" x14ac:dyDescent="0.2">
      <c r="A1529" s="48">
        <v>536334</v>
      </c>
      <c r="B1529" s="49">
        <v>536334</v>
      </c>
      <c r="C1529" s="50" t="s">
        <v>1599</v>
      </c>
      <c r="D1529" s="51">
        <v>0</v>
      </c>
      <c r="E1529" s="51">
        <v>0</v>
      </c>
      <c r="F1529" s="51">
        <v>0</v>
      </c>
      <c r="G1529" s="52">
        <v>0</v>
      </c>
      <c r="H1529" s="52">
        <v>0</v>
      </c>
      <c r="I1529" s="51">
        <v>0</v>
      </c>
      <c r="J1529" s="51">
        <v>0</v>
      </c>
      <c r="K1529" s="53" t="s">
        <v>74</v>
      </c>
      <c r="L1529" s="53" t="s">
        <v>74</v>
      </c>
      <c r="M1529" s="53" t="s">
        <v>74</v>
      </c>
      <c r="N1529" s="53" t="s">
        <v>74</v>
      </c>
      <c r="O1529" s="53" t="s">
        <v>74</v>
      </c>
      <c r="P1529" s="53" t="s">
        <v>74</v>
      </c>
      <c r="Q1529" s="53" t="s">
        <v>74</v>
      </c>
      <c r="R1529" s="53">
        <v>1.1967400035136493E-6</v>
      </c>
      <c r="S1529" s="53" t="s">
        <v>74</v>
      </c>
      <c r="T1529" s="53">
        <v>6.0149624287349977E-7</v>
      </c>
      <c r="U1529" s="53" t="s">
        <v>74</v>
      </c>
      <c r="V1529" s="53">
        <v>2.4080910890915042E-6</v>
      </c>
      <c r="W1529" s="53" t="s">
        <v>74</v>
      </c>
      <c r="X1529" s="53">
        <v>7.896367506023348E-10</v>
      </c>
      <c r="Y1529" s="53" t="s">
        <v>74</v>
      </c>
      <c r="Z1529" s="53">
        <v>1.4574476749608151E-7</v>
      </c>
      <c r="AA1529" s="53" t="s">
        <v>74</v>
      </c>
      <c r="AB1529" s="53">
        <v>2.7149513612419584E-7</v>
      </c>
      <c r="AC1529" s="53" t="s">
        <v>74</v>
      </c>
      <c r="AD1529" s="53" t="s">
        <v>71</v>
      </c>
      <c r="AE1529" s="53" t="s">
        <v>74</v>
      </c>
    </row>
    <row r="1530" spans="1:31" x14ac:dyDescent="0.2">
      <c r="A1530" s="48">
        <v>536607</v>
      </c>
      <c r="B1530" s="49">
        <v>536607</v>
      </c>
      <c r="C1530" s="50" t="s">
        <v>1600</v>
      </c>
      <c r="D1530" s="51">
        <v>0</v>
      </c>
      <c r="E1530" s="51">
        <v>0</v>
      </c>
      <c r="F1530" s="51">
        <v>0</v>
      </c>
      <c r="G1530" s="52">
        <v>0</v>
      </c>
      <c r="H1530" s="52">
        <v>0</v>
      </c>
      <c r="I1530" s="51">
        <v>0</v>
      </c>
      <c r="J1530" s="51">
        <v>0</v>
      </c>
      <c r="K1530" s="53">
        <v>6.510516482590714</v>
      </c>
      <c r="L1530" s="53">
        <v>4.8040100979111351</v>
      </c>
      <c r="M1530" s="53">
        <v>181.07147655662342</v>
      </c>
      <c r="N1530" s="53">
        <v>2.9105664833675065E-3</v>
      </c>
      <c r="O1530" s="53">
        <v>11.089441763607406</v>
      </c>
      <c r="P1530" s="53">
        <v>11.089441763607404</v>
      </c>
      <c r="Q1530" s="53" t="s">
        <v>73</v>
      </c>
      <c r="R1530" s="53" t="s">
        <v>74</v>
      </c>
      <c r="S1530" s="53" t="s">
        <v>74</v>
      </c>
      <c r="T1530" s="53" t="s">
        <v>74</v>
      </c>
      <c r="U1530" s="53" t="s">
        <v>74</v>
      </c>
      <c r="V1530" s="53" t="s">
        <v>74</v>
      </c>
      <c r="W1530" s="53" t="s">
        <v>74</v>
      </c>
      <c r="X1530" s="53" t="s">
        <v>74</v>
      </c>
      <c r="Y1530" s="53" t="s">
        <v>74</v>
      </c>
      <c r="Z1530" s="53" t="s">
        <v>74</v>
      </c>
      <c r="AA1530" s="53" t="s">
        <v>74</v>
      </c>
      <c r="AB1530" s="53" t="s">
        <v>74</v>
      </c>
      <c r="AC1530" s="53" t="s">
        <v>74</v>
      </c>
      <c r="AD1530" s="53" t="s">
        <v>74</v>
      </c>
      <c r="AE1530" s="53" t="s">
        <v>74</v>
      </c>
    </row>
    <row r="1531" spans="1:31" x14ac:dyDescent="0.2">
      <c r="A1531" s="48">
        <v>536754</v>
      </c>
      <c r="B1531" s="49">
        <v>536754</v>
      </c>
      <c r="C1531" s="50" t="s">
        <v>1601</v>
      </c>
      <c r="D1531" s="51">
        <v>0</v>
      </c>
      <c r="E1531" s="51">
        <v>0</v>
      </c>
      <c r="F1531" s="51">
        <v>0</v>
      </c>
      <c r="G1531" s="52">
        <v>0</v>
      </c>
      <c r="H1531" s="52">
        <v>0</v>
      </c>
      <c r="I1531" s="51">
        <v>0</v>
      </c>
      <c r="J1531" s="51">
        <v>0</v>
      </c>
      <c r="K1531" s="53">
        <v>3.9075668921834876</v>
      </c>
      <c r="L1531" s="53">
        <v>3.82276157083253</v>
      </c>
      <c r="M1531" s="53">
        <v>92.897095812263373</v>
      </c>
      <c r="N1531" s="53">
        <v>0.11628343198826811</v>
      </c>
      <c r="O1531" s="53">
        <v>6.3962249497661166</v>
      </c>
      <c r="P1531" s="53">
        <v>6.3962249497661157</v>
      </c>
      <c r="Q1531" s="53" t="s">
        <v>73</v>
      </c>
      <c r="R1531" s="53" t="s">
        <v>74</v>
      </c>
      <c r="S1531" s="53" t="s">
        <v>74</v>
      </c>
      <c r="T1531" s="53" t="s">
        <v>74</v>
      </c>
      <c r="U1531" s="53" t="s">
        <v>74</v>
      </c>
      <c r="V1531" s="53" t="s">
        <v>74</v>
      </c>
      <c r="W1531" s="53" t="s">
        <v>74</v>
      </c>
      <c r="X1531" s="53" t="s">
        <v>74</v>
      </c>
      <c r="Y1531" s="53" t="s">
        <v>74</v>
      </c>
      <c r="Z1531" s="53" t="s">
        <v>74</v>
      </c>
      <c r="AA1531" s="53" t="s">
        <v>74</v>
      </c>
      <c r="AB1531" s="53" t="s">
        <v>74</v>
      </c>
      <c r="AC1531" s="53" t="s">
        <v>74</v>
      </c>
      <c r="AD1531" s="53" t="s">
        <v>74</v>
      </c>
      <c r="AE1531" s="53" t="s">
        <v>74</v>
      </c>
    </row>
    <row r="1532" spans="1:31" x14ac:dyDescent="0.2">
      <c r="A1532" s="48">
        <v>536903</v>
      </c>
      <c r="B1532" s="49">
        <v>536903</v>
      </c>
      <c r="C1532" s="50" t="s">
        <v>1602</v>
      </c>
      <c r="D1532" s="51">
        <v>0</v>
      </c>
      <c r="E1532" s="51">
        <v>0</v>
      </c>
      <c r="F1532" s="51">
        <v>0</v>
      </c>
      <c r="G1532" s="52">
        <v>0</v>
      </c>
      <c r="H1532" s="52">
        <v>0</v>
      </c>
      <c r="I1532" s="51">
        <v>0</v>
      </c>
      <c r="J1532" s="51">
        <v>0</v>
      </c>
      <c r="K1532" s="53">
        <v>1313.1557839561908</v>
      </c>
      <c r="L1532" s="53">
        <v>538.06175719358544</v>
      </c>
      <c r="M1532" s="53">
        <v>202732.93877975491</v>
      </c>
      <c r="N1532" s="53">
        <v>1.6903160186617991</v>
      </c>
      <c r="O1532" s="53">
        <v>36287.425084037859</v>
      </c>
      <c r="P1532" s="53">
        <v>36287.425084037874</v>
      </c>
      <c r="Q1532" s="53" t="s">
        <v>73</v>
      </c>
      <c r="R1532" s="53" t="s">
        <v>74</v>
      </c>
      <c r="S1532" s="53" t="s">
        <v>74</v>
      </c>
      <c r="T1532" s="53" t="s">
        <v>74</v>
      </c>
      <c r="U1532" s="53" t="s">
        <v>74</v>
      </c>
      <c r="V1532" s="53" t="s">
        <v>74</v>
      </c>
      <c r="W1532" s="53" t="s">
        <v>74</v>
      </c>
      <c r="X1532" s="53" t="s">
        <v>74</v>
      </c>
      <c r="Y1532" s="53" t="s">
        <v>74</v>
      </c>
      <c r="Z1532" s="53" t="s">
        <v>74</v>
      </c>
      <c r="AA1532" s="53" t="s">
        <v>74</v>
      </c>
      <c r="AB1532" s="53" t="s">
        <v>74</v>
      </c>
      <c r="AC1532" s="53" t="s">
        <v>74</v>
      </c>
      <c r="AD1532" s="53" t="s">
        <v>74</v>
      </c>
      <c r="AE1532" s="53" t="s">
        <v>74</v>
      </c>
    </row>
    <row r="1533" spans="1:31" x14ac:dyDescent="0.2">
      <c r="A1533" s="48">
        <v>538238</v>
      </c>
      <c r="B1533" s="49">
        <v>538238</v>
      </c>
      <c r="C1533" s="50" t="s">
        <v>1603</v>
      </c>
      <c r="D1533" s="51">
        <v>0</v>
      </c>
      <c r="E1533" s="51">
        <v>0</v>
      </c>
      <c r="F1533" s="51">
        <v>0</v>
      </c>
      <c r="G1533" s="52">
        <v>0</v>
      </c>
      <c r="H1533" s="52">
        <v>0</v>
      </c>
      <c r="I1533" s="51">
        <v>0</v>
      </c>
      <c r="J1533" s="51">
        <v>0</v>
      </c>
      <c r="K1533" s="53" t="s">
        <v>74</v>
      </c>
      <c r="L1533" s="53" t="s">
        <v>74</v>
      </c>
      <c r="M1533" s="53" t="s">
        <v>74</v>
      </c>
      <c r="N1533" s="53" t="s">
        <v>74</v>
      </c>
      <c r="O1533" s="53" t="s">
        <v>74</v>
      </c>
      <c r="P1533" s="53" t="s">
        <v>74</v>
      </c>
      <c r="Q1533" s="53" t="s">
        <v>74</v>
      </c>
      <c r="R1533" s="53">
        <v>6.4598064736041041E-9</v>
      </c>
      <c r="S1533" s="53" t="s">
        <v>74</v>
      </c>
      <c r="T1533" s="53">
        <v>2.0838895911011416E-9</v>
      </c>
      <c r="U1533" s="53" t="s">
        <v>74</v>
      </c>
      <c r="V1533" s="53">
        <v>1.6180887776194268E-9</v>
      </c>
      <c r="W1533" s="53" t="s">
        <v>74</v>
      </c>
      <c r="X1533" s="53">
        <v>7.037287715111725E-11</v>
      </c>
      <c r="Y1533" s="53" t="s">
        <v>74</v>
      </c>
      <c r="Z1533" s="53">
        <v>1.3623209191462956E-10</v>
      </c>
      <c r="AA1533" s="53" t="s">
        <v>74</v>
      </c>
      <c r="AB1533" s="53">
        <v>1.9044926680492059E-10</v>
      </c>
      <c r="AC1533" s="53" t="s">
        <v>74</v>
      </c>
      <c r="AD1533" s="53" t="s">
        <v>71</v>
      </c>
      <c r="AE1533" s="53" t="s">
        <v>74</v>
      </c>
    </row>
    <row r="1534" spans="1:31" x14ac:dyDescent="0.2">
      <c r="A1534" s="48">
        <v>538681</v>
      </c>
      <c r="B1534" s="49">
        <v>538681</v>
      </c>
      <c r="C1534" s="50" t="s">
        <v>1604</v>
      </c>
      <c r="D1534" s="51">
        <v>0</v>
      </c>
      <c r="E1534" s="51">
        <v>0</v>
      </c>
      <c r="F1534" s="51">
        <v>0</v>
      </c>
      <c r="G1534" s="52">
        <v>0</v>
      </c>
      <c r="H1534" s="52">
        <v>0</v>
      </c>
      <c r="I1534" s="51">
        <v>0</v>
      </c>
      <c r="J1534" s="51">
        <v>2.1174358974358976</v>
      </c>
      <c r="K1534" s="53">
        <v>0.16033235704888482</v>
      </c>
      <c r="L1534" s="53">
        <v>8.0028747982236526E-2</v>
      </c>
      <c r="M1534" s="53">
        <v>2483.7721382507098</v>
      </c>
      <c r="N1534" s="53">
        <v>6.7097367158965131E-3</v>
      </c>
      <c r="O1534" s="53">
        <v>3.0049215061647812</v>
      </c>
      <c r="P1534" s="53">
        <v>3.0049215061647812</v>
      </c>
      <c r="Q1534" s="53" t="s">
        <v>73</v>
      </c>
      <c r="R1534" s="53" t="s">
        <v>74</v>
      </c>
      <c r="S1534" s="53" t="s">
        <v>74</v>
      </c>
      <c r="T1534" s="53" t="s">
        <v>74</v>
      </c>
      <c r="U1534" s="53" t="s">
        <v>74</v>
      </c>
      <c r="V1534" s="53" t="s">
        <v>74</v>
      </c>
      <c r="W1534" s="53" t="s">
        <v>74</v>
      </c>
      <c r="X1534" s="53" t="s">
        <v>74</v>
      </c>
      <c r="Y1534" s="53" t="s">
        <v>74</v>
      </c>
      <c r="Z1534" s="53" t="s">
        <v>74</v>
      </c>
      <c r="AA1534" s="53" t="s">
        <v>74</v>
      </c>
      <c r="AB1534" s="53" t="s">
        <v>74</v>
      </c>
      <c r="AC1534" s="53" t="s">
        <v>74</v>
      </c>
      <c r="AD1534" s="53" t="s">
        <v>74</v>
      </c>
      <c r="AE1534" s="53" t="s">
        <v>74</v>
      </c>
    </row>
    <row r="1535" spans="1:31" x14ac:dyDescent="0.2">
      <c r="A1535" s="48">
        <v>540238</v>
      </c>
      <c r="B1535" s="49">
        <v>540238</v>
      </c>
      <c r="C1535" s="50" t="s">
        <v>1605</v>
      </c>
      <c r="D1535" s="51">
        <v>0</v>
      </c>
      <c r="E1535" s="51">
        <v>0</v>
      </c>
      <c r="F1535" s="51">
        <v>0</v>
      </c>
      <c r="G1535" s="52">
        <v>0</v>
      </c>
      <c r="H1535" s="52">
        <v>0</v>
      </c>
      <c r="I1535" s="51">
        <v>0</v>
      </c>
      <c r="J1535" s="51">
        <v>0</v>
      </c>
      <c r="K1535" s="53" t="s">
        <v>74</v>
      </c>
      <c r="L1535" s="53" t="s">
        <v>74</v>
      </c>
      <c r="M1535" s="53" t="s">
        <v>74</v>
      </c>
      <c r="N1535" s="53" t="s">
        <v>74</v>
      </c>
      <c r="O1535" s="53" t="s">
        <v>74</v>
      </c>
      <c r="P1535" s="53" t="s">
        <v>74</v>
      </c>
      <c r="Q1535" s="53" t="s">
        <v>74</v>
      </c>
      <c r="R1535" s="53">
        <v>4.1094238007826235E-7</v>
      </c>
      <c r="S1535" s="53" t="s">
        <v>74</v>
      </c>
      <c r="T1535" s="53">
        <v>8.3566883310955406E-9</v>
      </c>
      <c r="U1535" s="53" t="s">
        <v>74</v>
      </c>
      <c r="V1535" s="53">
        <v>8.6143203111129903E-7</v>
      </c>
      <c r="W1535" s="53" t="s">
        <v>74</v>
      </c>
      <c r="X1535" s="53">
        <v>5.6001992249815985E-10</v>
      </c>
      <c r="Y1535" s="53" t="s">
        <v>74</v>
      </c>
      <c r="Z1535" s="53">
        <v>5.9551778188566169E-8</v>
      </c>
      <c r="AA1535" s="53" t="s">
        <v>74</v>
      </c>
      <c r="AB1535" s="53">
        <v>1.0500861611690048E-7</v>
      </c>
      <c r="AC1535" s="53" t="s">
        <v>74</v>
      </c>
      <c r="AD1535" s="53" t="s">
        <v>71</v>
      </c>
      <c r="AE1535" s="53" t="s">
        <v>74</v>
      </c>
    </row>
    <row r="1536" spans="1:31" x14ac:dyDescent="0.2">
      <c r="A1536" s="48">
        <v>540385</v>
      </c>
      <c r="B1536" s="49">
        <v>540385</v>
      </c>
      <c r="C1536" s="50" t="s">
        <v>1606</v>
      </c>
      <c r="D1536" s="51">
        <v>0</v>
      </c>
      <c r="E1536" s="51">
        <v>0</v>
      </c>
      <c r="F1536" s="51">
        <v>0</v>
      </c>
      <c r="G1536" s="52">
        <v>0</v>
      </c>
      <c r="H1536" s="52">
        <v>0</v>
      </c>
      <c r="I1536" s="51">
        <v>0</v>
      </c>
      <c r="J1536" s="51">
        <v>0</v>
      </c>
      <c r="K1536" s="53">
        <v>22.458520613549247</v>
      </c>
      <c r="L1536" s="53">
        <v>17.220760239794448</v>
      </c>
      <c r="M1536" s="53">
        <v>1094.2536403958568</v>
      </c>
      <c r="N1536" s="53">
        <v>8.493689205588846E-2</v>
      </c>
      <c r="O1536" s="53">
        <v>58.393005014550837</v>
      </c>
      <c r="P1536" s="53">
        <v>58.393005014550823</v>
      </c>
      <c r="Q1536" s="53" t="s">
        <v>73</v>
      </c>
      <c r="R1536" s="53" t="s">
        <v>74</v>
      </c>
      <c r="S1536" s="53" t="s">
        <v>74</v>
      </c>
      <c r="T1536" s="53" t="s">
        <v>74</v>
      </c>
      <c r="U1536" s="53" t="s">
        <v>74</v>
      </c>
      <c r="V1536" s="53" t="s">
        <v>74</v>
      </c>
      <c r="W1536" s="53" t="s">
        <v>74</v>
      </c>
      <c r="X1536" s="53" t="s">
        <v>74</v>
      </c>
      <c r="Y1536" s="53" t="s">
        <v>74</v>
      </c>
      <c r="Z1536" s="53" t="s">
        <v>74</v>
      </c>
      <c r="AA1536" s="53" t="s">
        <v>74</v>
      </c>
      <c r="AB1536" s="53" t="s">
        <v>74</v>
      </c>
      <c r="AC1536" s="53" t="s">
        <v>74</v>
      </c>
      <c r="AD1536" s="53" t="s">
        <v>74</v>
      </c>
      <c r="AE1536" s="53" t="s">
        <v>74</v>
      </c>
    </row>
    <row r="1537" spans="1:31" x14ac:dyDescent="0.2">
      <c r="A1537" s="48">
        <v>540512</v>
      </c>
      <c r="B1537" s="49">
        <v>540512</v>
      </c>
      <c r="C1537" s="50" t="s">
        <v>1607</v>
      </c>
      <c r="D1537" s="51">
        <v>0</v>
      </c>
      <c r="E1537" s="51">
        <v>0</v>
      </c>
      <c r="F1537" s="51">
        <v>0</v>
      </c>
      <c r="G1537" s="52">
        <v>0</v>
      </c>
      <c r="H1537" s="52">
        <v>0</v>
      </c>
      <c r="I1537" s="51">
        <v>0</v>
      </c>
      <c r="J1537" s="51">
        <v>0</v>
      </c>
      <c r="K1537" s="53" t="s">
        <v>74</v>
      </c>
      <c r="L1537" s="53" t="s">
        <v>74</v>
      </c>
      <c r="M1537" s="53" t="s">
        <v>74</v>
      </c>
      <c r="N1537" s="53" t="s">
        <v>74</v>
      </c>
      <c r="O1537" s="53" t="s">
        <v>74</v>
      </c>
      <c r="P1537" s="53" t="s">
        <v>74</v>
      </c>
      <c r="Q1537" s="53" t="s">
        <v>74</v>
      </c>
      <c r="R1537" s="53">
        <v>1.1227819814064308E-6</v>
      </c>
      <c r="S1537" s="53" t="s">
        <v>74</v>
      </c>
      <c r="T1537" s="53">
        <v>5.1236055320995174E-7</v>
      </c>
      <c r="U1537" s="53" t="s">
        <v>74</v>
      </c>
      <c r="V1537" s="53">
        <v>1.0432832847757578E-6</v>
      </c>
      <c r="W1537" s="53" t="s">
        <v>74</v>
      </c>
      <c r="X1537" s="53">
        <v>3.9329573401743243E-10</v>
      </c>
      <c r="Y1537" s="53" t="s">
        <v>74</v>
      </c>
      <c r="Z1537" s="53">
        <v>3.5109462504302572E-7</v>
      </c>
      <c r="AA1537" s="53" t="s">
        <v>74</v>
      </c>
      <c r="AB1537" s="53">
        <v>5.0599292368212226E-7</v>
      </c>
      <c r="AC1537" s="53" t="s">
        <v>74</v>
      </c>
      <c r="AD1537" s="53" t="s">
        <v>73</v>
      </c>
      <c r="AE1537" s="53" t="s">
        <v>74</v>
      </c>
    </row>
    <row r="1538" spans="1:31" x14ac:dyDescent="0.2">
      <c r="A1538" s="48">
        <v>540590</v>
      </c>
      <c r="B1538" s="49">
        <v>540590</v>
      </c>
      <c r="C1538" s="50" t="s">
        <v>1608</v>
      </c>
      <c r="D1538" s="51">
        <v>0</v>
      </c>
      <c r="E1538" s="51">
        <v>0</v>
      </c>
      <c r="F1538" s="51">
        <v>0</v>
      </c>
      <c r="G1538" s="52">
        <v>0</v>
      </c>
      <c r="H1538" s="52">
        <v>0</v>
      </c>
      <c r="I1538" s="51">
        <v>0</v>
      </c>
      <c r="J1538" s="51">
        <v>0</v>
      </c>
      <c r="K1538" s="53">
        <v>2.2872536999743856E-2</v>
      </c>
      <c r="L1538" s="53">
        <v>2.2765266604495717E-2</v>
      </c>
      <c r="M1538" s="53">
        <v>29.658723616773884</v>
      </c>
      <c r="N1538" s="53">
        <v>4.4074478059410744E-3</v>
      </c>
      <c r="O1538" s="53">
        <v>1.2541188640010481</v>
      </c>
      <c r="P1538" s="53">
        <v>1.2541188640010483</v>
      </c>
      <c r="Q1538" s="53" t="s">
        <v>73</v>
      </c>
      <c r="R1538" s="53" t="s">
        <v>74</v>
      </c>
      <c r="S1538" s="53" t="s">
        <v>74</v>
      </c>
      <c r="T1538" s="53" t="s">
        <v>74</v>
      </c>
      <c r="U1538" s="53" t="s">
        <v>74</v>
      </c>
      <c r="V1538" s="53" t="s">
        <v>74</v>
      </c>
      <c r="W1538" s="53" t="s">
        <v>74</v>
      </c>
      <c r="X1538" s="53" t="s">
        <v>74</v>
      </c>
      <c r="Y1538" s="53" t="s">
        <v>74</v>
      </c>
      <c r="Z1538" s="53" t="s">
        <v>74</v>
      </c>
      <c r="AA1538" s="53" t="s">
        <v>74</v>
      </c>
      <c r="AB1538" s="53" t="s">
        <v>74</v>
      </c>
      <c r="AC1538" s="53" t="s">
        <v>74</v>
      </c>
      <c r="AD1538" s="53" t="s">
        <v>74</v>
      </c>
      <c r="AE1538" s="53" t="s">
        <v>74</v>
      </c>
    </row>
    <row r="1539" spans="1:31" x14ac:dyDescent="0.2">
      <c r="A1539" s="48">
        <v>540841</v>
      </c>
      <c r="B1539" s="49">
        <v>540841</v>
      </c>
      <c r="C1539" s="57" t="s">
        <v>1609</v>
      </c>
      <c r="D1539" s="51">
        <v>0</v>
      </c>
      <c r="E1539" s="51">
        <v>0</v>
      </c>
      <c r="F1539" s="51">
        <v>0</v>
      </c>
      <c r="G1539" s="52">
        <v>0</v>
      </c>
      <c r="H1539" s="52">
        <v>0</v>
      </c>
      <c r="I1539" s="51">
        <v>0</v>
      </c>
      <c r="J1539" s="51">
        <v>1.2608820512820513</v>
      </c>
      <c r="K1539" s="53" t="s">
        <v>74</v>
      </c>
      <c r="L1539" s="53" t="s">
        <v>74</v>
      </c>
      <c r="M1539" s="53" t="s">
        <v>74</v>
      </c>
      <c r="N1539" s="53" t="s">
        <v>74</v>
      </c>
      <c r="O1539" s="53" t="s">
        <v>74</v>
      </c>
      <c r="P1539" s="53" t="s">
        <v>74</v>
      </c>
      <c r="Q1539" s="53" t="s">
        <v>74</v>
      </c>
      <c r="R1539" s="53" t="s">
        <v>74</v>
      </c>
      <c r="S1539" s="53" t="s">
        <v>74</v>
      </c>
      <c r="T1539" s="53" t="s">
        <v>74</v>
      </c>
      <c r="U1539" s="53" t="s">
        <v>74</v>
      </c>
      <c r="V1539" s="53" t="s">
        <v>74</v>
      </c>
      <c r="W1539" s="53" t="s">
        <v>74</v>
      </c>
      <c r="X1539" s="53" t="s">
        <v>74</v>
      </c>
      <c r="Y1539" s="53" t="s">
        <v>74</v>
      </c>
      <c r="Z1539" s="53" t="s">
        <v>74</v>
      </c>
      <c r="AA1539" s="53" t="s">
        <v>74</v>
      </c>
      <c r="AB1539" s="53" t="s">
        <v>74</v>
      </c>
      <c r="AC1539" s="53" t="s">
        <v>74</v>
      </c>
      <c r="AD1539" s="53" t="s">
        <v>74</v>
      </c>
      <c r="AE1539" s="53" t="s">
        <v>74</v>
      </c>
    </row>
    <row r="1540" spans="1:31" x14ac:dyDescent="0.2">
      <c r="A1540" s="48">
        <v>540885</v>
      </c>
      <c r="B1540" s="49">
        <v>540885</v>
      </c>
      <c r="C1540" s="50" t="s">
        <v>1610</v>
      </c>
      <c r="D1540" s="51">
        <v>0</v>
      </c>
      <c r="E1540" s="51">
        <v>0</v>
      </c>
      <c r="F1540" s="51">
        <v>0</v>
      </c>
      <c r="G1540" s="52">
        <v>0</v>
      </c>
      <c r="H1540" s="52">
        <v>0</v>
      </c>
      <c r="I1540" s="51">
        <v>0</v>
      </c>
      <c r="J1540" s="51">
        <v>0.17991589743589745</v>
      </c>
      <c r="K1540" s="53">
        <v>3.9679876428338173E-2</v>
      </c>
      <c r="L1540" s="53">
        <v>3.9631225978404405E-2</v>
      </c>
      <c r="M1540" s="53">
        <v>4.3767471338494106</v>
      </c>
      <c r="N1540" s="53">
        <v>3.3727239399537149E-3</v>
      </c>
      <c r="O1540" s="53">
        <v>0.34876108333335754</v>
      </c>
      <c r="P1540" s="53">
        <v>0.34876108333335754</v>
      </c>
      <c r="Q1540" s="53" t="s">
        <v>71</v>
      </c>
      <c r="R1540" s="53" t="s">
        <v>74</v>
      </c>
      <c r="S1540" s="53" t="s">
        <v>74</v>
      </c>
      <c r="T1540" s="53" t="s">
        <v>74</v>
      </c>
      <c r="U1540" s="53" t="s">
        <v>74</v>
      </c>
      <c r="V1540" s="53" t="s">
        <v>74</v>
      </c>
      <c r="W1540" s="53" t="s">
        <v>74</v>
      </c>
      <c r="X1540" s="53" t="s">
        <v>74</v>
      </c>
      <c r="Y1540" s="53" t="s">
        <v>74</v>
      </c>
      <c r="Z1540" s="53" t="s">
        <v>74</v>
      </c>
      <c r="AA1540" s="53" t="s">
        <v>74</v>
      </c>
      <c r="AB1540" s="53" t="s">
        <v>74</v>
      </c>
      <c r="AC1540" s="53" t="s">
        <v>74</v>
      </c>
      <c r="AD1540" s="53" t="s">
        <v>74</v>
      </c>
      <c r="AE1540" s="53" t="s">
        <v>74</v>
      </c>
    </row>
    <row r="1541" spans="1:31" x14ac:dyDescent="0.2">
      <c r="A1541" s="48">
        <v>541286</v>
      </c>
      <c r="B1541" s="49">
        <v>541286</v>
      </c>
      <c r="C1541" s="50" t="s">
        <v>1611</v>
      </c>
      <c r="D1541" s="51">
        <v>0</v>
      </c>
      <c r="E1541" s="51">
        <v>0</v>
      </c>
      <c r="F1541" s="51">
        <v>0</v>
      </c>
      <c r="G1541" s="52">
        <v>0</v>
      </c>
      <c r="H1541" s="52">
        <v>0</v>
      </c>
      <c r="I1541" s="51">
        <v>0</v>
      </c>
      <c r="J1541" s="51">
        <v>0</v>
      </c>
      <c r="K1541" s="53">
        <v>3.1028424011046076E-2</v>
      </c>
      <c r="L1541" s="53">
        <v>2.8240606853978334E-2</v>
      </c>
      <c r="M1541" s="53">
        <v>508.14269458064598</v>
      </c>
      <c r="N1541" s="53">
        <v>2.2354993483045477E-3</v>
      </c>
      <c r="O1541" s="53">
        <v>3.8817243142515272</v>
      </c>
      <c r="P1541" s="53">
        <v>3.8817243142515272</v>
      </c>
      <c r="Q1541" s="53" t="s">
        <v>73</v>
      </c>
      <c r="R1541" s="53" t="s">
        <v>74</v>
      </c>
      <c r="S1541" s="53" t="s">
        <v>74</v>
      </c>
      <c r="T1541" s="53" t="s">
        <v>74</v>
      </c>
      <c r="U1541" s="53" t="s">
        <v>74</v>
      </c>
      <c r="V1541" s="53" t="s">
        <v>74</v>
      </c>
      <c r="W1541" s="53" t="s">
        <v>74</v>
      </c>
      <c r="X1541" s="53" t="s">
        <v>74</v>
      </c>
      <c r="Y1541" s="53" t="s">
        <v>74</v>
      </c>
      <c r="Z1541" s="53" t="s">
        <v>74</v>
      </c>
      <c r="AA1541" s="53" t="s">
        <v>74</v>
      </c>
      <c r="AB1541" s="53" t="s">
        <v>74</v>
      </c>
      <c r="AC1541" s="53" t="s">
        <v>74</v>
      </c>
      <c r="AD1541" s="53" t="s">
        <v>74</v>
      </c>
      <c r="AE1541" s="53" t="s">
        <v>74</v>
      </c>
    </row>
    <row r="1542" spans="1:31" x14ac:dyDescent="0.2">
      <c r="A1542" s="48">
        <v>541731</v>
      </c>
      <c r="B1542" s="49">
        <v>541731</v>
      </c>
      <c r="C1542" s="50" t="s">
        <v>1612</v>
      </c>
      <c r="D1542" s="51">
        <v>0</v>
      </c>
      <c r="E1542" s="51">
        <v>0</v>
      </c>
      <c r="F1542" s="51">
        <v>0</v>
      </c>
      <c r="G1542" s="52">
        <v>0</v>
      </c>
      <c r="H1542" s="52">
        <v>0</v>
      </c>
      <c r="I1542" s="51">
        <v>0</v>
      </c>
      <c r="J1542" s="51">
        <v>0</v>
      </c>
      <c r="K1542" s="53">
        <v>1.2416786934507862</v>
      </c>
      <c r="L1542" s="53">
        <v>1.2306545909041131</v>
      </c>
      <c r="M1542" s="53">
        <v>498.55965198360042</v>
      </c>
      <c r="N1542" s="53">
        <v>0.2193056193245356</v>
      </c>
      <c r="O1542" s="53">
        <v>8.9533255524936823</v>
      </c>
      <c r="P1542" s="53">
        <v>8.9533255524936823</v>
      </c>
      <c r="Q1542" s="53" t="s">
        <v>71</v>
      </c>
      <c r="R1542" s="53" t="s">
        <v>74</v>
      </c>
      <c r="S1542" s="53" t="s">
        <v>74</v>
      </c>
      <c r="T1542" s="53" t="s">
        <v>74</v>
      </c>
      <c r="U1542" s="53" t="s">
        <v>74</v>
      </c>
      <c r="V1542" s="53" t="s">
        <v>74</v>
      </c>
      <c r="W1542" s="53" t="s">
        <v>74</v>
      </c>
      <c r="X1542" s="53" t="s">
        <v>74</v>
      </c>
      <c r="Y1542" s="53" t="s">
        <v>74</v>
      </c>
      <c r="Z1542" s="53" t="s">
        <v>74</v>
      </c>
      <c r="AA1542" s="53" t="s">
        <v>74</v>
      </c>
      <c r="AB1542" s="53" t="s">
        <v>74</v>
      </c>
      <c r="AC1542" s="53" t="s">
        <v>74</v>
      </c>
      <c r="AD1542" s="53" t="s">
        <v>74</v>
      </c>
      <c r="AE1542" s="53" t="s">
        <v>74</v>
      </c>
    </row>
    <row r="1543" spans="1:31" x14ac:dyDescent="0.2">
      <c r="A1543" s="48">
        <v>541855</v>
      </c>
      <c r="B1543" s="49">
        <v>541855</v>
      </c>
      <c r="C1543" s="50" t="s">
        <v>1613</v>
      </c>
      <c r="D1543" s="51">
        <v>0</v>
      </c>
      <c r="E1543" s="51">
        <v>0</v>
      </c>
      <c r="F1543" s="51">
        <v>0</v>
      </c>
      <c r="G1543" s="52">
        <v>0</v>
      </c>
      <c r="H1543" s="52">
        <v>0</v>
      </c>
      <c r="I1543" s="51">
        <v>0</v>
      </c>
      <c r="J1543" s="51">
        <v>0</v>
      </c>
      <c r="K1543" s="53">
        <v>8.1358643572832165E-2</v>
      </c>
      <c r="L1543" s="53">
        <v>8.1743088565658761E-2</v>
      </c>
      <c r="M1543" s="53">
        <v>57.511709435750603</v>
      </c>
      <c r="N1543" s="53">
        <v>6.3901332609353923E-3</v>
      </c>
      <c r="O1543" s="53">
        <v>3.0969484914668852</v>
      </c>
      <c r="P1543" s="53">
        <v>3.0969484914668852</v>
      </c>
      <c r="Q1543" s="53" t="s">
        <v>73</v>
      </c>
      <c r="R1543" s="53" t="s">
        <v>74</v>
      </c>
      <c r="S1543" s="53" t="s">
        <v>74</v>
      </c>
      <c r="T1543" s="53" t="s">
        <v>74</v>
      </c>
      <c r="U1543" s="53" t="s">
        <v>74</v>
      </c>
      <c r="V1543" s="53" t="s">
        <v>74</v>
      </c>
      <c r="W1543" s="53" t="s">
        <v>74</v>
      </c>
      <c r="X1543" s="53" t="s">
        <v>74</v>
      </c>
      <c r="Y1543" s="53" t="s">
        <v>74</v>
      </c>
      <c r="Z1543" s="53" t="s">
        <v>74</v>
      </c>
      <c r="AA1543" s="53" t="s">
        <v>74</v>
      </c>
      <c r="AB1543" s="53" t="s">
        <v>74</v>
      </c>
      <c r="AC1543" s="53" t="s">
        <v>74</v>
      </c>
      <c r="AD1543" s="53" t="s">
        <v>74</v>
      </c>
      <c r="AE1543" s="53" t="s">
        <v>74</v>
      </c>
    </row>
    <row r="1544" spans="1:31" x14ac:dyDescent="0.2">
      <c r="A1544" s="48">
        <v>542187</v>
      </c>
      <c r="B1544" s="49">
        <v>542187</v>
      </c>
      <c r="C1544" s="50" t="s">
        <v>1614</v>
      </c>
      <c r="D1544" s="51">
        <v>0</v>
      </c>
      <c r="E1544" s="51">
        <v>0</v>
      </c>
      <c r="F1544" s="51">
        <v>0</v>
      </c>
      <c r="G1544" s="52">
        <v>0</v>
      </c>
      <c r="H1544" s="52">
        <v>0</v>
      </c>
      <c r="I1544" s="51">
        <v>0</v>
      </c>
      <c r="J1544" s="51">
        <v>0</v>
      </c>
      <c r="K1544" s="53">
        <v>0.67826622892947963</v>
      </c>
      <c r="L1544" s="53">
        <v>0.64976468236537077</v>
      </c>
      <c r="M1544" s="53">
        <v>1046.0099489315905</v>
      </c>
      <c r="N1544" s="53">
        <v>5.6537738776437314E-2</v>
      </c>
      <c r="O1544" s="53">
        <v>13.634858897092347</v>
      </c>
      <c r="P1544" s="53">
        <v>13.634858897092347</v>
      </c>
      <c r="Q1544" s="53" t="s">
        <v>73</v>
      </c>
      <c r="R1544" s="53" t="s">
        <v>74</v>
      </c>
      <c r="S1544" s="53" t="s">
        <v>74</v>
      </c>
      <c r="T1544" s="53" t="s">
        <v>74</v>
      </c>
      <c r="U1544" s="53" t="s">
        <v>74</v>
      </c>
      <c r="V1544" s="53" t="s">
        <v>74</v>
      </c>
      <c r="W1544" s="53" t="s">
        <v>74</v>
      </c>
      <c r="X1544" s="53" t="s">
        <v>74</v>
      </c>
      <c r="Y1544" s="53" t="s">
        <v>74</v>
      </c>
      <c r="Z1544" s="53" t="s">
        <v>74</v>
      </c>
      <c r="AA1544" s="53" t="s">
        <v>74</v>
      </c>
      <c r="AB1544" s="53" t="s">
        <v>74</v>
      </c>
      <c r="AC1544" s="53" t="s">
        <v>74</v>
      </c>
      <c r="AD1544" s="53" t="s">
        <v>74</v>
      </c>
      <c r="AE1544" s="53" t="s">
        <v>74</v>
      </c>
    </row>
    <row r="1545" spans="1:31" x14ac:dyDescent="0.2">
      <c r="A1545" s="48">
        <v>542563</v>
      </c>
      <c r="B1545" s="49">
        <v>542563</v>
      </c>
      <c r="C1545" s="50" t="s">
        <v>1615</v>
      </c>
      <c r="D1545" s="51">
        <v>0</v>
      </c>
      <c r="E1545" s="51">
        <v>0</v>
      </c>
      <c r="F1545" s="51">
        <v>0</v>
      </c>
      <c r="G1545" s="52">
        <v>0</v>
      </c>
      <c r="H1545" s="52">
        <v>0</v>
      </c>
      <c r="I1545" s="51">
        <v>0</v>
      </c>
      <c r="J1545" s="51">
        <v>0</v>
      </c>
      <c r="K1545" s="53" t="s">
        <v>74</v>
      </c>
      <c r="L1545" s="53" t="s">
        <v>74</v>
      </c>
      <c r="M1545" s="53" t="s">
        <v>74</v>
      </c>
      <c r="N1545" s="53" t="s">
        <v>74</v>
      </c>
      <c r="O1545" s="53" t="s">
        <v>74</v>
      </c>
      <c r="P1545" s="53" t="s">
        <v>74</v>
      </c>
      <c r="Q1545" s="53" t="s">
        <v>74</v>
      </c>
      <c r="R1545" s="53">
        <v>6.0434678303027885E-7</v>
      </c>
      <c r="S1545" s="53" t="s">
        <v>74</v>
      </c>
      <c r="T1545" s="53">
        <v>9.6372659356184851E-8</v>
      </c>
      <c r="U1545" s="53" t="s">
        <v>74</v>
      </c>
      <c r="V1545" s="53">
        <v>2.7599713362731404E-7</v>
      </c>
      <c r="W1545" s="53" t="s">
        <v>74</v>
      </c>
      <c r="X1545" s="53">
        <v>1.0936101705584745E-8</v>
      </c>
      <c r="Y1545" s="53" t="s">
        <v>74</v>
      </c>
      <c r="Z1545" s="53">
        <v>8.0058492833404769E-8</v>
      </c>
      <c r="AA1545" s="53" t="s">
        <v>74</v>
      </c>
      <c r="AB1545" s="53">
        <v>8.8008924138214674E-8</v>
      </c>
      <c r="AC1545" s="53" t="s">
        <v>74</v>
      </c>
      <c r="AD1545" s="53" t="s">
        <v>73</v>
      </c>
      <c r="AE1545" s="53" t="s">
        <v>74</v>
      </c>
    </row>
    <row r="1546" spans="1:31" x14ac:dyDescent="0.2">
      <c r="A1546" s="48">
        <v>542596</v>
      </c>
      <c r="B1546" s="49">
        <v>542596</v>
      </c>
      <c r="C1546" s="50" t="s">
        <v>1616</v>
      </c>
      <c r="D1546" s="51">
        <v>0</v>
      </c>
      <c r="E1546" s="51">
        <v>0</v>
      </c>
      <c r="F1546" s="51">
        <v>0</v>
      </c>
      <c r="G1546" s="52">
        <v>0</v>
      </c>
      <c r="H1546" s="52">
        <v>0</v>
      </c>
      <c r="I1546" s="51">
        <v>0</v>
      </c>
      <c r="J1546" s="51">
        <v>0</v>
      </c>
      <c r="K1546" s="53">
        <v>8.1756851440882112</v>
      </c>
      <c r="L1546" s="53">
        <v>7.8755430647344333</v>
      </c>
      <c r="M1546" s="53">
        <v>53.42389086388782</v>
      </c>
      <c r="N1546" s="53">
        <v>1.7900413053664337E-4</v>
      </c>
      <c r="O1546" s="53">
        <v>13.640458359616051</v>
      </c>
      <c r="P1546" s="53">
        <v>13.64045835961605</v>
      </c>
      <c r="Q1546" s="53" t="s">
        <v>73</v>
      </c>
      <c r="R1546" s="53" t="s">
        <v>74</v>
      </c>
      <c r="S1546" s="53" t="s">
        <v>74</v>
      </c>
      <c r="T1546" s="53" t="s">
        <v>74</v>
      </c>
      <c r="U1546" s="53" t="s">
        <v>74</v>
      </c>
      <c r="V1546" s="53" t="s">
        <v>74</v>
      </c>
      <c r="W1546" s="53" t="s">
        <v>74</v>
      </c>
      <c r="X1546" s="53" t="s">
        <v>74</v>
      </c>
      <c r="Y1546" s="53" t="s">
        <v>74</v>
      </c>
      <c r="Z1546" s="53" t="s">
        <v>74</v>
      </c>
      <c r="AA1546" s="53" t="s">
        <v>74</v>
      </c>
      <c r="AB1546" s="53" t="s">
        <v>74</v>
      </c>
      <c r="AC1546" s="53" t="s">
        <v>74</v>
      </c>
      <c r="AD1546" s="53" t="s">
        <v>74</v>
      </c>
      <c r="AE1546" s="53" t="s">
        <v>74</v>
      </c>
    </row>
    <row r="1547" spans="1:31" x14ac:dyDescent="0.2">
      <c r="A1547" s="48">
        <v>542756</v>
      </c>
      <c r="B1547" s="49">
        <v>542756</v>
      </c>
      <c r="C1547" s="50" t="s">
        <v>1617</v>
      </c>
      <c r="D1547" s="51">
        <v>0</v>
      </c>
      <c r="E1547" s="51">
        <v>0</v>
      </c>
      <c r="F1547" s="51">
        <v>0</v>
      </c>
      <c r="G1547" s="52">
        <v>0</v>
      </c>
      <c r="H1547" s="52">
        <v>0</v>
      </c>
      <c r="I1547" s="51">
        <v>0</v>
      </c>
      <c r="J1547" s="51">
        <v>0</v>
      </c>
      <c r="K1547" s="53">
        <v>0.37001474906120241</v>
      </c>
      <c r="L1547" s="53">
        <v>0.36320763162861336</v>
      </c>
      <c r="M1547" s="53">
        <v>1983.1685284324726</v>
      </c>
      <c r="N1547" s="53">
        <v>6.7849204179817754E-2</v>
      </c>
      <c r="O1547" s="53">
        <v>71.974380408038371</v>
      </c>
      <c r="P1547" s="53">
        <v>71.974380408038328</v>
      </c>
      <c r="Q1547" s="53" t="s">
        <v>71</v>
      </c>
      <c r="R1547" s="53">
        <v>1.0036157331445943E-6</v>
      </c>
      <c r="S1547" s="53">
        <v>2.549501803957458E-4</v>
      </c>
      <c r="T1547" s="53">
        <v>5.3575731440630132E-8</v>
      </c>
      <c r="U1547" s="53">
        <v>1.3574408621984361E-5</v>
      </c>
      <c r="V1547" s="53">
        <v>4.8377613296122321E-7</v>
      </c>
      <c r="W1547" s="53">
        <v>1.2765546403843587E-5</v>
      </c>
      <c r="X1547" s="53">
        <v>1.6375237576611937E-8</v>
      </c>
      <c r="Y1547" s="53">
        <v>2.5103834068547429E-6</v>
      </c>
      <c r="Z1547" s="53">
        <v>5.9979262338388585E-8</v>
      </c>
      <c r="AA1547" s="53">
        <v>1.122758763649835E-5</v>
      </c>
      <c r="AB1547" s="53">
        <v>1.2404775379330946E-7</v>
      </c>
      <c r="AC1547" s="53">
        <v>1.1333401381980336E-5</v>
      </c>
      <c r="AD1547" s="53" t="s">
        <v>71</v>
      </c>
      <c r="AE1547" s="53" t="s">
        <v>71</v>
      </c>
    </row>
    <row r="1548" spans="1:31" x14ac:dyDescent="0.2">
      <c r="A1548" s="48">
        <v>542858</v>
      </c>
      <c r="B1548" s="49">
        <v>542858</v>
      </c>
      <c r="C1548" s="50" t="s">
        <v>1618</v>
      </c>
      <c r="D1548" s="51">
        <v>0</v>
      </c>
      <c r="E1548" s="51">
        <v>0</v>
      </c>
      <c r="F1548" s="51">
        <v>0</v>
      </c>
      <c r="G1548" s="52">
        <v>0</v>
      </c>
      <c r="H1548" s="52">
        <v>0</v>
      </c>
      <c r="I1548" s="51">
        <v>0</v>
      </c>
      <c r="J1548" s="51">
        <v>0</v>
      </c>
      <c r="K1548" s="53">
        <v>183.38263844392173</v>
      </c>
      <c r="L1548" s="53">
        <v>183.2804201935275</v>
      </c>
      <c r="M1548" s="53">
        <v>9739.2889415783193</v>
      </c>
      <c r="N1548" s="53">
        <v>13.907007509270178</v>
      </c>
      <c r="O1548" s="53">
        <v>982.60007302606277</v>
      </c>
      <c r="P1548" s="53">
        <v>982.60007302606277</v>
      </c>
      <c r="Q1548" s="53" t="s">
        <v>73</v>
      </c>
      <c r="R1548" s="53" t="s">
        <v>74</v>
      </c>
      <c r="S1548" s="53" t="s">
        <v>74</v>
      </c>
      <c r="T1548" s="53" t="s">
        <v>74</v>
      </c>
      <c r="U1548" s="53" t="s">
        <v>74</v>
      </c>
      <c r="V1548" s="53" t="s">
        <v>74</v>
      </c>
      <c r="W1548" s="53" t="s">
        <v>74</v>
      </c>
      <c r="X1548" s="53" t="s">
        <v>74</v>
      </c>
      <c r="Y1548" s="53" t="s">
        <v>74</v>
      </c>
      <c r="Z1548" s="53" t="s">
        <v>74</v>
      </c>
      <c r="AA1548" s="53" t="s">
        <v>74</v>
      </c>
      <c r="AB1548" s="53" t="s">
        <v>74</v>
      </c>
      <c r="AC1548" s="53" t="s">
        <v>74</v>
      </c>
      <c r="AD1548" s="53" t="s">
        <v>74</v>
      </c>
      <c r="AE1548" s="53" t="s">
        <v>74</v>
      </c>
    </row>
    <row r="1549" spans="1:31" x14ac:dyDescent="0.2">
      <c r="A1549" s="48">
        <v>542881</v>
      </c>
      <c r="B1549" s="49">
        <v>542881</v>
      </c>
      <c r="C1549" s="50" t="s">
        <v>1619</v>
      </c>
      <c r="D1549" s="51">
        <v>0</v>
      </c>
      <c r="E1549" s="51">
        <v>0</v>
      </c>
      <c r="F1549" s="51">
        <v>0</v>
      </c>
      <c r="G1549" s="52">
        <v>0</v>
      </c>
      <c r="H1549" s="52">
        <v>0</v>
      </c>
      <c r="I1549" s="51">
        <v>0</v>
      </c>
      <c r="J1549" s="51">
        <v>0</v>
      </c>
      <c r="K1549" s="53" t="s">
        <v>74</v>
      </c>
      <c r="L1549" s="53" t="s">
        <v>74</v>
      </c>
      <c r="M1549" s="53" t="s">
        <v>74</v>
      </c>
      <c r="N1549" s="53" t="s">
        <v>74</v>
      </c>
      <c r="O1549" s="53" t="s">
        <v>74</v>
      </c>
      <c r="P1549" s="53" t="s">
        <v>74</v>
      </c>
      <c r="Q1549" s="53" t="s">
        <v>74</v>
      </c>
      <c r="R1549" s="53">
        <v>1.1308394827818605E-2</v>
      </c>
      <c r="S1549" s="53" t="s">
        <v>74</v>
      </c>
      <c r="T1549" s="53">
        <v>3.5407504059790547E-3</v>
      </c>
      <c r="U1549" s="53" t="s">
        <v>74</v>
      </c>
      <c r="V1549" s="53">
        <v>6.2776230457407198E-3</v>
      </c>
      <c r="W1549" s="53" t="s">
        <v>74</v>
      </c>
      <c r="X1549" s="53">
        <v>6.6275753102193089E-4</v>
      </c>
      <c r="Y1549" s="53" t="s">
        <v>74</v>
      </c>
      <c r="Z1549" s="53">
        <v>3.2739669232922331E-3</v>
      </c>
      <c r="AA1549" s="53" t="s">
        <v>74</v>
      </c>
      <c r="AB1549" s="53">
        <v>3.7047751676418926E-3</v>
      </c>
      <c r="AC1549" s="53" t="s">
        <v>74</v>
      </c>
      <c r="AD1549" s="53" t="s">
        <v>73</v>
      </c>
      <c r="AE1549" s="53" t="s">
        <v>74</v>
      </c>
    </row>
    <row r="1550" spans="1:31" x14ac:dyDescent="0.2">
      <c r="A1550" s="48">
        <v>542927</v>
      </c>
      <c r="B1550" s="49">
        <v>542927</v>
      </c>
      <c r="C1550" s="57" t="s">
        <v>1620</v>
      </c>
      <c r="D1550" s="51">
        <v>0</v>
      </c>
      <c r="E1550" s="51">
        <v>0</v>
      </c>
      <c r="F1550" s="51">
        <v>0</v>
      </c>
      <c r="G1550" s="52">
        <v>0</v>
      </c>
      <c r="H1550" s="52">
        <v>0</v>
      </c>
      <c r="I1550" s="51">
        <v>0</v>
      </c>
      <c r="J1550" s="51">
        <v>6.9760769230769233</v>
      </c>
      <c r="K1550" s="53" t="s">
        <v>74</v>
      </c>
      <c r="L1550" s="53" t="s">
        <v>74</v>
      </c>
      <c r="M1550" s="53" t="s">
        <v>74</v>
      </c>
      <c r="N1550" s="53" t="s">
        <v>74</v>
      </c>
      <c r="O1550" s="53" t="s">
        <v>74</v>
      </c>
      <c r="P1550" s="53" t="s">
        <v>74</v>
      </c>
      <c r="Q1550" s="53" t="s">
        <v>74</v>
      </c>
      <c r="R1550" s="53" t="s">
        <v>74</v>
      </c>
      <c r="S1550" s="53" t="s">
        <v>74</v>
      </c>
      <c r="T1550" s="53" t="s">
        <v>74</v>
      </c>
      <c r="U1550" s="53" t="s">
        <v>74</v>
      </c>
      <c r="V1550" s="53" t="s">
        <v>74</v>
      </c>
      <c r="W1550" s="53" t="s">
        <v>74</v>
      </c>
      <c r="X1550" s="53" t="s">
        <v>74</v>
      </c>
      <c r="Y1550" s="53" t="s">
        <v>74</v>
      </c>
      <c r="Z1550" s="53" t="s">
        <v>74</v>
      </c>
      <c r="AA1550" s="53" t="s">
        <v>74</v>
      </c>
      <c r="AB1550" s="53" t="s">
        <v>74</v>
      </c>
      <c r="AC1550" s="53" t="s">
        <v>74</v>
      </c>
      <c r="AD1550" s="53" t="s">
        <v>74</v>
      </c>
      <c r="AE1550" s="53" t="s">
        <v>74</v>
      </c>
    </row>
    <row r="1551" spans="1:31" x14ac:dyDescent="0.2">
      <c r="A1551" s="48">
        <v>544252</v>
      </c>
      <c r="B1551" s="49">
        <v>544252</v>
      </c>
      <c r="C1551" s="50" t="s">
        <v>1621</v>
      </c>
      <c r="D1551" s="51">
        <v>0</v>
      </c>
      <c r="E1551" s="51">
        <v>0</v>
      </c>
      <c r="F1551" s="51">
        <v>0</v>
      </c>
      <c r="G1551" s="52">
        <v>0</v>
      </c>
      <c r="H1551" s="52">
        <v>0</v>
      </c>
      <c r="I1551" s="51">
        <v>0</v>
      </c>
      <c r="J1551" s="51">
        <v>0</v>
      </c>
      <c r="K1551" s="53">
        <v>6.3472664765481402E-3</v>
      </c>
      <c r="L1551" s="53">
        <v>3.6161530626683696E-3</v>
      </c>
      <c r="M1551" s="53">
        <v>159.4866639087256</v>
      </c>
      <c r="N1551" s="53">
        <v>3.3712981559837386E-4</v>
      </c>
      <c r="O1551" s="53">
        <v>1.3997176636299709</v>
      </c>
      <c r="P1551" s="53">
        <v>1.3997176636299715</v>
      </c>
      <c r="Q1551" s="53" t="s">
        <v>73</v>
      </c>
      <c r="R1551" s="53" t="s">
        <v>74</v>
      </c>
      <c r="S1551" s="53" t="s">
        <v>74</v>
      </c>
      <c r="T1551" s="53" t="s">
        <v>74</v>
      </c>
      <c r="U1551" s="53" t="s">
        <v>74</v>
      </c>
      <c r="V1551" s="53" t="s">
        <v>74</v>
      </c>
      <c r="W1551" s="53" t="s">
        <v>74</v>
      </c>
      <c r="X1551" s="53" t="s">
        <v>74</v>
      </c>
      <c r="Y1551" s="53" t="s">
        <v>74</v>
      </c>
      <c r="Z1551" s="53" t="s">
        <v>74</v>
      </c>
      <c r="AA1551" s="53" t="s">
        <v>74</v>
      </c>
      <c r="AB1551" s="53" t="s">
        <v>74</v>
      </c>
      <c r="AC1551" s="53" t="s">
        <v>74</v>
      </c>
      <c r="AD1551" s="53" t="s">
        <v>74</v>
      </c>
      <c r="AE1551" s="53" t="s">
        <v>74</v>
      </c>
    </row>
    <row r="1552" spans="1:31" x14ac:dyDescent="0.2">
      <c r="A1552" s="48">
        <v>544763</v>
      </c>
      <c r="B1552" s="49">
        <v>544763</v>
      </c>
      <c r="C1552" s="57" t="s">
        <v>1622</v>
      </c>
      <c r="D1552" s="51">
        <v>0</v>
      </c>
      <c r="E1552" s="51">
        <v>0</v>
      </c>
      <c r="F1552" s="51">
        <v>0</v>
      </c>
      <c r="G1552" s="52">
        <v>0</v>
      </c>
      <c r="H1552" s="52">
        <v>0</v>
      </c>
      <c r="I1552" s="51">
        <v>0</v>
      </c>
      <c r="J1552" s="51">
        <v>0.44798615384615387</v>
      </c>
      <c r="K1552" s="53" t="s">
        <v>74</v>
      </c>
      <c r="L1552" s="53" t="s">
        <v>74</v>
      </c>
      <c r="M1552" s="53" t="s">
        <v>74</v>
      </c>
      <c r="N1552" s="53" t="s">
        <v>74</v>
      </c>
      <c r="O1552" s="53" t="s">
        <v>74</v>
      </c>
      <c r="P1552" s="53" t="s">
        <v>74</v>
      </c>
      <c r="Q1552" s="53" t="s">
        <v>74</v>
      </c>
      <c r="R1552" s="53" t="s">
        <v>74</v>
      </c>
      <c r="S1552" s="53" t="s">
        <v>74</v>
      </c>
      <c r="T1552" s="53" t="s">
        <v>74</v>
      </c>
      <c r="U1552" s="53" t="s">
        <v>74</v>
      </c>
      <c r="V1552" s="53" t="s">
        <v>74</v>
      </c>
      <c r="W1552" s="53" t="s">
        <v>74</v>
      </c>
      <c r="X1552" s="53" t="s">
        <v>74</v>
      </c>
      <c r="Y1552" s="53" t="s">
        <v>74</v>
      </c>
      <c r="Z1552" s="53" t="s">
        <v>74</v>
      </c>
      <c r="AA1552" s="53" t="s">
        <v>74</v>
      </c>
      <c r="AB1552" s="53" t="s">
        <v>74</v>
      </c>
      <c r="AC1552" s="53" t="s">
        <v>74</v>
      </c>
      <c r="AD1552" s="53" t="s">
        <v>74</v>
      </c>
      <c r="AE1552" s="53" t="s">
        <v>74</v>
      </c>
    </row>
    <row r="1553" spans="1:31" x14ac:dyDescent="0.2">
      <c r="A1553" s="48">
        <v>544774</v>
      </c>
      <c r="B1553" s="49">
        <v>544774</v>
      </c>
      <c r="C1553" s="50" t="s">
        <v>1623</v>
      </c>
      <c r="D1553" s="51">
        <v>0</v>
      </c>
      <c r="E1553" s="51">
        <v>0</v>
      </c>
      <c r="F1553" s="51">
        <v>0</v>
      </c>
      <c r="G1553" s="52">
        <v>0</v>
      </c>
      <c r="H1553" s="52">
        <v>0</v>
      </c>
      <c r="I1553" s="51">
        <v>0</v>
      </c>
      <c r="J1553" s="51">
        <v>0</v>
      </c>
      <c r="K1553" s="53">
        <v>0.64516306149529812</v>
      </c>
      <c r="L1553" s="53">
        <v>6.5289080484230169E-2</v>
      </c>
      <c r="M1553" s="53">
        <v>8055.8714845809282</v>
      </c>
      <c r="N1553" s="53">
        <v>3.0156908824999378E-3</v>
      </c>
      <c r="O1553" s="53">
        <v>1.6206329902418981</v>
      </c>
      <c r="P1553" s="53">
        <v>1.6206329902418986</v>
      </c>
      <c r="Q1553" s="53" t="s">
        <v>73</v>
      </c>
      <c r="R1553" s="53" t="s">
        <v>74</v>
      </c>
      <c r="S1553" s="53" t="s">
        <v>74</v>
      </c>
      <c r="T1553" s="53" t="s">
        <v>74</v>
      </c>
      <c r="U1553" s="53" t="s">
        <v>74</v>
      </c>
      <c r="V1553" s="53" t="s">
        <v>74</v>
      </c>
      <c r="W1553" s="53" t="s">
        <v>74</v>
      </c>
      <c r="X1553" s="53" t="s">
        <v>74</v>
      </c>
      <c r="Y1553" s="53" t="s">
        <v>74</v>
      </c>
      <c r="Z1553" s="53" t="s">
        <v>74</v>
      </c>
      <c r="AA1553" s="53" t="s">
        <v>74</v>
      </c>
      <c r="AB1553" s="53" t="s">
        <v>74</v>
      </c>
      <c r="AC1553" s="53" t="s">
        <v>74</v>
      </c>
      <c r="AD1553" s="53" t="s">
        <v>74</v>
      </c>
      <c r="AE1553" s="53" t="s">
        <v>74</v>
      </c>
    </row>
    <row r="1554" spans="1:31" x14ac:dyDescent="0.2">
      <c r="A1554" s="48">
        <v>547637</v>
      </c>
      <c r="B1554" s="49">
        <v>547637</v>
      </c>
      <c r="C1554" s="57" t="s">
        <v>1624</v>
      </c>
      <c r="D1554" s="51">
        <v>0</v>
      </c>
      <c r="E1554" s="51">
        <v>0</v>
      </c>
      <c r="F1554" s="51">
        <v>0</v>
      </c>
      <c r="G1554" s="52">
        <v>0</v>
      </c>
      <c r="H1554" s="52">
        <v>0</v>
      </c>
      <c r="I1554" s="51">
        <v>0</v>
      </c>
      <c r="J1554" s="51">
        <v>0.61483333333333323</v>
      </c>
      <c r="K1554" s="53" t="s">
        <v>74</v>
      </c>
      <c r="L1554" s="53" t="s">
        <v>74</v>
      </c>
      <c r="M1554" s="53" t="s">
        <v>74</v>
      </c>
      <c r="N1554" s="53" t="s">
        <v>74</v>
      </c>
      <c r="O1554" s="53" t="s">
        <v>74</v>
      </c>
      <c r="P1554" s="53" t="s">
        <v>74</v>
      </c>
      <c r="Q1554" s="53" t="s">
        <v>74</v>
      </c>
      <c r="R1554" s="53" t="s">
        <v>74</v>
      </c>
      <c r="S1554" s="53" t="s">
        <v>74</v>
      </c>
      <c r="T1554" s="53" t="s">
        <v>74</v>
      </c>
      <c r="U1554" s="53" t="s">
        <v>74</v>
      </c>
      <c r="V1554" s="53" t="s">
        <v>74</v>
      </c>
      <c r="W1554" s="53" t="s">
        <v>74</v>
      </c>
      <c r="X1554" s="53" t="s">
        <v>74</v>
      </c>
      <c r="Y1554" s="53" t="s">
        <v>74</v>
      </c>
      <c r="Z1554" s="53" t="s">
        <v>74</v>
      </c>
      <c r="AA1554" s="53" t="s">
        <v>74</v>
      </c>
      <c r="AB1554" s="53" t="s">
        <v>74</v>
      </c>
      <c r="AC1554" s="53" t="s">
        <v>74</v>
      </c>
      <c r="AD1554" s="53" t="s">
        <v>74</v>
      </c>
      <c r="AE1554" s="53" t="s">
        <v>74</v>
      </c>
    </row>
    <row r="1555" spans="1:31" x14ac:dyDescent="0.2">
      <c r="A1555" s="48">
        <v>547648</v>
      </c>
      <c r="B1555" s="49">
        <v>547648</v>
      </c>
      <c r="C1555" s="50" t="s">
        <v>1625</v>
      </c>
      <c r="D1555" s="51">
        <v>0</v>
      </c>
      <c r="E1555" s="51">
        <v>0</v>
      </c>
      <c r="F1555" s="51">
        <v>0</v>
      </c>
      <c r="G1555" s="52">
        <v>0</v>
      </c>
      <c r="H1555" s="52">
        <v>0</v>
      </c>
      <c r="I1555" s="51">
        <v>0</v>
      </c>
      <c r="J1555" s="51">
        <v>2.6735641025641019</v>
      </c>
      <c r="K1555" s="53">
        <v>2.2410836460315959</v>
      </c>
      <c r="L1555" s="53">
        <v>2.1495148012738192</v>
      </c>
      <c r="M1555" s="53">
        <v>14.907575485066053</v>
      </c>
      <c r="N1555" s="53">
        <v>5.826904085426812E-4</v>
      </c>
      <c r="O1555" s="53">
        <v>3.6270836129775246</v>
      </c>
      <c r="P1555" s="53">
        <v>3.6270836129775264</v>
      </c>
      <c r="Q1555" s="53" t="s">
        <v>73</v>
      </c>
      <c r="R1555" s="53" t="s">
        <v>74</v>
      </c>
      <c r="S1555" s="53" t="s">
        <v>74</v>
      </c>
      <c r="T1555" s="53" t="s">
        <v>74</v>
      </c>
      <c r="U1555" s="53" t="s">
        <v>74</v>
      </c>
      <c r="V1555" s="53" t="s">
        <v>74</v>
      </c>
      <c r="W1555" s="53" t="s">
        <v>74</v>
      </c>
      <c r="X1555" s="53" t="s">
        <v>74</v>
      </c>
      <c r="Y1555" s="53" t="s">
        <v>74</v>
      </c>
      <c r="Z1555" s="53" t="s">
        <v>74</v>
      </c>
      <c r="AA1555" s="53" t="s">
        <v>74</v>
      </c>
      <c r="AB1555" s="53" t="s">
        <v>74</v>
      </c>
      <c r="AC1555" s="53" t="s">
        <v>74</v>
      </c>
      <c r="AD1555" s="53" t="s">
        <v>74</v>
      </c>
      <c r="AE1555" s="53" t="s">
        <v>74</v>
      </c>
    </row>
    <row r="1556" spans="1:31" x14ac:dyDescent="0.2">
      <c r="A1556" s="48">
        <v>548629</v>
      </c>
      <c r="B1556" s="49">
        <v>548629</v>
      </c>
      <c r="C1556" s="50" t="s">
        <v>1626</v>
      </c>
      <c r="D1556" s="51">
        <v>0</v>
      </c>
      <c r="E1556" s="51">
        <v>0</v>
      </c>
      <c r="F1556" s="51">
        <v>0</v>
      </c>
      <c r="G1556" s="52">
        <v>0</v>
      </c>
      <c r="H1556" s="52">
        <v>0</v>
      </c>
      <c r="I1556" s="51">
        <v>0</v>
      </c>
      <c r="J1556" s="51">
        <v>0</v>
      </c>
      <c r="K1556" s="53">
        <v>973.89840493034399</v>
      </c>
      <c r="L1556" s="53">
        <v>597.55553446282556</v>
      </c>
      <c r="M1556" s="53">
        <v>25901.514477912024</v>
      </c>
      <c r="N1556" s="53">
        <v>2.2750750005238631E-11</v>
      </c>
      <c r="O1556" s="53">
        <v>4.9167559322719407</v>
      </c>
      <c r="P1556" s="53">
        <v>4.9167559322719407</v>
      </c>
      <c r="Q1556" s="53" t="s">
        <v>73</v>
      </c>
      <c r="R1556" s="53">
        <v>2.2322192299795112E-6</v>
      </c>
      <c r="S1556" s="53" t="s">
        <v>74</v>
      </c>
      <c r="T1556" s="53">
        <v>1.7929154260856679E-6</v>
      </c>
      <c r="U1556" s="53" t="s">
        <v>74</v>
      </c>
      <c r="V1556" s="53">
        <v>1.7261579453885767E-7</v>
      </c>
      <c r="W1556" s="53" t="s">
        <v>74</v>
      </c>
      <c r="X1556" s="53">
        <v>4.5039033682069114E-10</v>
      </c>
      <c r="Y1556" s="53" t="s">
        <v>74</v>
      </c>
      <c r="Z1556" s="53">
        <v>3.2766799510731548E-11</v>
      </c>
      <c r="AA1556" s="53" t="s">
        <v>74</v>
      </c>
      <c r="AB1556" s="53">
        <v>1.0107578722294803E-10</v>
      </c>
      <c r="AC1556" s="53" t="s">
        <v>74</v>
      </c>
      <c r="AD1556" s="53" t="s">
        <v>71</v>
      </c>
      <c r="AE1556" s="53" t="s">
        <v>74</v>
      </c>
    </row>
    <row r="1557" spans="1:31" x14ac:dyDescent="0.2">
      <c r="A1557" s="48">
        <v>551768</v>
      </c>
      <c r="B1557" s="49">
        <v>551768</v>
      </c>
      <c r="C1557" s="50" t="s">
        <v>1627</v>
      </c>
      <c r="D1557" s="51">
        <v>0</v>
      </c>
      <c r="E1557" s="51">
        <v>0</v>
      </c>
      <c r="F1557" s="51">
        <v>0</v>
      </c>
      <c r="G1557" s="52">
        <v>0</v>
      </c>
      <c r="H1557" s="52">
        <v>0</v>
      </c>
      <c r="I1557" s="51">
        <v>0</v>
      </c>
      <c r="J1557" s="51">
        <v>0</v>
      </c>
      <c r="K1557" s="53">
        <v>192.61730968831148</v>
      </c>
      <c r="L1557" s="53">
        <v>182.18286119779026</v>
      </c>
      <c r="M1557" s="53">
        <v>4284.1797914755516</v>
      </c>
      <c r="N1557" s="53">
        <v>6.1039725013151909</v>
      </c>
      <c r="O1557" s="53">
        <v>57.809933902666053</v>
      </c>
      <c r="P1557" s="53">
        <v>57.809933902666046</v>
      </c>
      <c r="Q1557" s="53" t="s">
        <v>73</v>
      </c>
      <c r="R1557" s="53" t="s">
        <v>74</v>
      </c>
      <c r="S1557" s="53" t="s">
        <v>74</v>
      </c>
      <c r="T1557" s="53" t="s">
        <v>74</v>
      </c>
      <c r="U1557" s="53" t="s">
        <v>74</v>
      </c>
      <c r="V1557" s="53" t="s">
        <v>74</v>
      </c>
      <c r="W1557" s="53" t="s">
        <v>74</v>
      </c>
      <c r="X1557" s="53" t="s">
        <v>74</v>
      </c>
      <c r="Y1557" s="53" t="s">
        <v>74</v>
      </c>
      <c r="Z1557" s="53" t="s">
        <v>74</v>
      </c>
      <c r="AA1557" s="53" t="s">
        <v>74</v>
      </c>
      <c r="AB1557" s="53" t="s">
        <v>74</v>
      </c>
      <c r="AC1557" s="53" t="s">
        <v>74</v>
      </c>
      <c r="AD1557" s="53" t="s">
        <v>74</v>
      </c>
      <c r="AE1557" s="53" t="s">
        <v>74</v>
      </c>
    </row>
    <row r="1558" spans="1:31" x14ac:dyDescent="0.2">
      <c r="A1558" s="48">
        <v>551928</v>
      </c>
      <c r="B1558" s="49">
        <v>551928</v>
      </c>
      <c r="C1558" s="50" t="s">
        <v>1628</v>
      </c>
      <c r="D1558" s="51">
        <v>0</v>
      </c>
      <c r="E1558" s="51">
        <v>0</v>
      </c>
      <c r="F1558" s="51">
        <v>0</v>
      </c>
      <c r="G1558" s="52">
        <v>0</v>
      </c>
      <c r="H1558" s="52">
        <v>0</v>
      </c>
      <c r="I1558" s="51">
        <v>0</v>
      </c>
      <c r="J1558" s="51">
        <v>0</v>
      </c>
      <c r="K1558" s="53" t="s">
        <v>74</v>
      </c>
      <c r="L1558" s="53" t="s">
        <v>74</v>
      </c>
      <c r="M1558" s="53" t="s">
        <v>74</v>
      </c>
      <c r="N1558" s="53" t="s">
        <v>74</v>
      </c>
      <c r="O1558" s="53" t="s">
        <v>74</v>
      </c>
      <c r="P1558" s="53" t="s">
        <v>74</v>
      </c>
      <c r="Q1558" s="53" t="s">
        <v>74</v>
      </c>
      <c r="R1558" s="53">
        <v>4.6296204862252766E-6</v>
      </c>
      <c r="S1558" s="53" t="s">
        <v>74</v>
      </c>
      <c r="T1558" s="53">
        <v>3.201770145954967E-6</v>
      </c>
      <c r="U1558" s="53" t="s">
        <v>74</v>
      </c>
      <c r="V1558" s="53">
        <v>5.5117348666200325E-6</v>
      </c>
      <c r="W1558" s="53" t="s">
        <v>74</v>
      </c>
      <c r="X1558" s="53">
        <v>1.2215958479631436E-9</v>
      </c>
      <c r="Y1558" s="53" t="s">
        <v>74</v>
      </c>
      <c r="Z1558" s="53">
        <v>8.3641185863127711E-7</v>
      </c>
      <c r="AA1558" s="53" t="s">
        <v>74</v>
      </c>
      <c r="AB1558" s="53">
        <v>1.2124066345110677E-6</v>
      </c>
      <c r="AC1558" s="53" t="s">
        <v>74</v>
      </c>
      <c r="AD1558" s="53" t="s">
        <v>71</v>
      </c>
      <c r="AE1558" s="53" t="s">
        <v>74</v>
      </c>
    </row>
    <row r="1559" spans="1:31" x14ac:dyDescent="0.2">
      <c r="A1559" s="48">
        <v>552410</v>
      </c>
      <c r="B1559" s="49">
        <v>552410</v>
      </c>
      <c r="C1559" s="50" t="s">
        <v>1629</v>
      </c>
      <c r="D1559" s="51">
        <v>0</v>
      </c>
      <c r="E1559" s="51">
        <v>0</v>
      </c>
      <c r="F1559" s="51">
        <v>0</v>
      </c>
      <c r="G1559" s="52">
        <v>0</v>
      </c>
      <c r="H1559" s="52">
        <v>0</v>
      </c>
      <c r="I1559" s="51">
        <v>0</v>
      </c>
      <c r="J1559" s="51">
        <v>0</v>
      </c>
      <c r="K1559" s="53">
        <v>5.7137510070537827</v>
      </c>
      <c r="L1559" s="53">
        <v>2.4978907175540375</v>
      </c>
      <c r="M1559" s="53">
        <v>305.3147854156237</v>
      </c>
      <c r="N1559" s="53">
        <v>1.8933565625989349E-4</v>
      </c>
      <c r="O1559" s="53">
        <v>35.611272906955939</v>
      </c>
      <c r="P1559" s="53">
        <v>35.611272906955925</v>
      </c>
      <c r="Q1559" s="53" t="s">
        <v>73</v>
      </c>
      <c r="R1559" s="53" t="s">
        <v>74</v>
      </c>
      <c r="S1559" s="53" t="s">
        <v>74</v>
      </c>
      <c r="T1559" s="53" t="s">
        <v>74</v>
      </c>
      <c r="U1559" s="53" t="s">
        <v>74</v>
      </c>
      <c r="V1559" s="53" t="s">
        <v>74</v>
      </c>
      <c r="W1559" s="53" t="s">
        <v>74</v>
      </c>
      <c r="X1559" s="53" t="s">
        <v>74</v>
      </c>
      <c r="Y1559" s="53" t="s">
        <v>74</v>
      </c>
      <c r="Z1559" s="53" t="s">
        <v>74</v>
      </c>
      <c r="AA1559" s="53" t="s">
        <v>74</v>
      </c>
      <c r="AB1559" s="53" t="s">
        <v>74</v>
      </c>
      <c r="AC1559" s="53" t="s">
        <v>74</v>
      </c>
      <c r="AD1559" s="53" t="s">
        <v>74</v>
      </c>
      <c r="AE1559" s="53" t="s">
        <v>74</v>
      </c>
    </row>
    <row r="1560" spans="1:31" x14ac:dyDescent="0.2">
      <c r="A1560" s="48">
        <v>552896</v>
      </c>
      <c r="B1560" s="49">
        <v>552896</v>
      </c>
      <c r="C1560" s="50" t="s">
        <v>1630</v>
      </c>
      <c r="D1560" s="51">
        <v>0</v>
      </c>
      <c r="E1560" s="51">
        <v>0</v>
      </c>
      <c r="F1560" s="51">
        <v>0</v>
      </c>
      <c r="G1560" s="52">
        <v>0</v>
      </c>
      <c r="H1560" s="52">
        <v>0</v>
      </c>
      <c r="I1560" s="51">
        <v>0</v>
      </c>
      <c r="J1560" s="51">
        <v>0</v>
      </c>
      <c r="K1560" s="53">
        <v>42.72356724091</v>
      </c>
      <c r="L1560" s="53">
        <v>37.251930528204049</v>
      </c>
      <c r="M1560" s="53">
        <v>1812.4331522208765</v>
      </c>
      <c r="N1560" s="53">
        <v>0.21260544314423047</v>
      </c>
      <c r="O1560" s="53">
        <v>432.6305976365461</v>
      </c>
      <c r="P1560" s="53">
        <v>432.6305976365461</v>
      </c>
      <c r="Q1560" s="53" t="s">
        <v>73</v>
      </c>
      <c r="R1560" s="53" t="s">
        <v>74</v>
      </c>
      <c r="S1560" s="53" t="s">
        <v>74</v>
      </c>
      <c r="T1560" s="53" t="s">
        <v>74</v>
      </c>
      <c r="U1560" s="53" t="s">
        <v>74</v>
      </c>
      <c r="V1560" s="53" t="s">
        <v>74</v>
      </c>
      <c r="W1560" s="53" t="s">
        <v>74</v>
      </c>
      <c r="X1560" s="53" t="s">
        <v>74</v>
      </c>
      <c r="Y1560" s="53" t="s">
        <v>74</v>
      </c>
      <c r="Z1560" s="53" t="s">
        <v>74</v>
      </c>
      <c r="AA1560" s="53" t="s">
        <v>74</v>
      </c>
      <c r="AB1560" s="53" t="s">
        <v>74</v>
      </c>
      <c r="AC1560" s="53" t="s">
        <v>74</v>
      </c>
      <c r="AD1560" s="53" t="s">
        <v>74</v>
      </c>
      <c r="AE1560" s="53" t="s">
        <v>74</v>
      </c>
    </row>
    <row r="1561" spans="1:31" x14ac:dyDescent="0.2">
      <c r="A1561" s="48">
        <v>553537</v>
      </c>
      <c r="B1561" s="49">
        <v>553537</v>
      </c>
      <c r="C1561" s="50" t="s">
        <v>1631</v>
      </c>
      <c r="D1561" s="51">
        <v>0</v>
      </c>
      <c r="E1561" s="51">
        <v>0</v>
      </c>
      <c r="F1561" s="51">
        <v>0</v>
      </c>
      <c r="G1561" s="52">
        <v>0</v>
      </c>
      <c r="H1561" s="52">
        <v>0</v>
      </c>
      <c r="I1561" s="51">
        <v>0</v>
      </c>
      <c r="J1561" s="51">
        <v>0</v>
      </c>
      <c r="K1561" s="53" t="s">
        <v>74</v>
      </c>
      <c r="L1561" s="53" t="s">
        <v>74</v>
      </c>
      <c r="M1561" s="53" t="s">
        <v>74</v>
      </c>
      <c r="N1561" s="53" t="s">
        <v>74</v>
      </c>
      <c r="O1561" s="53" t="s">
        <v>74</v>
      </c>
      <c r="P1561" s="53" t="s">
        <v>74</v>
      </c>
      <c r="Q1561" s="53" t="s">
        <v>74</v>
      </c>
      <c r="R1561" s="53">
        <v>6.5895853098684461E-7</v>
      </c>
      <c r="S1561" s="53" t="s">
        <v>74</v>
      </c>
      <c r="T1561" s="53">
        <v>4.7596965232169385E-7</v>
      </c>
      <c r="U1561" s="53" t="s">
        <v>74</v>
      </c>
      <c r="V1561" s="53">
        <v>7.3208287968996402E-7</v>
      </c>
      <c r="W1561" s="53" t="s">
        <v>74</v>
      </c>
      <c r="X1561" s="53">
        <v>1.3688379403081269E-10</v>
      </c>
      <c r="Y1561" s="53" t="s">
        <v>74</v>
      </c>
      <c r="Z1561" s="53">
        <v>2.5365144352026388E-7</v>
      </c>
      <c r="AA1561" s="53" t="s">
        <v>74</v>
      </c>
      <c r="AB1561" s="53">
        <v>3.1970826177649261E-7</v>
      </c>
      <c r="AC1561" s="53" t="s">
        <v>74</v>
      </c>
      <c r="AD1561" s="53" t="s">
        <v>73</v>
      </c>
      <c r="AE1561" s="53" t="s">
        <v>74</v>
      </c>
    </row>
    <row r="1562" spans="1:31" x14ac:dyDescent="0.2">
      <c r="A1562" s="48">
        <v>554007</v>
      </c>
      <c r="B1562" s="49">
        <v>554007</v>
      </c>
      <c r="C1562" s="50" t="s">
        <v>1632</v>
      </c>
      <c r="D1562" s="51">
        <v>0</v>
      </c>
      <c r="E1562" s="51">
        <v>0</v>
      </c>
      <c r="F1562" s="51">
        <v>0</v>
      </c>
      <c r="G1562" s="52">
        <v>0</v>
      </c>
      <c r="H1562" s="52">
        <v>0</v>
      </c>
      <c r="I1562" s="51">
        <v>0</v>
      </c>
      <c r="J1562" s="51">
        <v>0</v>
      </c>
      <c r="K1562" s="53">
        <v>70.906050313917248</v>
      </c>
      <c r="L1562" s="53">
        <v>62.834484399234661</v>
      </c>
      <c r="M1562" s="53">
        <v>4393.7316902955354</v>
      </c>
      <c r="N1562" s="53">
        <v>1.0940072298930066</v>
      </c>
      <c r="O1562" s="53">
        <v>143.38889260537042</v>
      </c>
      <c r="P1562" s="53">
        <v>143.38889260537044</v>
      </c>
      <c r="Q1562" s="53" t="s">
        <v>71</v>
      </c>
      <c r="R1562" s="53" t="s">
        <v>74</v>
      </c>
      <c r="S1562" s="53" t="s">
        <v>74</v>
      </c>
      <c r="T1562" s="53" t="s">
        <v>74</v>
      </c>
      <c r="U1562" s="53" t="s">
        <v>74</v>
      </c>
      <c r="V1562" s="53" t="s">
        <v>74</v>
      </c>
      <c r="W1562" s="53" t="s">
        <v>74</v>
      </c>
      <c r="X1562" s="53" t="s">
        <v>74</v>
      </c>
      <c r="Y1562" s="53" t="s">
        <v>74</v>
      </c>
      <c r="Z1562" s="53" t="s">
        <v>74</v>
      </c>
      <c r="AA1562" s="53" t="s">
        <v>74</v>
      </c>
      <c r="AB1562" s="53" t="s">
        <v>74</v>
      </c>
      <c r="AC1562" s="53" t="s">
        <v>74</v>
      </c>
      <c r="AD1562" s="53" t="s">
        <v>74</v>
      </c>
      <c r="AE1562" s="53" t="s">
        <v>74</v>
      </c>
    </row>
    <row r="1563" spans="1:31" x14ac:dyDescent="0.2">
      <c r="A1563" s="48">
        <v>554121</v>
      </c>
      <c r="B1563" s="49">
        <v>554121</v>
      </c>
      <c r="C1563" s="50" t="s">
        <v>1633</v>
      </c>
      <c r="D1563" s="51">
        <v>0</v>
      </c>
      <c r="E1563" s="51">
        <v>0</v>
      </c>
      <c r="F1563" s="51">
        <v>0</v>
      </c>
      <c r="G1563" s="52">
        <v>0</v>
      </c>
      <c r="H1563" s="52">
        <v>0</v>
      </c>
      <c r="I1563" s="51">
        <v>0</v>
      </c>
      <c r="J1563" s="51">
        <v>0.65980769230769221</v>
      </c>
      <c r="K1563" s="53">
        <v>0.11040172845621324</v>
      </c>
      <c r="L1563" s="53">
        <v>0.11039350666029771</v>
      </c>
      <c r="M1563" s="53">
        <v>5.3369258278788738</v>
      </c>
      <c r="N1563" s="53">
        <v>8.2280936726929349E-3</v>
      </c>
      <c r="O1563" s="53">
        <v>0.75377543879549425</v>
      </c>
      <c r="P1563" s="53">
        <v>0.75377543879549402</v>
      </c>
      <c r="Q1563" s="53" t="s">
        <v>73</v>
      </c>
      <c r="R1563" s="53" t="s">
        <v>74</v>
      </c>
      <c r="S1563" s="53" t="s">
        <v>74</v>
      </c>
      <c r="T1563" s="53" t="s">
        <v>74</v>
      </c>
      <c r="U1563" s="53" t="s">
        <v>74</v>
      </c>
      <c r="V1563" s="53" t="s">
        <v>74</v>
      </c>
      <c r="W1563" s="53" t="s">
        <v>74</v>
      </c>
      <c r="X1563" s="53" t="s">
        <v>74</v>
      </c>
      <c r="Y1563" s="53" t="s">
        <v>74</v>
      </c>
      <c r="Z1563" s="53" t="s">
        <v>74</v>
      </c>
      <c r="AA1563" s="53" t="s">
        <v>74</v>
      </c>
      <c r="AB1563" s="53" t="s">
        <v>74</v>
      </c>
      <c r="AC1563" s="53" t="s">
        <v>74</v>
      </c>
      <c r="AD1563" s="53" t="s">
        <v>74</v>
      </c>
      <c r="AE1563" s="53" t="s">
        <v>74</v>
      </c>
    </row>
    <row r="1564" spans="1:31" x14ac:dyDescent="0.2">
      <c r="A1564" s="48">
        <v>554847</v>
      </c>
      <c r="B1564" s="49">
        <v>554847</v>
      </c>
      <c r="C1564" s="50" t="s">
        <v>1634</v>
      </c>
      <c r="D1564" s="51">
        <v>0</v>
      </c>
      <c r="E1564" s="51">
        <v>0</v>
      </c>
      <c r="F1564" s="51">
        <v>0</v>
      </c>
      <c r="G1564" s="52">
        <v>0</v>
      </c>
      <c r="H1564" s="52">
        <v>0</v>
      </c>
      <c r="I1564" s="51">
        <v>0</v>
      </c>
      <c r="J1564" s="51">
        <v>0</v>
      </c>
      <c r="K1564" s="53">
        <v>210.82758380640408</v>
      </c>
      <c r="L1564" s="53">
        <v>158.97001283502448</v>
      </c>
      <c r="M1564" s="53">
        <v>3774.446079909852</v>
      </c>
      <c r="N1564" s="53">
        <v>5.3587989678508495E-4</v>
      </c>
      <c r="O1564" s="53">
        <v>95.950047442960852</v>
      </c>
      <c r="P1564" s="53">
        <v>95.950047442960837</v>
      </c>
      <c r="Q1564" s="53" t="s">
        <v>71</v>
      </c>
      <c r="R1564" s="53" t="s">
        <v>74</v>
      </c>
      <c r="S1564" s="53" t="s">
        <v>74</v>
      </c>
      <c r="T1564" s="53" t="s">
        <v>74</v>
      </c>
      <c r="U1564" s="53" t="s">
        <v>74</v>
      </c>
      <c r="V1564" s="53" t="s">
        <v>74</v>
      </c>
      <c r="W1564" s="53" t="s">
        <v>74</v>
      </c>
      <c r="X1564" s="53" t="s">
        <v>74</v>
      </c>
      <c r="Y1564" s="53" t="s">
        <v>74</v>
      </c>
      <c r="Z1564" s="53" t="s">
        <v>74</v>
      </c>
      <c r="AA1564" s="53" t="s">
        <v>74</v>
      </c>
      <c r="AB1564" s="53" t="s">
        <v>74</v>
      </c>
      <c r="AC1564" s="53" t="s">
        <v>74</v>
      </c>
      <c r="AD1564" s="53" t="s">
        <v>74</v>
      </c>
      <c r="AE1564" s="53" t="s">
        <v>74</v>
      </c>
    </row>
    <row r="1565" spans="1:31" x14ac:dyDescent="0.2">
      <c r="A1565" s="48">
        <v>555168</v>
      </c>
      <c r="B1565" s="49">
        <v>555168</v>
      </c>
      <c r="C1565" s="50" t="s">
        <v>1635</v>
      </c>
      <c r="D1565" s="51">
        <v>0</v>
      </c>
      <c r="E1565" s="51">
        <v>0</v>
      </c>
      <c r="F1565" s="51">
        <v>0</v>
      </c>
      <c r="G1565" s="52">
        <v>0</v>
      </c>
      <c r="H1565" s="52">
        <v>0</v>
      </c>
      <c r="I1565" s="51">
        <v>0</v>
      </c>
      <c r="J1565" s="51">
        <v>0</v>
      </c>
      <c r="K1565" s="53">
        <v>325.2528697068434</v>
      </c>
      <c r="L1565" s="53">
        <v>305.63477605595375</v>
      </c>
      <c r="M1565" s="53">
        <v>3830.4844236330673</v>
      </c>
      <c r="N1565" s="53">
        <v>0.14542641242474133</v>
      </c>
      <c r="O1565" s="53">
        <v>1095.2501478625263</v>
      </c>
      <c r="P1565" s="53">
        <v>1095.2501478625263</v>
      </c>
      <c r="Q1565" s="53" t="s">
        <v>73</v>
      </c>
      <c r="R1565" s="53" t="s">
        <v>74</v>
      </c>
      <c r="S1565" s="53" t="s">
        <v>74</v>
      </c>
      <c r="T1565" s="53" t="s">
        <v>74</v>
      </c>
      <c r="U1565" s="53" t="s">
        <v>74</v>
      </c>
      <c r="V1565" s="53" t="s">
        <v>74</v>
      </c>
      <c r="W1565" s="53" t="s">
        <v>74</v>
      </c>
      <c r="X1565" s="53" t="s">
        <v>74</v>
      </c>
      <c r="Y1565" s="53" t="s">
        <v>74</v>
      </c>
      <c r="Z1565" s="53" t="s">
        <v>74</v>
      </c>
      <c r="AA1565" s="53" t="s">
        <v>74</v>
      </c>
      <c r="AB1565" s="53" t="s">
        <v>74</v>
      </c>
      <c r="AC1565" s="53" t="s">
        <v>74</v>
      </c>
      <c r="AD1565" s="53" t="s">
        <v>74</v>
      </c>
      <c r="AE1565" s="53" t="s">
        <v>74</v>
      </c>
    </row>
    <row r="1566" spans="1:31" x14ac:dyDescent="0.2">
      <c r="A1566" s="48">
        <v>555373</v>
      </c>
      <c r="B1566" s="49">
        <v>555373</v>
      </c>
      <c r="C1566" s="50" t="s">
        <v>1636</v>
      </c>
      <c r="D1566" s="51">
        <v>0</v>
      </c>
      <c r="E1566" s="51">
        <v>0</v>
      </c>
      <c r="F1566" s="51">
        <v>0</v>
      </c>
      <c r="G1566" s="52">
        <v>0</v>
      </c>
      <c r="H1566" s="52">
        <v>0</v>
      </c>
      <c r="I1566" s="51">
        <v>0</v>
      </c>
      <c r="J1566" s="51">
        <v>0</v>
      </c>
      <c r="K1566" s="53">
        <v>1285.3541441588964</v>
      </c>
      <c r="L1566" s="53">
        <v>626.18045483856656</v>
      </c>
      <c r="M1566" s="53">
        <v>53782.910330872503</v>
      </c>
      <c r="N1566" s="53">
        <v>0.41058602846819986</v>
      </c>
      <c r="O1566" s="53">
        <v>425.24118854249241</v>
      </c>
      <c r="P1566" s="53">
        <v>425.24118854249241</v>
      </c>
      <c r="Q1566" s="53" t="s">
        <v>71</v>
      </c>
      <c r="R1566" s="53" t="s">
        <v>74</v>
      </c>
      <c r="S1566" s="53" t="s">
        <v>74</v>
      </c>
      <c r="T1566" s="53" t="s">
        <v>74</v>
      </c>
      <c r="U1566" s="53" t="s">
        <v>74</v>
      </c>
      <c r="V1566" s="53" t="s">
        <v>74</v>
      </c>
      <c r="W1566" s="53" t="s">
        <v>74</v>
      </c>
      <c r="X1566" s="53" t="s">
        <v>74</v>
      </c>
      <c r="Y1566" s="53" t="s">
        <v>74</v>
      </c>
      <c r="Z1566" s="53" t="s">
        <v>74</v>
      </c>
      <c r="AA1566" s="53" t="s">
        <v>74</v>
      </c>
      <c r="AB1566" s="53" t="s">
        <v>74</v>
      </c>
      <c r="AC1566" s="53" t="s">
        <v>74</v>
      </c>
      <c r="AD1566" s="53" t="s">
        <v>74</v>
      </c>
      <c r="AE1566" s="53" t="s">
        <v>74</v>
      </c>
    </row>
    <row r="1567" spans="1:31" x14ac:dyDescent="0.2">
      <c r="A1567" s="48">
        <v>555602</v>
      </c>
      <c r="B1567" s="49">
        <v>555602</v>
      </c>
      <c r="C1567" s="50" t="s">
        <v>1637</v>
      </c>
      <c r="D1567" s="51">
        <v>0</v>
      </c>
      <c r="E1567" s="51">
        <v>0</v>
      </c>
      <c r="F1567" s="51">
        <v>0</v>
      </c>
      <c r="G1567" s="52">
        <v>0</v>
      </c>
      <c r="H1567" s="52">
        <v>0</v>
      </c>
      <c r="I1567" s="51">
        <v>0</v>
      </c>
      <c r="J1567" s="51">
        <v>0</v>
      </c>
      <c r="K1567" s="53">
        <v>9.0445359860926366</v>
      </c>
      <c r="L1567" s="53">
        <v>6.4267627363134094</v>
      </c>
      <c r="M1567" s="53">
        <v>245.22380414371094</v>
      </c>
      <c r="N1567" s="53">
        <v>1.4541252695963279E-4</v>
      </c>
      <c r="O1567" s="53">
        <v>21.122438297793366</v>
      </c>
      <c r="P1567" s="53">
        <v>21.122438297793373</v>
      </c>
      <c r="Q1567" s="53" t="s">
        <v>73</v>
      </c>
      <c r="R1567" s="53" t="s">
        <v>74</v>
      </c>
      <c r="S1567" s="53" t="s">
        <v>74</v>
      </c>
      <c r="T1567" s="53" t="s">
        <v>74</v>
      </c>
      <c r="U1567" s="53" t="s">
        <v>74</v>
      </c>
      <c r="V1567" s="53" t="s">
        <v>74</v>
      </c>
      <c r="W1567" s="53" t="s">
        <v>74</v>
      </c>
      <c r="X1567" s="53" t="s">
        <v>74</v>
      </c>
      <c r="Y1567" s="53" t="s">
        <v>74</v>
      </c>
      <c r="Z1567" s="53" t="s">
        <v>74</v>
      </c>
      <c r="AA1567" s="53" t="s">
        <v>74</v>
      </c>
      <c r="AB1567" s="53" t="s">
        <v>74</v>
      </c>
      <c r="AC1567" s="53" t="s">
        <v>74</v>
      </c>
      <c r="AD1567" s="53" t="s">
        <v>74</v>
      </c>
      <c r="AE1567" s="53" t="s">
        <v>74</v>
      </c>
    </row>
    <row r="1568" spans="1:31" x14ac:dyDescent="0.2">
      <c r="A1568" s="48">
        <v>555840</v>
      </c>
      <c r="B1568" s="49">
        <v>555840</v>
      </c>
      <c r="C1568" s="50" t="s">
        <v>1638</v>
      </c>
      <c r="D1568" s="51">
        <v>0</v>
      </c>
      <c r="E1568" s="51">
        <v>0</v>
      </c>
      <c r="F1568" s="51">
        <v>0</v>
      </c>
      <c r="G1568" s="52">
        <v>0</v>
      </c>
      <c r="H1568" s="52">
        <v>0</v>
      </c>
      <c r="I1568" s="51">
        <v>0</v>
      </c>
      <c r="J1568" s="51">
        <v>0</v>
      </c>
      <c r="K1568" s="53" t="s">
        <v>74</v>
      </c>
      <c r="L1568" s="53" t="s">
        <v>74</v>
      </c>
      <c r="M1568" s="53" t="s">
        <v>74</v>
      </c>
      <c r="N1568" s="53" t="s">
        <v>74</v>
      </c>
      <c r="O1568" s="53" t="s">
        <v>74</v>
      </c>
      <c r="P1568" s="53" t="s">
        <v>74</v>
      </c>
      <c r="Q1568" s="53" t="s">
        <v>74</v>
      </c>
      <c r="R1568" s="53">
        <v>9.0502005941394924E-6</v>
      </c>
      <c r="S1568" s="53" t="s">
        <v>74</v>
      </c>
      <c r="T1568" s="53">
        <v>4.6063637267769702E-6</v>
      </c>
      <c r="U1568" s="53" t="s">
        <v>74</v>
      </c>
      <c r="V1568" s="53">
        <v>1.7645860962974679E-5</v>
      </c>
      <c r="W1568" s="53" t="s">
        <v>74</v>
      </c>
      <c r="X1568" s="53">
        <v>3.4334300438780158E-9</v>
      </c>
      <c r="Y1568" s="53" t="s">
        <v>74</v>
      </c>
      <c r="Z1568" s="53">
        <v>6.7441841985209255E-7</v>
      </c>
      <c r="AA1568" s="53" t="s">
        <v>74</v>
      </c>
      <c r="AB1568" s="53">
        <v>9.7390406905978861E-7</v>
      </c>
      <c r="AC1568" s="53" t="s">
        <v>74</v>
      </c>
      <c r="AD1568" s="53" t="s">
        <v>71</v>
      </c>
      <c r="AE1568" s="53" t="s">
        <v>74</v>
      </c>
    </row>
    <row r="1569" spans="1:31" x14ac:dyDescent="0.2">
      <c r="A1569" s="48">
        <v>555895</v>
      </c>
      <c r="B1569" s="49">
        <v>555895</v>
      </c>
      <c r="C1569" s="50" t="s">
        <v>1639</v>
      </c>
      <c r="D1569" s="51">
        <v>0</v>
      </c>
      <c r="E1569" s="51">
        <v>0</v>
      </c>
      <c r="F1569" s="51">
        <v>0</v>
      </c>
      <c r="G1569" s="52">
        <v>0</v>
      </c>
      <c r="H1569" s="52">
        <v>0</v>
      </c>
      <c r="I1569" s="51">
        <v>0</v>
      </c>
      <c r="J1569" s="51">
        <v>0</v>
      </c>
      <c r="K1569" s="53">
        <v>0.94833542654011993</v>
      </c>
      <c r="L1569" s="53">
        <v>0.83004866266744259</v>
      </c>
      <c r="M1569" s="53">
        <v>164.71959725805971</v>
      </c>
      <c r="N1569" s="53">
        <v>7.2004757240297146E-2</v>
      </c>
      <c r="O1569" s="53">
        <v>1.4404867470421876</v>
      </c>
      <c r="P1569" s="53">
        <v>1.440486747042188</v>
      </c>
      <c r="Q1569" s="53" t="s">
        <v>73</v>
      </c>
      <c r="R1569" s="53" t="s">
        <v>74</v>
      </c>
      <c r="S1569" s="53" t="s">
        <v>74</v>
      </c>
      <c r="T1569" s="53" t="s">
        <v>74</v>
      </c>
      <c r="U1569" s="53" t="s">
        <v>74</v>
      </c>
      <c r="V1569" s="53" t="s">
        <v>74</v>
      </c>
      <c r="W1569" s="53" t="s">
        <v>74</v>
      </c>
      <c r="X1569" s="53" t="s">
        <v>74</v>
      </c>
      <c r="Y1569" s="53" t="s">
        <v>74</v>
      </c>
      <c r="Z1569" s="53" t="s">
        <v>74</v>
      </c>
      <c r="AA1569" s="53" t="s">
        <v>74</v>
      </c>
      <c r="AB1569" s="53" t="s">
        <v>74</v>
      </c>
      <c r="AC1569" s="53" t="s">
        <v>74</v>
      </c>
      <c r="AD1569" s="53" t="s">
        <v>74</v>
      </c>
      <c r="AE1569" s="53" t="s">
        <v>74</v>
      </c>
    </row>
    <row r="1570" spans="1:31" x14ac:dyDescent="0.2">
      <c r="A1570" s="48">
        <v>556229</v>
      </c>
      <c r="B1570" s="49">
        <v>556229</v>
      </c>
      <c r="C1570" s="50" t="s">
        <v>1640</v>
      </c>
      <c r="D1570" s="51">
        <v>0</v>
      </c>
      <c r="E1570" s="51">
        <v>0</v>
      </c>
      <c r="F1570" s="51">
        <v>0</v>
      </c>
      <c r="G1570" s="52">
        <v>0</v>
      </c>
      <c r="H1570" s="52">
        <v>0</v>
      </c>
      <c r="I1570" s="51">
        <v>0</v>
      </c>
      <c r="J1570" s="51">
        <v>0</v>
      </c>
      <c r="K1570" s="53">
        <v>6.0749422448048636</v>
      </c>
      <c r="L1570" s="53">
        <v>0.64240057197229605</v>
      </c>
      <c r="M1570" s="53">
        <v>971.57279158197525</v>
      </c>
      <c r="N1570" s="53">
        <v>7.0020750722506082E-3</v>
      </c>
      <c r="O1570" s="53">
        <v>4.6816714956632935E-2</v>
      </c>
      <c r="P1570" s="53">
        <v>4.6816714956632935E-2</v>
      </c>
      <c r="Q1570" s="53" t="s">
        <v>73</v>
      </c>
      <c r="R1570" s="53" t="s">
        <v>74</v>
      </c>
      <c r="S1570" s="53" t="s">
        <v>74</v>
      </c>
      <c r="T1570" s="53" t="s">
        <v>74</v>
      </c>
      <c r="U1570" s="53" t="s">
        <v>74</v>
      </c>
      <c r="V1570" s="53" t="s">
        <v>74</v>
      </c>
      <c r="W1570" s="53" t="s">
        <v>74</v>
      </c>
      <c r="X1570" s="53" t="s">
        <v>74</v>
      </c>
      <c r="Y1570" s="53" t="s">
        <v>74</v>
      </c>
      <c r="Z1570" s="53" t="s">
        <v>74</v>
      </c>
      <c r="AA1570" s="53" t="s">
        <v>74</v>
      </c>
      <c r="AB1570" s="53" t="s">
        <v>74</v>
      </c>
      <c r="AC1570" s="53" t="s">
        <v>74</v>
      </c>
      <c r="AD1570" s="53" t="s">
        <v>74</v>
      </c>
      <c r="AE1570" s="53" t="s">
        <v>74</v>
      </c>
    </row>
    <row r="1571" spans="1:31" x14ac:dyDescent="0.2">
      <c r="A1571" s="48">
        <v>556525</v>
      </c>
      <c r="B1571" s="49">
        <v>556525</v>
      </c>
      <c r="C1571" s="50" t="s">
        <v>1641</v>
      </c>
      <c r="D1571" s="51">
        <v>0</v>
      </c>
      <c r="E1571" s="51">
        <v>0</v>
      </c>
      <c r="F1571" s="51">
        <v>0</v>
      </c>
      <c r="G1571" s="52">
        <v>0</v>
      </c>
      <c r="H1571" s="52">
        <v>0</v>
      </c>
      <c r="I1571" s="51">
        <v>0</v>
      </c>
      <c r="J1571" s="51">
        <v>0</v>
      </c>
      <c r="K1571" s="53">
        <v>21.842907761122802</v>
      </c>
      <c r="L1571" s="53">
        <v>20.732637076625181</v>
      </c>
      <c r="M1571" s="53">
        <v>206.28579005296672</v>
      </c>
      <c r="N1571" s="53">
        <v>2.3293898751470567E-2</v>
      </c>
      <c r="O1571" s="53">
        <v>57.539608138594247</v>
      </c>
      <c r="P1571" s="53">
        <v>57.539608138594247</v>
      </c>
      <c r="Q1571" s="53" t="s">
        <v>73</v>
      </c>
      <c r="R1571" s="53">
        <v>8.9569967027791789E-6</v>
      </c>
      <c r="S1571" s="53" t="s">
        <v>74</v>
      </c>
      <c r="T1571" s="53">
        <v>2.773601684719971E-6</v>
      </c>
      <c r="U1571" s="53" t="s">
        <v>74</v>
      </c>
      <c r="V1571" s="53">
        <v>1.0180636044017982E-5</v>
      </c>
      <c r="W1571" s="53" t="s">
        <v>74</v>
      </c>
      <c r="X1571" s="53">
        <v>4.8710332060862188E-9</v>
      </c>
      <c r="Y1571" s="53" t="s">
        <v>74</v>
      </c>
      <c r="Z1571" s="53">
        <v>3.1909740833688724E-6</v>
      </c>
      <c r="AA1571" s="53" t="s">
        <v>74</v>
      </c>
      <c r="AB1571" s="53">
        <v>4.4779856285110363E-6</v>
      </c>
      <c r="AC1571" s="53" t="s">
        <v>74</v>
      </c>
      <c r="AD1571" s="53" t="s">
        <v>71</v>
      </c>
      <c r="AE1571" s="53" t="s">
        <v>74</v>
      </c>
    </row>
    <row r="1572" spans="1:31" x14ac:dyDescent="0.2">
      <c r="A1572" s="48">
        <v>556616</v>
      </c>
      <c r="B1572" s="49">
        <v>556616</v>
      </c>
      <c r="C1572" s="50" t="s">
        <v>1642</v>
      </c>
      <c r="D1572" s="51">
        <v>0</v>
      </c>
      <c r="E1572" s="51">
        <v>0</v>
      </c>
      <c r="F1572" s="51">
        <v>0</v>
      </c>
      <c r="G1572" s="52">
        <v>0</v>
      </c>
      <c r="H1572" s="52">
        <v>0</v>
      </c>
      <c r="I1572" s="51">
        <v>0</v>
      </c>
      <c r="J1572" s="51">
        <v>0.32259743589743589</v>
      </c>
      <c r="K1572" s="53">
        <v>3391.6960945581977</v>
      </c>
      <c r="L1572" s="53">
        <v>3381.506085407294</v>
      </c>
      <c r="M1572" s="53">
        <v>56462.667622478868</v>
      </c>
      <c r="N1572" s="53">
        <v>162.5626250473735</v>
      </c>
      <c r="O1572" s="53">
        <v>9640.6208487985405</v>
      </c>
      <c r="P1572" s="53">
        <v>9640.6208487985386</v>
      </c>
      <c r="Q1572" s="53" t="s">
        <v>73</v>
      </c>
      <c r="R1572" s="53" t="s">
        <v>74</v>
      </c>
      <c r="S1572" s="53" t="s">
        <v>74</v>
      </c>
      <c r="T1572" s="53" t="s">
        <v>74</v>
      </c>
      <c r="U1572" s="53" t="s">
        <v>74</v>
      </c>
      <c r="V1572" s="53" t="s">
        <v>74</v>
      </c>
      <c r="W1572" s="53" t="s">
        <v>74</v>
      </c>
      <c r="X1572" s="53" t="s">
        <v>74</v>
      </c>
      <c r="Y1572" s="53" t="s">
        <v>74</v>
      </c>
      <c r="Z1572" s="53" t="s">
        <v>74</v>
      </c>
      <c r="AA1572" s="53" t="s">
        <v>74</v>
      </c>
      <c r="AB1572" s="53" t="s">
        <v>74</v>
      </c>
      <c r="AC1572" s="53" t="s">
        <v>74</v>
      </c>
      <c r="AD1572" s="53" t="s">
        <v>74</v>
      </c>
      <c r="AE1572" s="53" t="s">
        <v>74</v>
      </c>
    </row>
    <row r="1573" spans="1:31" x14ac:dyDescent="0.2">
      <c r="A1573" s="48">
        <v>556672</v>
      </c>
      <c r="B1573" s="49">
        <v>556672</v>
      </c>
      <c r="C1573" s="50" t="s">
        <v>1643</v>
      </c>
      <c r="D1573" s="51">
        <v>0</v>
      </c>
      <c r="E1573" s="51">
        <v>0</v>
      </c>
      <c r="F1573" s="51">
        <v>0</v>
      </c>
      <c r="G1573" s="52">
        <v>0</v>
      </c>
      <c r="H1573" s="52">
        <v>0</v>
      </c>
      <c r="I1573" s="51">
        <v>0</v>
      </c>
      <c r="J1573" s="51">
        <v>0</v>
      </c>
      <c r="K1573" s="53">
        <v>31.681631342557651</v>
      </c>
      <c r="L1573" s="53">
        <v>21.11324639252868</v>
      </c>
      <c r="M1573" s="53">
        <v>540687.96957176388</v>
      </c>
      <c r="N1573" s="53">
        <v>3.246596564939161</v>
      </c>
      <c r="O1573" s="53">
        <v>291.78155916002243</v>
      </c>
      <c r="P1573" s="53">
        <v>291.78155916002243</v>
      </c>
      <c r="Q1573" s="53" t="s">
        <v>73</v>
      </c>
      <c r="R1573" s="53" t="s">
        <v>74</v>
      </c>
      <c r="S1573" s="53" t="s">
        <v>74</v>
      </c>
      <c r="T1573" s="53" t="s">
        <v>74</v>
      </c>
      <c r="U1573" s="53" t="s">
        <v>74</v>
      </c>
      <c r="V1573" s="53" t="s">
        <v>74</v>
      </c>
      <c r="W1573" s="53" t="s">
        <v>74</v>
      </c>
      <c r="X1573" s="53" t="s">
        <v>74</v>
      </c>
      <c r="Y1573" s="53" t="s">
        <v>74</v>
      </c>
      <c r="Z1573" s="53" t="s">
        <v>74</v>
      </c>
      <c r="AA1573" s="53" t="s">
        <v>74</v>
      </c>
      <c r="AB1573" s="53" t="s">
        <v>74</v>
      </c>
      <c r="AC1573" s="53" t="s">
        <v>74</v>
      </c>
      <c r="AD1573" s="53" t="s">
        <v>74</v>
      </c>
      <c r="AE1573" s="53" t="s">
        <v>74</v>
      </c>
    </row>
    <row r="1574" spans="1:31" x14ac:dyDescent="0.2">
      <c r="A1574" s="48">
        <v>556821</v>
      </c>
      <c r="B1574" s="49">
        <v>556821</v>
      </c>
      <c r="C1574" s="50" t="s">
        <v>1644</v>
      </c>
      <c r="D1574" s="51">
        <v>0</v>
      </c>
      <c r="E1574" s="51">
        <v>0</v>
      </c>
      <c r="F1574" s="51">
        <v>0</v>
      </c>
      <c r="G1574" s="52">
        <v>0</v>
      </c>
      <c r="H1574" s="52">
        <v>0</v>
      </c>
      <c r="I1574" s="51">
        <v>0</v>
      </c>
      <c r="J1574" s="51">
        <v>0</v>
      </c>
      <c r="K1574" s="53">
        <v>0.22605581165038066</v>
      </c>
      <c r="L1574" s="53">
        <v>0.19183961692592263</v>
      </c>
      <c r="M1574" s="53">
        <v>78.330100990568752</v>
      </c>
      <c r="N1574" s="53">
        <v>2.1932621815090262E-3</v>
      </c>
      <c r="O1574" s="53">
        <v>15.575023079640504</v>
      </c>
      <c r="P1574" s="53">
        <v>15.575023079640507</v>
      </c>
      <c r="Q1574" s="53" t="s">
        <v>71</v>
      </c>
      <c r="R1574" s="53" t="s">
        <v>74</v>
      </c>
      <c r="S1574" s="53" t="s">
        <v>74</v>
      </c>
      <c r="T1574" s="53" t="s">
        <v>74</v>
      </c>
      <c r="U1574" s="53" t="s">
        <v>74</v>
      </c>
      <c r="V1574" s="53" t="s">
        <v>74</v>
      </c>
      <c r="W1574" s="53" t="s">
        <v>74</v>
      </c>
      <c r="X1574" s="53" t="s">
        <v>74</v>
      </c>
      <c r="Y1574" s="53" t="s">
        <v>74</v>
      </c>
      <c r="Z1574" s="53" t="s">
        <v>74</v>
      </c>
      <c r="AA1574" s="53" t="s">
        <v>74</v>
      </c>
      <c r="AB1574" s="53" t="s">
        <v>74</v>
      </c>
      <c r="AC1574" s="53" t="s">
        <v>74</v>
      </c>
      <c r="AD1574" s="53" t="s">
        <v>74</v>
      </c>
      <c r="AE1574" s="53" t="s">
        <v>74</v>
      </c>
    </row>
    <row r="1575" spans="1:31" x14ac:dyDescent="0.2">
      <c r="A1575" s="48">
        <v>558178</v>
      </c>
      <c r="B1575" s="49">
        <v>558178</v>
      </c>
      <c r="C1575" s="50" t="s">
        <v>1645</v>
      </c>
      <c r="D1575" s="51">
        <v>0</v>
      </c>
      <c r="E1575" s="51">
        <v>0</v>
      </c>
      <c r="F1575" s="51">
        <v>0</v>
      </c>
      <c r="G1575" s="52">
        <v>0</v>
      </c>
      <c r="H1575" s="52">
        <v>0</v>
      </c>
      <c r="I1575" s="51">
        <v>0</v>
      </c>
      <c r="J1575" s="51">
        <v>0</v>
      </c>
      <c r="K1575" s="53">
        <v>1.968238352701368</v>
      </c>
      <c r="L1575" s="53">
        <v>1.9453357591965608</v>
      </c>
      <c r="M1575" s="53">
        <v>12510.999874705929</v>
      </c>
      <c r="N1575" s="53">
        <v>0.33930960044532898</v>
      </c>
      <c r="O1575" s="53">
        <v>157.87418316013157</v>
      </c>
      <c r="P1575" s="53">
        <v>157.87418316013157</v>
      </c>
      <c r="Q1575" s="53" t="s">
        <v>73</v>
      </c>
      <c r="R1575" s="53" t="s">
        <v>74</v>
      </c>
      <c r="S1575" s="53" t="s">
        <v>74</v>
      </c>
      <c r="T1575" s="53" t="s">
        <v>74</v>
      </c>
      <c r="U1575" s="53" t="s">
        <v>74</v>
      </c>
      <c r="V1575" s="53" t="s">
        <v>74</v>
      </c>
      <c r="W1575" s="53" t="s">
        <v>74</v>
      </c>
      <c r="X1575" s="53" t="s">
        <v>74</v>
      </c>
      <c r="Y1575" s="53" t="s">
        <v>74</v>
      </c>
      <c r="Z1575" s="53" t="s">
        <v>74</v>
      </c>
      <c r="AA1575" s="53" t="s">
        <v>74</v>
      </c>
      <c r="AB1575" s="53" t="s">
        <v>74</v>
      </c>
      <c r="AC1575" s="53" t="s">
        <v>74</v>
      </c>
      <c r="AD1575" s="53" t="s">
        <v>74</v>
      </c>
      <c r="AE1575" s="53" t="s">
        <v>74</v>
      </c>
    </row>
    <row r="1576" spans="1:31" x14ac:dyDescent="0.2">
      <c r="A1576" s="48">
        <v>558372</v>
      </c>
      <c r="B1576" s="49">
        <v>558372</v>
      </c>
      <c r="C1576" s="57" t="s">
        <v>1646</v>
      </c>
      <c r="D1576" s="51">
        <v>0</v>
      </c>
      <c r="E1576" s="51">
        <v>0</v>
      </c>
      <c r="F1576" s="51">
        <v>0</v>
      </c>
      <c r="G1576" s="52">
        <v>0</v>
      </c>
      <c r="H1576" s="52">
        <v>0</v>
      </c>
      <c r="I1576" s="51">
        <v>0</v>
      </c>
      <c r="J1576" s="51">
        <v>5.8154615384615376</v>
      </c>
      <c r="K1576" s="53" t="s">
        <v>74</v>
      </c>
      <c r="L1576" s="53" t="s">
        <v>74</v>
      </c>
      <c r="M1576" s="53" t="s">
        <v>74</v>
      </c>
      <c r="N1576" s="53" t="s">
        <v>74</v>
      </c>
      <c r="O1576" s="53" t="s">
        <v>74</v>
      </c>
      <c r="P1576" s="53" t="s">
        <v>74</v>
      </c>
      <c r="Q1576" s="53" t="s">
        <v>74</v>
      </c>
      <c r="R1576" s="53" t="s">
        <v>74</v>
      </c>
      <c r="S1576" s="53" t="s">
        <v>74</v>
      </c>
      <c r="T1576" s="53" t="s">
        <v>74</v>
      </c>
      <c r="U1576" s="53" t="s">
        <v>74</v>
      </c>
      <c r="V1576" s="53" t="s">
        <v>74</v>
      </c>
      <c r="W1576" s="53" t="s">
        <v>74</v>
      </c>
      <c r="X1576" s="53" t="s">
        <v>74</v>
      </c>
      <c r="Y1576" s="53" t="s">
        <v>74</v>
      </c>
      <c r="Z1576" s="53" t="s">
        <v>74</v>
      </c>
      <c r="AA1576" s="53" t="s">
        <v>74</v>
      </c>
      <c r="AB1576" s="53" t="s">
        <v>74</v>
      </c>
      <c r="AC1576" s="53" t="s">
        <v>74</v>
      </c>
      <c r="AD1576" s="53" t="s">
        <v>74</v>
      </c>
      <c r="AE1576" s="53" t="s">
        <v>74</v>
      </c>
    </row>
    <row r="1577" spans="1:31" x14ac:dyDescent="0.2">
      <c r="A1577" s="48">
        <v>560214</v>
      </c>
      <c r="B1577" s="49">
        <v>560214</v>
      </c>
      <c r="C1577" s="57" t="s">
        <v>1647</v>
      </c>
      <c r="D1577" s="51">
        <v>0</v>
      </c>
      <c r="E1577" s="51">
        <v>0</v>
      </c>
      <c r="F1577" s="51">
        <v>0</v>
      </c>
      <c r="G1577" s="52">
        <v>0</v>
      </c>
      <c r="H1577" s="52">
        <v>0</v>
      </c>
      <c r="I1577" s="51">
        <v>0</v>
      </c>
      <c r="J1577" s="51">
        <v>1.018125641025641</v>
      </c>
      <c r="K1577" s="53" t="s">
        <v>74</v>
      </c>
      <c r="L1577" s="53" t="s">
        <v>74</v>
      </c>
      <c r="M1577" s="53" t="s">
        <v>74</v>
      </c>
      <c r="N1577" s="53" t="s">
        <v>74</v>
      </c>
      <c r="O1577" s="53" t="s">
        <v>74</v>
      </c>
      <c r="P1577" s="53" t="s">
        <v>74</v>
      </c>
      <c r="Q1577" s="53" t="s">
        <v>74</v>
      </c>
      <c r="R1577" s="53" t="s">
        <v>74</v>
      </c>
      <c r="S1577" s="53" t="s">
        <v>74</v>
      </c>
      <c r="T1577" s="53" t="s">
        <v>74</v>
      </c>
      <c r="U1577" s="53" t="s">
        <v>74</v>
      </c>
      <c r="V1577" s="53" t="s">
        <v>74</v>
      </c>
      <c r="W1577" s="53" t="s">
        <v>74</v>
      </c>
      <c r="X1577" s="53" t="s">
        <v>74</v>
      </c>
      <c r="Y1577" s="53" t="s">
        <v>74</v>
      </c>
      <c r="Z1577" s="53" t="s">
        <v>74</v>
      </c>
      <c r="AA1577" s="53" t="s">
        <v>74</v>
      </c>
      <c r="AB1577" s="53" t="s">
        <v>74</v>
      </c>
      <c r="AC1577" s="53" t="s">
        <v>74</v>
      </c>
      <c r="AD1577" s="53" t="s">
        <v>74</v>
      </c>
      <c r="AE1577" s="53" t="s">
        <v>74</v>
      </c>
    </row>
    <row r="1578" spans="1:31" x14ac:dyDescent="0.2">
      <c r="A1578" s="48">
        <v>562492</v>
      </c>
      <c r="B1578" s="49">
        <v>562492</v>
      </c>
      <c r="C1578" s="57" t="s">
        <v>1648</v>
      </c>
      <c r="D1578" s="51">
        <v>0</v>
      </c>
      <c r="E1578" s="51">
        <v>0</v>
      </c>
      <c r="F1578" s="51">
        <v>0</v>
      </c>
      <c r="G1578" s="52">
        <v>0</v>
      </c>
      <c r="H1578" s="52">
        <v>0</v>
      </c>
      <c r="I1578" s="51">
        <v>0</v>
      </c>
      <c r="J1578" s="51">
        <v>1.1970461538461536</v>
      </c>
      <c r="K1578" s="53" t="s">
        <v>74</v>
      </c>
      <c r="L1578" s="53" t="s">
        <v>74</v>
      </c>
      <c r="M1578" s="53" t="s">
        <v>74</v>
      </c>
      <c r="N1578" s="53" t="s">
        <v>74</v>
      </c>
      <c r="O1578" s="53" t="s">
        <v>74</v>
      </c>
      <c r="P1578" s="53" t="s">
        <v>74</v>
      </c>
      <c r="Q1578" s="53" t="s">
        <v>74</v>
      </c>
      <c r="R1578" s="53" t="s">
        <v>74</v>
      </c>
      <c r="S1578" s="53" t="s">
        <v>74</v>
      </c>
      <c r="T1578" s="53" t="s">
        <v>74</v>
      </c>
      <c r="U1578" s="53" t="s">
        <v>74</v>
      </c>
      <c r="V1578" s="53" t="s">
        <v>74</v>
      </c>
      <c r="W1578" s="53" t="s">
        <v>74</v>
      </c>
      <c r="X1578" s="53" t="s">
        <v>74</v>
      </c>
      <c r="Y1578" s="53" t="s">
        <v>74</v>
      </c>
      <c r="Z1578" s="53" t="s">
        <v>74</v>
      </c>
      <c r="AA1578" s="53" t="s">
        <v>74</v>
      </c>
      <c r="AB1578" s="53" t="s">
        <v>74</v>
      </c>
      <c r="AC1578" s="53" t="s">
        <v>74</v>
      </c>
      <c r="AD1578" s="53" t="s">
        <v>74</v>
      </c>
      <c r="AE1578" s="53" t="s">
        <v>74</v>
      </c>
    </row>
    <row r="1579" spans="1:31" x14ac:dyDescent="0.2">
      <c r="A1579" s="48">
        <v>563042</v>
      </c>
      <c r="B1579" s="49">
        <v>563042</v>
      </c>
      <c r="C1579" s="50" t="s">
        <v>1649</v>
      </c>
      <c r="D1579" s="51">
        <v>0</v>
      </c>
      <c r="E1579" s="51">
        <v>0</v>
      </c>
      <c r="F1579" s="51">
        <v>0</v>
      </c>
      <c r="G1579" s="52">
        <v>0</v>
      </c>
      <c r="H1579" s="52">
        <v>0</v>
      </c>
      <c r="I1579" s="51">
        <v>0</v>
      </c>
      <c r="J1579" s="51">
        <v>0</v>
      </c>
      <c r="K1579" s="53">
        <v>6.6530884935982018</v>
      </c>
      <c r="L1579" s="53">
        <v>2.683612177747055</v>
      </c>
      <c r="M1579" s="53">
        <v>1622.2149372655044</v>
      </c>
      <c r="N1579" s="53">
        <v>0.20502033783242918</v>
      </c>
      <c r="O1579" s="53">
        <v>0.97729135579680981</v>
      </c>
      <c r="P1579" s="53">
        <v>0.97729135579680981</v>
      </c>
      <c r="Q1579" s="53" t="s">
        <v>73</v>
      </c>
      <c r="R1579" s="53" t="s">
        <v>74</v>
      </c>
      <c r="S1579" s="53" t="s">
        <v>74</v>
      </c>
      <c r="T1579" s="53" t="s">
        <v>74</v>
      </c>
      <c r="U1579" s="53" t="s">
        <v>74</v>
      </c>
      <c r="V1579" s="53" t="s">
        <v>74</v>
      </c>
      <c r="W1579" s="53" t="s">
        <v>74</v>
      </c>
      <c r="X1579" s="53" t="s">
        <v>74</v>
      </c>
      <c r="Y1579" s="53" t="s">
        <v>74</v>
      </c>
      <c r="Z1579" s="53" t="s">
        <v>74</v>
      </c>
      <c r="AA1579" s="53" t="s">
        <v>74</v>
      </c>
      <c r="AB1579" s="53" t="s">
        <v>74</v>
      </c>
      <c r="AC1579" s="53" t="s">
        <v>74</v>
      </c>
      <c r="AD1579" s="53" t="s">
        <v>74</v>
      </c>
      <c r="AE1579" s="53" t="s">
        <v>74</v>
      </c>
    </row>
    <row r="1580" spans="1:31" x14ac:dyDescent="0.2">
      <c r="A1580" s="48">
        <v>563122</v>
      </c>
      <c r="B1580" s="49">
        <v>563122</v>
      </c>
      <c r="C1580" s="50" t="s">
        <v>1650</v>
      </c>
      <c r="D1580" s="51">
        <v>0</v>
      </c>
      <c r="E1580" s="51">
        <v>0</v>
      </c>
      <c r="F1580" s="51">
        <v>0</v>
      </c>
      <c r="G1580" s="52">
        <v>0</v>
      </c>
      <c r="H1580" s="52">
        <v>0</v>
      </c>
      <c r="I1580" s="51">
        <v>0</v>
      </c>
      <c r="J1580" s="51">
        <v>0</v>
      </c>
      <c r="K1580" s="53">
        <v>1395.2020246409115</v>
      </c>
      <c r="L1580" s="53">
        <v>78.351057476311084</v>
      </c>
      <c r="M1580" s="53">
        <v>210626.28296179627</v>
      </c>
      <c r="N1580" s="53">
        <v>8.1366500557030028E-2</v>
      </c>
      <c r="O1580" s="53">
        <v>382.44952580127847</v>
      </c>
      <c r="P1580" s="53">
        <v>382.44952580127847</v>
      </c>
      <c r="Q1580" s="53" t="s">
        <v>71</v>
      </c>
      <c r="R1580" s="53" t="s">
        <v>74</v>
      </c>
      <c r="S1580" s="53">
        <v>8.7083810214697264E-6</v>
      </c>
      <c r="T1580" s="53" t="s">
        <v>74</v>
      </c>
      <c r="U1580" s="53">
        <v>9.4897541948652813E-7</v>
      </c>
      <c r="V1580" s="53" t="s">
        <v>74</v>
      </c>
      <c r="W1580" s="53">
        <v>5.1608155483775923E-4</v>
      </c>
      <c r="X1580" s="53" t="s">
        <v>74</v>
      </c>
      <c r="Y1580" s="53">
        <v>1.3855728013642679E-5</v>
      </c>
      <c r="Z1580" s="53" t="s">
        <v>74</v>
      </c>
      <c r="AA1580" s="53">
        <v>9.389904368958903E-7</v>
      </c>
      <c r="AB1580" s="53" t="s">
        <v>74</v>
      </c>
      <c r="AC1580" s="53">
        <v>5.8695186551397417E-6</v>
      </c>
      <c r="AD1580" s="53" t="s">
        <v>74</v>
      </c>
      <c r="AE1580" s="53" t="s">
        <v>71</v>
      </c>
    </row>
    <row r="1581" spans="1:31" x14ac:dyDescent="0.2">
      <c r="A1581" s="48">
        <v>563166</v>
      </c>
      <c r="B1581" s="49">
        <v>563166</v>
      </c>
      <c r="C1581" s="57" t="s">
        <v>1651</v>
      </c>
      <c r="D1581" s="51">
        <v>0</v>
      </c>
      <c r="E1581" s="51">
        <v>0</v>
      </c>
      <c r="F1581" s="51">
        <v>0</v>
      </c>
      <c r="G1581" s="52">
        <v>0</v>
      </c>
      <c r="H1581" s="52">
        <v>0</v>
      </c>
      <c r="I1581" s="51">
        <v>0</v>
      </c>
      <c r="J1581" s="51">
        <v>1.2403871794871795</v>
      </c>
      <c r="K1581" s="53" t="s">
        <v>74</v>
      </c>
      <c r="L1581" s="53" t="s">
        <v>74</v>
      </c>
      <c r="M1581" s="53" t="s">
        <v>74</v>
      </c>
      <c r="N1581" s="53" t="s">
        <v>74</v>
      </c>
      <c r="O1581" s="53" t="s">
        <v>74</v>
      </c>
      <c r="P1581" s="53" t="s">
        <v>74</v>
      </c>
      <c r="Q1581" s="53" t="s">
        <v>74</v>
      </c>
      <c r="R1581" s="53" t="s">
        <v>74</v>
      </c>
      <c r="S1581" s="53" t="s">
        <v>74</v>
      </c>
      <c r="T1581" s="53" t="s">
        <v>74</v>
      </c>
      <c r="U1581" s="53" t="s">
        <v>74</v>
      </c>
      <c r="V1581" s="53" t="s">
        <v>74</v>
      </c>
      <c r="W1581" s="53" t="s">
        <v>74</v>
      </c>
      <c r="X1581" s="53" t="s">
        <v>74</v>
      </c>
      <c r="Y1581" s="53" t="s">
        <v>74</v>
      </c>
      <c r="Z1581" s="53" t="s">
        <v>74</v>
      </c>
      <c r="AA1581" s="53" t="s">
        <v>74</v>
      </c>
      <c r="AB1581" s="53" t="s">
        <v>74</v>
      </c>
      <c r="AC1581" s="53" t="s">
        <v>74</v>
      </c>
      <c r="AD1581" s="53" t="s">
        <v>74</v>
      </c>
      <c r="AE1581" s="53" t="s">
        <v>74</v>
      </c>
    </row>
    <row r="1582" spans="1:31" x14ac:dyDescent="0.2">
      <c r="A1582" s="48">
        <v>563417</v>
      </c>
      <c r="B1582" s="49">
        <v>563417</v>
      </c>
      <c r="C1582" s="50" t="s">
        <v>1652</v>
      </c>
      <c r="D1582" s="51">
        <v>0</v>
      </c>
      <c r="E1582" s="51">
        <v>0</v>
      </c>
      <c r="F1582" s="51">
        <v>0</v>
      </c>
      <c r="G1582" s="52">
        <v>0</v>
      </c>
      <c r="H1582" s="52">
        <v>0</v>
      </c>
      <c r="I1582" s="51">
        <v>0</v>
      </c>
      <c r="J1582" s="51">
        <v>0</v>
      </c>
      <c r="K1582" s="53">
        <v>17.793471080428048</v>
      </c>
      <c r="L1582" s="53">
        <v>17.563604128876001</v>
      </c>
      <c r="M1582" s="53">
        <v>73.698776848676644</v>
      </c>
      <c r="N1582" s="53">
        <v>1.8969380312819114E-5</v>
      </c>
      <c r="O1582" s="53">
        <v>23.854304058611209</v>
      </c>
      <c r="P1582" s="53">
        <v>23.854304058611206</v>
      </c>
      <c r="Q1582" s="53" t="s">
        <v>73</v>
      </c>
      <c r="R1582" s="53">
        <v>4.928843342718259E-7</v>
      </c>
      <c r="S1582" s="53" t="s">
        <v>74</v>
      </c>
      <c r="T1582" s="53">
        <v>2.9362589185538007E-7</v>
      </c>
      <c r="U1582" s="53" t="s">
        <v>74</v>
      </c>
      <c r="V1582" s="53">
        <v>3.5826959713050391E-7</v>
      </c>
      <c r="W1582" s="53" t="s">
        <v>74</v>
      </c>
      <c r="X1582" s="53">
        <v>6.0586997226009912E-11</v>
      </c>
      <c r="Y1582" s="53" t="s">
        <v>74</v>
      </c>
      <c r="Z1582" s="53">
        <v>1.1610034775837687E-7</v>
      </c>
      <c r="AA1582" s="53" t="s">
        <v>74</v>
      </c>
      <c r="AB1582" s="53">
        <v>1.703852043590242E-7</v>
      </c>
      <c r="AC1582" s="53" t="s">
        <v>74</v>
      </c>
      <c r="AD1582" s="53" t="s">
        <v>73</v>
      </c>
      <c r="AE1582" s="53" t="s">
        <v>74</v>
      </c>
    </row>
    <row r="1583" spans="1:31" x14ac:dyDescent="0.2">
      <c r="A1583" s="48">
        <v>563451</v>
      </c>
      <c r="B1583" s="49">
        <v>563451</v>
      </c>
      <c r="C1583" s="57" t="s">
        <v>1653</v>
      </c>
      <c r="D1583" s="51">
        <v>0</v>
      </c>
      <c r="E1583" s="51">
        <v>0</v>
      </c>
      <c r="F1583" s="51">
        <v>0</v>
      </c>
      <c r="G1583" s="52">
        <v>0</v>
      </c>
      <c r="H1583" s="52">
        <v>0</v>
      </c>
      <c r="I1583" s="51">
        <v>0</v>
      </c>
      <c r="J1583" s="51">
        <v>6.9882307692307704</v>
      </c>
      <c r="K1583" s="53" t="s">
        <v>74</v>
      </c>
      <c r="L1583" s="53" t="s">
        <v>74</v>
      </c>
      <c r="M1583" s="53" t="s">
        <v>74</v>
      </c>
      <c r="N1583" s="53" t="s">
        <v>74</v>
      </c>
      <c r="O1583" s="53" t="s">
        <v>74</v>
      </c>
      <c r="P1583" s="53" t="s">
        <v>74</v>
      </c>
      <c r="Q1583" s="53" t="s">
        <v>74</v>
      </c>
      <c r="R1583" s="53" t="s">
        <v>74</v>
      </c>
      <c r="S1583" s="53" t="s">
        <v>74</v>
      </c>
      <c r="T1583" s="53" t="s">
        <v>74</v>
      </c>
      <c r="U1583" s="53" t="s">
        <v>74</v>
      </c>
      <c r="V1583" s="53" t="s">
        <v>74</v>
      </c>
      <c r="W1583" s="53" t="s">
        <v>74</v>
      </c>
      <c r="X1583" s="53" t="s">
        <v>74</v>
      </c>
      <c r="Y1583" s="53" t="s">
        <v>74</v>
      </c>
      <c r="Z1583" s="53" t="s">
        <v>74</v>
      </c>
      <c r="AA1583" s="53" t="s">
        <v>74</v>
      </c>
      <c r="AB1583" s="53" t="s">
        <v>74</v>
      </c>
      <c r="AC1583" s="53" t="s">
        <v>74</v>
      </c>
      <c r="AD1583" s="53" t="s">
        <v>74</v>
      </c>
      <c r="AE1583" s="53" t="s">
        <v>74</v>
      </c>
    </row>
    <row r="1584" spans="1:31" x14ac:dyDescent="0.2">
      <c r="A1584" s="48">
        <v>563462</v>
      </c>
      <c r="B1584" s="49">
        <v>563462</v>
      </c>
      <c r="C1584" s="57" t="s">
        <v>1654</v>
      </c>
      <c r="D1584" s="51">
        <v>0</v>
      </c>
      <c r="E1584" s="51">
        <v>0</v>
      </c>
      <c r="F1584" s="51">
        <v>0</v>
      </c>
      <c r="G1584" s="52">
        <v>0</v>
      </c>
      <c r="H1584" s="52">
        <v>0</v>
      </c>
      <c r="I1584" s="51">
        <v>0</v>
      </c>
      <c r="J1584" s="51">
        <v>6.3981794871794877</v>
      </c>
      <c r="K1584" s="53" t="s">
        <v>74</v>
      </c>
      <c r="L1584" s="53" t="s">
        <v>74</v>
      </c>
      <c r="M1584" s="53" t="s">
        <v>74</v>
      </c>
      <c r="N1584" s="53" t="s">
        <v>74</v>
      </c>
      <c r="O1584" s="53" t="s">
        <v>74</v>
      </c>
      <c r="P1584" s="53" t="s">
        <v>74</v>
      </c>
      <c r="Q1584" s="53" t="s">
        <v>74</v>
      </c>
      <c r="R1584" s="53" t="s">
        <v>74</v>
      </c>
      <c r="S1584" s="53" t="s">
        <v>74</v>
      </c>
      <c r="T1584" s="53" t="s">
        <v>74</v>
      </c>
      <c r="U1584" s="53" t="s">
        <v>74</v>
      </c>
      <c r="V1584" s="53" t="s">
        <v>74</v>
      </c>
      <c r="W1584" s="53" t="s">
        <v>74</v>
      </c>
      <c r="X1584" s="53" t="s">
        <v>74</v>
      </c>
      <c r="Y1584" s="53" t="s">
        <v>74</v>
      </c>
      <c r="Z1584" s="53" t="s">
        <v>74</v>
      </c>
      <c r="AA1584" s="53" t="s">
        <v>74</v>
      </c>
      <c r="AB1584" s="53" t="s">
        <v>74</v>
      </c>
      <c r="AC1584" s="53" t="s">
        <v>74</v>
      </c>
      <c r="AD1584" s="53" t="s">
        <v>74</v>
      </c>
      <c r="AE1584" s="53" t="s">
        <v>74</v>
      </c>
    </row>
    <row r="1585" spans="1:31" x14ac:dyDescent="0.2">
      <c r="A1585" s="48">
        <v>563473</v>
      </c>
      <c r="B1585" s="49">
        <v>563473</v>
      </c>
      <c r="C1585" s="50" t="s">
        <v>1655</v>
      </c>
      <c r="D1585" s="51">
        <v>0</v>
      </c>
      <c r="E1585" s="51">
        <v>0</v>
      </c>
      <c r="F1585" s="51">
        <v>0</v>
      </c>
      <c r="G1585" s="52">
        <v>0</v>
      </c>
      <c r="H1585" s="52">
        <v>0</v>
      </c>
      <c r="I1585" s="51">
        <v>0</v>
      </c>
      <c r="J1585" s="51">
        <v>0</v>
      </c>
      <c r="K1585" s="53">
        <v>1.1930542813528707E-2</v>
      </c>
      <c r="L1585" s="53">
        <v>9.7393641812699976E-3</v>
      </c>
      <c r="M1585" s="53">
        <v>331.98110844330301</v>
      </c>
      <c r="N1585" s="53">
        <v>9.1642195882818682E-4</v>
      </c>
      <c r="O1585" s="53">
        <v>5.0915412674120217</v>
      </c>
      <c r="P1585" s="53">
        <v>5.0915412674120235</v>
      </c>
      <c r="Q1585" s="53" t="s">
        <v>73</v>
      </c>
      <c r="R1585" s="53">
        <v>4.4425982865974508E-8</v>
      </c>
      <c r="S1585" s="53" t="s">
        <v>74</v>
      </c>
      <c r="T1585" s="53">
        <v>9.9978101443677221E-10</v>
      </c>
      <c r="U1585" s="53" t="s">
        <v>74</v>
      </c>
      <c r="V1585" s="53">
        <v>2.1691848559251476E-8</v>
      </c>
      <c r="W1585" s="53" t="s">
        <v>74</v>
      </c>
      <c r="X1585" s="53">
        <v>4.8768702163749435E-10</v>
      </c>
      <c r="Y1585" s="53" t="s">
        <v>74</v>
      </c>
      <c r="Z1585" s="53">
        <v>1.1675140981547109E-9</v>
      </c>
      <c r="AA1585" s="53" t="s">
        <v>74</v>
      </c>
      <c r="AB1585" s="53">
        <v>3.4580166821623805E-9</v>
      </c>
      <c r="AC1585" s="53" t="s">
        <v>74</v>
      </c>
      <c r="AD1585" s="53" t="s">
        <v>71</v>
      </c>
      <c r="AE1585" s="53" t="s">
        <v>74</v>
      </c>
    </row>
    <row r="1586" spans="1:31" x14ac:dyDescent="0.2">
      <c r="A1586" s="48">
        <v>563780</v>
      </c>
      <c r="B1586" s="49">
        <v>563780</v>
      </c>
      <c r="C1586" s="57" t="s">
        <v>1656</v>
      </c>
      <c r="D1586" s="51">
        <v>0</v>
      </c>
      <c r="E1586" s="51">
        <v>0</v>
      </c>
      <c r="F1586" s="51">
        <v>0</v>
      </c>
      <c r="G1586" s="52">
        <v>0</v>
      </c>
      <c r="H1586" s="52">
        <v>0</v>
      </c>
      <c r="I1586" s="51">
        <v>0</v>
      </c>
      <c r="J1586" s="51">
        <v>4.752538461538462</v>
      </c>
      <c r="K1586" s="53" t="s">
        <v>74</v>
      </c>
      <c r="L1586" s="53" t="s">
        <v>74</v>
      </c>
      <c r="M1586" s="53" t="s">
        <v>74</v>
      </c>
      <c r="N1586" s="53" t="s">
        <v>74</v>
      </c>
      <c r="O1586" s="53" t="s">
        <v>74</v>
      </c>
      <c r="P1586" s="53" t="s">
        <v>74</v>
      </c>
      <c r="Q1586" s="53" t="s">
        <v>74</v>
      </c>
      <c r="R1586" s="53" t="s">
        <v>74</v>
      </c>
      <c r="S1586" s="53" t="s">
        <v>74</v>
      </c>
      <c r="T1586" s="53" t="s">
        <v>74</v>
      </c>
      <c r="U1586" s="53" t="s">
        <v>74</v>
      </c>
      <c r="V1586" s="53" t="s">
        <v>74</v>
      </c>
      <c r="W1586" s="53" t="s">
        <v>74</v>
      </c>
      <c r="X1586" s="53" t="s">
        <v>74</v>
      </c>
      <c r="Y1586" s="53" t="s">
        <v>74</v>
      </c>
      <c r="Z1586" s="53" t="s">
        <v>74</v>
      </c>
      <c r="AA1586" s="53" t="s">
        <v>74</v>
      </c>
      <c r="AB1586" s="53" t="s">
        <v>74</v>
      </c>
      <c r="AC1586" s="53" t="s">
        <v>74</v>
      </c>
      <c r="AD1586" s="53" t="s">
        <v>74</v>
      </c>
      <c r="AE1586" s="53" t="s">
        <v>74</v>
      </c>
    </row>
    <row r="1587" spans="1:31" x14ac:dyDescent="0.2">
      <c r="A1587" s="48">
        <v>563791</v>
      </c>
      <c r="B1587" s="49">
        <v>563791</v>
      </c>
      <c r="C1587" s="57" t="s">
        <v>1657</v>
      </c>
      <c r="D1587" s="51">
        <v>0</v>
      </c>
      <c r="E1587" s="51">
        <v>0</v>
      </c>
      <c r="F1587" s="51">
        <v>0</v>
      </c>
      <c r="G1587" s="52">
        <v>0</v>
      </c>
      <c r="H1587" s="52">
        <v>0</v>
      </c>
      <c r="I1587" s="51">
        <v>0</v>
      </c>
      <c r="J1587" s="51">
        <v>12.493717948717949</v>
      </c>
      <c r="K1587" s="53" t="s">
        <v>74</v>
      </c>
      <c r="L1587" s="53" t="s">
        <v>74</v>
      </c>
      <c r="M1587" s="53" t="s">
        <v>74</v>
      </c>
      <c r="N1587" s="53" t="s">
        <v>74</v>
      </c>
      <c r="O1587" s="53" t="s">
        <v>74</v>
      </c>
      <c r="P1587" s="53" t="s">
        <v>74</v>
      </c>
      <c r="Q1587" s="53" t="s">
        <v>74</v>
      </c>
      <c r="R1587" s="53" t="s">
        <v>74</v>
      </c>
      <c r="S1587" s="53" t="s">
        <v>74</v>
      </c>
      <c r="T1587" s="53" t="s">
        <v>74</v>
      </c>
      <c r="U1587" s="53" t="s">
        <v>74</v>
      </c>
      <c r="V1587" s="53" t="s">
        <v>74</v>
      </c>
      <c r="W1587" s="53" t="s">
        <v>74</v>
      </c>
      <c r="X1587" s="53" t="s">
        <v>74</v>
      </c>
      <c r="Y1587" s="53" t="s">
        <v>74</v>
      </c>
      <c r="Z1587" s="53" t="s">
        <v>74</v>
      </c>
      <c r="AA1587" s="53" t="s">
        <v>74</v>
      </c>
      <c r="AB1587" s="53" t="s">
        <v>74</v>
      </c>
      <c r="AC1587" s="53" t="s">
        <v>74</v>
      </c>
      <c r="AD1587" s="53" t="s">
        <v>74</v>
      </c>
      <c r="AE1587" s="53" t="s">
        <v>74</v>
      </c>
    </row>
    <row r="1588" spans="1:31" x14ac:dyDescent="0.2">
      <c r="A1588" s="48">
        <v>563804</v>
      </c>
      <c r="B1588" s="49">
        <v>563804</v>
      </c>
      <c r="C1588" s="50" t="s">
        <v>1658</v>
      </c>
      <c r="D1588" s="51">
        <v>0</v>
      </c>
      <c r="E1588" s="51">
        <v>0</v>
      </c>
      <c r="F1588" s="51">
        <v>0</v>
      </c>
      <c r="G1588" s="52">
        <v>0</v>
      </c>
      <c r="H1588" s="52">
        <v>0</v>
      </c>
      <c r="I1588" s="51">
        <v>0</v>
      </c>
      <c r="J1588" s="51">
        <v>1.6523358974358973</v>
      </c>
      <c r="K1588" s="53">
        <v>8.1371631335644956E-2</v>
      </c>
      <c r="L1588" s="53">
        <v>8.1587222386870106E-2</v>
      </c>
      <c r="M1588" s="53">
        <v>4.9236477672761643</v>
      </c>
      <c r="N1588" s="53">
        <v>5.2146694630238379E-3</v>
      </c>
      <c r="O1588" s="53">
        <v>0.73064558471315211</v>
      </c>
      <c r="P1588" s="53">
        <v>0.73064558471315211</v>
      </c>
      <c r="Q1588" s="53" t="s">
        <v>73</v>
      </c>
      <c r="R1588" s="53" t="s">
        <v>74</v>
      </c>
      <c r="S1588" s="53" t="s">
        <v>74</v>
      </c>
      <c r="T1588" s="53" t="s">
        <v>74</v>
      </c>
      <c r="U1588" s="53" t="s">
        <v>74</v>
      </c>
      <c r="V1588" s="53" t="s">
        <v>74</v>
      </c>
      <c r="W1588" s="53" t="s">
        <v>74</v>
      </c>
      <c r="X1588" s="53" t="s">
        <v>74</v>
      </c>
      <c r="Y1588" s="53" t="s">
        <v>74</v>
      </c>
      <c r="Z1588" s="53" t="s">
        <v>74</v>
      </c>
      <c r="AA1588" s="53" t="s">
        <v>74</v>
      </c>
      <c r="AB1588" s="53" t="s">
        <v>74</v>
      </c>
      <c r="AC1588" s="53" t="s">
        <v>74</v>
      </c>
      <c r="AD1588" s="53" t="s">
        <v>74</v>
      </c>
      <c r="AE1588" s="53" t="s">
        <v>74</v>
      </c>
    </row>
    <row r="1589" spans="1:31" x14ac:dyDescent="0.2">
      <c r="A1589" s="48">
        <v>564023</v>
      </c>
      <c r="B1589" s="49">
        <v>564023</v>
      </c>
      <c r="C1589" s="57" t="s">
        <v>1659</v>
      </c>
      <c r="D1589" s="51">
        <v>0</v>
      </c>
      <c r="E1589" s="51">
        <v>0</v>
      </c>
      <c r="F1589" s="51">
        <v>0</v>
      </c>
      <c r="G1589" s="52">
        <v>0</v>
      </c>
      <c r="H1589" s="52">
        <v>0</v>
      </c>
      <c r="I1589" s="51">
        <v>0</v>
      </c>
      <c r="J1589" s="51">
        <v>1.2156435897435893</v>
      </c>
      <c r="K1589" s="53" t="s">
        <v>74</v>
      </c>
      <c r="L1589" s="53" t="s">
        <v>74</v>
      </c>
      <c r="M1589" s="53" t="s">
        <v>74</v>
      </c>
      <c r="N1589" s="53" t="s">
        <v>74</v>
      </c>
      <c r="O1589" s="53" t="s">
        <v>74</v>
      </c>
      <c r="P1589" s="53" t="s">
        <v>74</v>
      </c>
      <c r="Q1589" s="53" t="s">
        <v>74</v>
      </c>
      <c r="R1589" s="53" t="s">
        <v>74</v>
      </c>
      <c r="S1589" s="53" t="s">
        <v>74</v>
      </c>
      <c r="T1589" s="53" t="s">
        <v>74</v>
      </c>
      <c r="U1589" s="53" t="s">
        <v>74</v>
      </c>
      <c r="V1589" s="53" t="s">
        <v>74</v>
      </c>
      <c r="W1589" s="53" t="s">
        <v>74</v>
      </c>
      <c r="X1589" s="53" t="s">
        <v>74</v>
      </c>
      <c r="Y1589" s="53" t="s">
        <v>74</v>
      </c>
      <c r="Z1589" s="53" t="s">
        <v>74</v>
      </c>
      <c r="AA1589" s="53" t="s">
        <v>74</v>
      </c>
      <c r="AB1589" s="53" t="s">
        <v>74</v>
      </c>
      <c r="AC1589" s="53" t="s">
        <v>74</v>
      </c>
      <c r="AD1589" s="53" t="s">
        <v>74</v>
      </c>
      <c r="AE1589" s="53" t="s">
        <v>74</v>
      </c>
    </row>
    <row r="1590" spans="1:31" x14ac:dyDescent="0.2">
      <c r="A1590" s="48">
        <v>565593</v>
      </c>
      <c r="B1590" s="49">
        <v>565593</v>
      </c>
      <c r="C1590" s="57" t="s">
        <v>1660</v>
      </c>
      <c r="D1590" s="51">
        <v>0</v>
      </c>
      <c r="E1590" s="51">
        <v>0</v>
      </c>
      <c r="F1590" s="51">
        <v>0</v>
      </c>
      <c r="G1590" s="52">
        <v>0</v>
      </c>
      <c r="H1590" s="52">
        <v>0</v>
      </c>
      <c r="I1590" s="51">
        <v>0</v>
      </c>
      <c r="J1590" s="51">
        <v>1.3440641025641027</v>
      </c>
      <c r="K1590" s="53" t="s">
        <v>74</v>
      </c>
      <c r="L1590" s="53" t="s">
        <v>74</v>
      </c>
      <c r="M1590" s="53" t="s">
        <v>74</v>
      </c>
      <c r="N1590" s="53" t="s">
        <v>74</v>
      </c>
      <c r="O1590" s="53" t="s">
        <v>74</v>
      </c>
      <c r="P1590" s="53" t="s">
        <v>74</v>
      </c>
      <c r="Q1590" s="53" t="s">
        <v>74</v>
      </c>
      <c r="R1590" s="53" t="s">
        <v>74</v>
      </c>
      <c r="S1590" s="53" t="s">
        <v>74</v>
      </c>
      <c r="T1590" s="53" t="s">
        <v>74</v>
      </c>
      <c r="U1590" s="53" t="s">
        <v>74</v>
      </c>
      <c r="V1590" s="53" t="s">
        <v>74</v>
      </c>
      <c r="W1590" s="53" t="s">
        <v>74</v>
      </c>
      <c r="X1590" s="53" t="s">
        <v>74</v>
      </c>
      <c r="Y1590" s="53" t="s">
        <v>74</v>
      </c>
      <c r="Z1590" s="53" t="s">
        <v>74</v>
      </c>
      <c r="AA1590" s="53" t="s">
        <v>74</v>
      </c>
      <c r="AB1590" s="53" t="s">
        <v>74</v>
      </c>
      <c r="AC1590" s="53" t="s">
        <v>74</v>
      </c>
      <c r="AD1590" s="53" t="s">
        <v>74</v>
      </c>
      <c r="AE1590" s="53" t="s">
        <v>74</v>
      </c>
    </row>
    <row r="1591" spans="1:31" x14ac:dyDescent="0.2">
      <c r="A1591" s="48">
        <v>565753</v>
      </c>
      <c r="B1591" s="49">
        <v>565753</v>
      </c>
      <c r="C1591" s="57" t="s">
        <v>1661</v>
      </c>
      <c r="D1591" s="51">
        <v>0</v>
      </c>
      <c r="E1591" s="51">
        <v>0</v>
      </c>
      <c r="F1591" s="51">
        <v>0</v>
      </c>
      <c r="G1591" s="52">
        <v>0</v>
      </c>
      <c r="H1591" s="52">
        <v>0</v>
      </c>
      <c r="I1591" s="51">
        <v>0</v>
      </c>
      <c r="J1591" s="51">
        <v>1.0302564102564102</v>
      </c>
      <c r="K1591" s="53" t="s">
        <v>74</v>
      </c>
      <c r="L1591" s="53" t="s">
        <v>74</v>
      </c>
      <c r="M1591" s="53" t="s">
        <v>74</v>
      </c>
      <c r="N1591" s="53" t="s">
        <v>74</v>
      </c>
      <c r="O1591" s="53" t="s">
        <v>74</v>
      </c>
      <c r="P1591" s="53" t="s">
        <v>74</v>
      </c>
      <c r="Q1591" s="53" t="s">
        <v>74</v>
      </c>
      <c r="R1591" s="53" t="s">
        <v>74</v>
      </c>
      <c r="S1591" s="53" t="s">
        <v>74</v>
      </c>
      <c r="T1591" s="53" t="s">
        <v>74</v>
      </c>
      <c r="U1591" s="53" t="s">
        <v>74</v>
      </c>
      <c r="V1591" s="53" t="s">
        <v>74</v>
      </c>
      <c r="W1591" s="53" t="s">
        <v>74</v>
      </c>
      <c r="X1591" s="53" t="s">
        <v>74</v>
      </c>
      <c r="Y1591" s="53" t="s">
        <v>74</v>
      </c>
      <c r="Z1591" s="53" t="s">
        <v>74</v>
      </c>
      <c r="AA1591" s="53" t="s">
        <v>74</v>
      </c>
      <c r="AB1591" s="53" t="s">
        <v>74</v>
      </c>
      <c r="AC1591" s="53" t="s">
        <v>74</v>
      </c>
      <c r="AD1591" s="53" t="s">
        <v>74</v>
      </c>
      <c r="AE1591" s="53" t="s">
        <v>74</v>
      </c>
    </row>
    <row r="1592" spans="1:31" x14ac:dyDescent="0.2">
      <c r="A1592" s="48">
        <v>565800</v>
      </c>
      <c r="B1592" s="49">
        <v>565800</v>
      </c>
      <c r="C1592" s="57" t="s">
        <v>1662</v>
      </c>
      <c r="D1592" s="51">
        <v>0</v>
      </c>
      <c r="E1592" s="51">
        <v>0</v>
      </c>
      <c r="F1592" s="51">
        <v>0</v>
      </c>
      <c r="G1592" s="52">
        <v>0</v>
      </c>
      <c r="H1592" s="52">
        <v>0</v>
      </c>
      <c r="I1592" s="51">
        <v>0</v>
      </c>
      <c r="J1592" s="51">
        <v>1.3063358974358974</v>
      </c>
      <c r="K1592" s="53" t="s">
        <v>74</v>
      </c>
      <c r="L1592" s="53" t="s">
        <v>74</v>
      </c>
      <c r="M1592" s="53" t="s">
        <v>74</v>
      </c>
      <c r="N1592" s="53" t="s">
        <v>74</v>
      </c>
      <c r="O1592" s="53" t="s">
        <v>74</v>
      </c>
      <c r="P1592" s="53" t="s">
        <v>74</v>
      </c>
      <c r="Q1592" s="53" t="s">
        <v>74</v>
      </c>
      <c r="R1592" s="53" t="s">
        <v>74</v>
      </c>
      <c r="S1592" s="53" t="s">
        <v>74</v>
      </c>
      <c r="T1592" s="53" t="s">
        <v>74</v>
      </c>
      <c r="U1592" s="53" t="s">
        <v>74</v>
      </c>
      <c r="V1592" s="53" t="s">
        <v>74</v>
      </c>
      <c r="W1592" s="53" t="s">
        <v>74</v>
      </c>
      <c r="X1592" s="53" t="s">
        <v>74</v>
      </c>
      <c r="Y1592" s="53" t="s">
        <v>74</v>
      </c>
      <c r="Z1592" s="53" t="s">
        <v>74</v>
      </c>
      <c r="AA1592" s="53" t="s">
        <v>74</v>
      </c>
      <c r="AB1592" s="53" t="s">
        <v>74</v>
      </c>
      <c r="AC1592" s="53" t="s">
        <v>74</v>
      </c>
      <c r="AD1592" s="53" t="s">
        <v>74</v>
      </c>
      <c r="AE1592" s="53" t="s">
        <v>74</v>
      </c>
    </row>
    <row r="1593" spans="1:31" x14ac:dyDescent="0.2">
      <c r="A1593" s="48">
        <v>569619</v>
      </c>
      <c r="B1593" s="49">
        <v>569619</v>
      </c>
      <c r="C1593" s="50" t="s">
        <v>1663</v>
      </c>
      <c r="D1593" s="51">
        <v>0</v>
      </c>
      <c r="E1593" s="51">
        <v>0</v>
      </c>
      <c r="F1593" s="51">
        <v>0</v>
      </c>
      <c r="G1593" s="52">
        <v>0</v>
      </c>
      <c r="H1593" s="52">
        <v>0</v>
      </c>
      <c r="I1593" s="51">
        <v>0</v>
      </c>
      <c r="J1593" s="51">
        <v>0</v>
      </c>
      <c r="K1593" s="53" t="s">
        <v>74</v>
      </c>
      <c r="L1593" s="53" t="s">
        <v>74</v>
      </c>
      <c r="M1593" s="53" t="s">
        <v>74</v>
      </c>
      <c r="N1593" s="53" t="s">
        <v>74</v>
      </c>
      <c r="O1593" s="53" t="s">
        <v>74</v>
      </c>
      <c r="P1593" s="53" t="s">
        <v>74</v>
      </c>
      <c r="Q1593" s="53" t="s">
        <v>74</v>
      </c>
      <c r="R1593" s="53">
        <v>3.8902648074795432E-6</v>
      </c>
      <c r="S1593" s="53" t="s">
        <v>74</v>
      </c>
      <c r="T1593" s="53">
        <v>3.1099953387749675E-6</v>
      </c>
      <c r="U1593" s="53" t="s">
        <v>74</v>
      </c>
      <c r="V1593" s="53">
        <v>7.7359930493238518E-7</v>
      </c>
      <c r="W1593" s="53" t="s">
        <v>74</v>
      </c>
      <c r="X1593" s="53">
        <v>2.6882146735905918E-9</v>
      </c>
      <c r="Y1593" s="53" t="s">
        <v>74</v>
      </c>
      <c r="Z1593" s="53">
        <v>2.1362451304206702E-10</v>
      </c>
      <c r="AA1593" s="53" t="s">
        <v>74</v>
      </c>
      <c r="AB1593" s="53">
        <v>4.0016105735817425E-10</v>
      </c>
      <c r="AC1593" s="53" t="s">
        <v>74</v>
      </c>
      <c r="AD1593" s="53" t="s">
        <v>73</v>
      </c>
      <c r="AE1593" s="53" t="s">
        <v>74</v>
      </c>
    </row>
    <row r="1594" spans="1:31" x14ac:dyDescent="0.2">
      <c r="A1594" s="48">
        <v>569642</v>
      </c>
      <c r="B1594" s="49">
        <v>569642</v>
      </c>
      <c r="C1594" s="50" t="s">
        <v>1664</v>
      </c>
      <c r="D1594" s="51">
        <v>0</v>
      </c>
      <c r="E1594" s="51">
        <v>0</v>
      </c>
      <c r="F1594" s="51">
        <v>0</v>
      </c>
      <c r="G1594" s="52">
        <v>0</v>
      </c>
      <c r="H1594" s="52">
        <v>0</v>
      </c>
      <c r="I1594" s="51">
        <v>0</v>
      </c>
      <c r="J1594" s="51">
        <v>0</v>
      </c>
      <c r="K1594" s="53">
        <v>100.26179248045356</v>
      </c>
      <c r="L1594" s="53">
        <v>61.868856761183622</v>
      </c>
      <c r="M1594" s="53">
        <v>2642.0822928721886</v>
      </c>
      <c r="N1594" s="53">
        <v>4.0849173080243102E-13</v>
      </c>
      <c r="O1594" s="53">
        <v>0.44369803688424914</v>
      </c>
      <c r="P1594" s="53">
        <v>0.44369803688424914</v>
      </c>
      <c r="Q1594" s="53" t="s">
        <v>71</v>
      </c>
      <c r="R1594" s="53" t="s">
        <v>74</v>
      </c>
      <c r="S1594" s="53" t="s">
        <v>74</v>
      </c>
      <c r="T1594" s="53" t="s">
        <v>74</v>
      </c>
      <c r="U1594" s="53" t="s">
        <v>74</v>
      </c>
      <c r="V1594" s="53" t="s">
        <v>74</v>
      </c>
      <c r="W1594" s="53" t="s">
        <v>74</v>
      </c>
      <c r="X1594" s="53" t="s">
        <v>74</v>
      </c>
      <c r="Y1594" s="53" t="s">
        <v>74</v>
      </c>
      <c r="Z1594" s="53" t="s">
        <v>74</v>
      </c>
      <c r="AA1594" s="53" t="s">
        <v>74</v>
      </c>
      <c r="AB1594" s="53" t="s">
        <v>74</v>
      </c>
      <c r="AC1594" s="53" t="s">
        <v>74</v>
      </c>
      <c r="AD1594" s="53" t="s">
        <v>74</v>
      </c>
      <c r="AE1594" s="53" t="s">
        <v>74</v>
      </c>
    </row>
    <row r="1595" spans="1:31" x14ac:dyDescent="0.2">
      <c r="A1595" s="48">
        <v>570241</v>
      </c>
      <c r="B1595" s="49">
        <v>570241</v>
      </c>
      <c r="C1595" s="50" t="s">
        <v>1665</v>
      </c>
      <c r="D1595" s="51">
        <v>0</v>
      </c>
      <c r="E1595" s="51">
        <v>0</v>
      </c>
      <c r="F1595" s="51">
        <v>0</v>
      </c>
      <c r="G1595" s="52">
        <v>0</v>
      </c>
      <c r="H1595" s="52">
        <v>0</v>
      </c>
      <c r="I1595" s="51">
        <v>0</v>
      </c>
      <c r="J1595" s="51">
        <v>0</v>
      </c>
      <c r="K1595" s="53">
        <v>53.023711990720081</v>
      </c>
      <c r="L1595" s="53">
        <v>38.974358140889308</v>
      </c>
      <c r="M1595" s="53">
        <v>1550.444477216678</v>
      </c>
      <c r="N1595" s="53">
        <v>4.6031109417369521E-2</v>
      </c>
      <c r="O1595" s="53">
        <v>128.70495764826629</v>
      </c>
      <c r="P1595" s="53">
        <v>128.70495764826629</v>
      </c>
      <c r="Q1595" s="53" t="s">
        <v>73</v>
      </c>
      <c r="R1595" s="53" t="s">
        <v>74</v>
      </c>
      <c r="S1595" s="53" t="s">
        <v>74</v>
      </c>
      <c r="T1595" s="53" t="s">
        <v>74</v>
      </c>
      <c r="U1595" s="53" t="s">
        <v>74</v>
      </c>
      <c r="V1595" s="53" t="s">
        <v>74</v>
      </c>
      <c r="W1595" s="53" t="s">
        <v>74</v>
      </c>
      <c r="X1595" s="53" t="s">
        <v>74</v>
      </c>
      <c r="Y1595" s="53" t="s">
        <v>74</v>
      </c>
      <c r="Z1595" s="53" t="s">
        <v>74</v>
      </c>
      <c r="AA1595" s="53" t="s">
        <v>74</v>
      </c>
      <c r="AB1595" s="53" t="s">
        <v>74</v>
      </c>
      <c r="AC1595" s="53" t="s">
        <v>74</v>
      </c>
      <c r="AD1595" s="53" t="s">
        <v>74</v>
      </c>
      <c r="AE1595" s="53" t="s">
        <v>74</v>
      </c>
    </row>
    <row r="1596" spans="1:31" x14ac:dyDescent="0.2">
      <c r="A1596" s="48">
        <v>571619</v>
      </c>
      <c r="B1596" s="49">
        <v>571619</v>
      </c>
      <c r="C1596" s="50" t="s">
        <v>1666</v>
      </c>
      <c r="D1596" s="51">
        <v>0</v>
      </c>
      <c r="E1596" s="51">
        <v>0</v>
      </c>
      <c r="F1596" s="51">
        <v>0</v>
      </c>
      <c r="G1596" s="52">
        <v>0</v>
      </c>
      <c r="H1596" s="52">
        <v>0</v>
      </c>
      <c r="I1596" s="51">
        <v>0</v>
      </c>
      <c r="J1596" s="51">
        <v>0</v>
      </c>
      <c r="K1596" s="53">
        <v>0.51452272833049251</v>
      </c>
      <c r="L1596" s="53">
        <v>0.3468969836810018</v>
      </c>
      <c r="M1596" s="53">
        <v>1111.5422101423633</v>
      </c>
      <c r="N1596" s="53">
        <v>5.3707858635285814E-2</v>
      </c>
      <c r="O1596" s="53">
        <v>4.429368092306996</v>
      </c>
      <c r="P1596" s="53">
        <v>4.4293680923069969</v>
      </c>
      <c r="Q1596" s="53" t="s">
        <v>73</v>
      </c>
      <c r="R1596" s="53" t="s">
        <v>74</v>
      </c>
      <c r="S1596" s="53" t="s">
        <v>74</v>
      </c>
      <c r="T1596" s="53" t="s">
        <v>74</v>
      </c>
      <c r="U1596" s="53" t="s">
        <v>74</v>
      </c>
      <c r="V1596" s="53" t="s">
        <v>74</v>
      </c>
      <c r="W1596" s="53" t="s">
        <v>74</v>
      </c>
      <c r="X1596" s="53" t="s">
        <v>74</v>
      </c>
      <c r="Y1596" s="53" t="s">
        <v>74</v>
      </c>
      <c r="Z1596" s="53" t="s">
        <v>74</v>
      </c>
      <c r="AA1596" s="53" t="s">
        <v>74</v>
      </c>
      <c r="AB1596" s="53" t="s">
        <v>74</v>
      </c>
      <c r="AC1596" s="53" t="s">
        <v>74</v>
      </c>
      <c r="AD1596" s="53" t="s">
        <v>74</v>
      </c>
      <c r="AE1596" s="53" t="s">
        <v>74</v>
      </c>
    </row>
    <row r="1597" spans="1:31" x14ac:dyDescent="0.2">
      <c r="A1597" s="48">
        <v>573568</v>
      </c>
      <c r="B1597" s="49">
        <v>573568</v>
      </c>
      <c r="C1597" s="50" t="s">
        <v>1667</v>
      </c>
      <c r="D1597" s="51">
        <v>0</v>
      </c>
      <c r="E1597" s="51">
        <v>0</v>
      </c>
      <c r="F1597" s="51">
        <v>0</v>
      </c>
      <c r="G1597" s="52">
        <v>0</v>
      </c>
      <c r="H1597" s="52">
        <v>0</v>
      </c>
      <c r="I1597" s="51">
        <v>0</v>
      </c>
      <c r="J1597" s="51">
        <v>0</v>
      </c>
      <c r="K1597" s="53">
        <v>48.402453987988849</v>
      </c>
      <c r="L1597" s="53">
        <v>44.744089347634933</v>
      </c>
      <c r="M1597" s="53">
        <v>813.87361810581672</v>
      </c>
      <c r="N1597" s="53">
        <v>0.29365166079920485</v>
      </c>
      <c r="O1597" s="53">
        <v>32.596830718843712</v>
      </c>
      <c r="P1597" s="53">
        <v>32.596830718843698</v>
      </c>
      <c r="Q1597" s="53" t="s">
        <v>73</v>
      </c>
      <c r="R1597" s="53" t="s">
        <v>74</v>
      </c>
      <c r="S1597" s="53" t="s">
        <v>74</v>
      </c>
      <c r="T1597" s="53" t="s">
        <v>74</v>
      </c>
      <c r="U1597" s="53" t="s">
        <v>74</v>
      </c>
      <c r="V1597" s="53" t="s">
        <v>74</v>
      </c>
      <c r="W1597" s="53" t="s">
        <v>74</v>
      </c>
      <c r="X1597" s="53" t="s">
        <v>74</v>
      </c>
      <c r="Y1597" s="53" t="s">
        <v>74</v>
      </c>
      <c r="Z1597" s="53" t="s">
        <v>74</v>
      </c>
      <c r="AA1597" s="53" t="s">
        <v>74</v>
      </c>
      <c r="AB1597" s="53" t="s">
        <v>74</v>
      </c>
      <c r="AC1597" s="53" t="s">
        <v>74</v>
      </c>
      <c r="AD1597" s="53" t="s">
        <v>74</v>
      </c>
      <c r="AE1597" s="53" t="s">
        <v>74</v>
      </c>
    </row>
    <row r="1598" spans="1:31" x14ac:dyDescent="0.2">
      <c r="A1598" s="48">
        <v>573580</v>
      </c>
      <c r="B1598" s="49">
        <v>573580</v>
      </c>
      <c r="C1598" s="50" t="s">
        <v>1668</v>
      </c>
      <c r="D1598" s="51">
        <v>0</v>
      </c>
      <c r="E1598" s="51">
        <v>0</v>
      </c>
      <c r="F1598" s="51">
        <v>0</v>
      </c>
      <c r="G1598" s="52">
        <v>0</v>
      </c>
      <c r="H1598" s="52">
        <v>0</v>
      </c>
      <c r="I1598" s="51">
        <v>0</v>
      </c>
      <c r="J1598" s="51">
        <v>0</v>
      </c>
      <c r="K1598" s="53">
        <v>9.2156541307400952E-4</v>
      </c>
      <c r="L1598" s="53">
        <v>5.7131064596765383E-4</v>
      </c>
      <c r="M1598" s="53">
        <v>2.4118943320270297E-2</v>
      </c>
      <c r="N1598" s="53">
        <v>5.6239621460459412E-37</v>
      </c>
      <c r="O1598" s="53">
        <v>1.0306145249831098E-5</v>
      </c>
      <c r="P1598" s="53">
        <v>1.0306145249831098E-5</v>
      </c>
      <c r="Q1598" s="53" t="s">
        <v>73</v>
      </c>
      <c r="R1598" s="53" t="s">
        <v>74</v>
      </c>
      <c r="S1598" s="53" t="s">
        <v>74</v>
      </c>
      <c r="T1598" s="53" t="s">
        <v>74</v>
      </c>
      <c r="U1598" s="53" t="s">
        <v>74</v>
      </c>
      <c r="V1598" s="53" t="s">
        <v>74</v>
      </c>
      <c r="W1598" s="53" t="s">
        <v>74</v>
      </c>
      <c r="X1598" s="53" t="s">
        <v>74</v>
      </c>
      <c r="Y1598" s="53" t="s">
        <v>74</v>
      </c>
      <c r="Z1598" s="53" t="s">
        <v>74</v>
      </c>
      <c r="AA1598" s="53" t="s">
        <v>74</v>
      </c>
      <c r="AB1598" s="53" t="s">
        <v>74</v>
      </c>
      <c r="AC1598" s="53" t="s">
        <v>74</v>
      </c>
      <c r="AD1598" s="53" t="s">
        <v>74</v>
      </c>
      <c r="AE1598" s="53" t="s">
        <v>74</v>
      </c>
    </row>
    <row r="1599" spans="1:31" x14ac:dyDescent="0.2">
      <c r="A1599" s="48">
        <v>575417</v>
      </c>
      <c r="B1599" s="49">
        <v>575417</v>
      </c>
      <c r="C1599" s="50" t="s">
        <v>1669</v>
      </c>
      <c r="D1599" s="51">
        <v>0</v>
      </c>
      <c r="E1599" s="51">
        <v>0</v>
      </c>
      <c r="F1599" s="51">
        <v>0</v>
      </c>
      <c r="G1599" s="52">
        <v>0</v>
      </c>
      <c r="H1599" s="52">
        <v>0</v>
      </c>
      <c r="I1599" s="51">
        <v>0</v>
      </c>
      <c r="J1599" s="51">
        <v>0</v>
      </c>
      <c r="K1599" s="53">
        <v>1.2628755942973044</v>
      </c>
      <c r="L1599" s="53">
        <v>0.79286217428017292</v>
      </c>
      <c r="M1599" s="53">
        <v>4073.3889186703191</v>
      </c>
      <c r="N1599" s="53">
        <v>0.12897671284138995</v>
      </c>
      <c r="O1599" s="53">
        <v>15.668558126616187</v>
      </c>
      <c r="P1599" s="53">
        <v>15.668558126616196</v>
      </c>
      <c r="Q1599" s="53" t="s">
        <v>73</v>
      </c>
      <c r="R1599" s="53" t="s">
        <v>74</v>
      </c>
      <c r="S1599" s="53" t="s">
        <v>74</v>
      </c>
      <c r="T1599" s="53" t="s">
        <v>74</v>
      </c>
      <c r="U1599" s="53" t="s">
        <v>74</v>
      </c>
      <c r="V1599" s="53" t="s">
        <v>74</v>
      </c>
      <c r="W1599" s="53" t="s">
        <v>74</v>
      </c>
      <c r="X1599" s="53" t="s">
        <v>74</v>
      </c>
      <c r="Y1599" s="53" t="s">
        <v>74</v>
      </c>
      <c r="Z1599" s="53" t="s">
        <v>74</v>
      </c>
      <c r="AA1599" s="53" t="s">
        <v>74</v>
      </c>
      <c r="AB1599" s="53" t="s">
        <v>74</v>
      </c>
      <c r="AC1599" s="53" t="s">
        <v>74</v>
      </c>
      <c r="AD1599" s="53" t="s">
        <v>74</v>
      </c>
      <c r="AE1599" s="53" t="s">
        <v>74</v>
      </c>
    </row>
    <row r="1600" spans="1:31" x14ac:dyDescent="0.2">
      <c r="A1600" s="48">
        <v>576249</v>
      </c>
      <c r="B1600" s="49">
        <v>576249</v>
      </c>
      <c r="C1600" s="50" t="s">
        <v>1670</v>
      </c>
      <c r="D1600" s="51">
        <v>0</v>
      </c>
      <c r="E1600" s="51">
        <v>0</v>
      </c>
      <c r="F1600" s="51">
        <v>0</v>
      </c>
      <c r="G1600" s="52">
        <v>0</v>
      </c>
      <c r="H1600" s="52">
        <v>0</v>
      </c>
      <c r="I1600" s="51">
        <v>0</v>
      </c>
      <c r="J1600" s="51">
        <v>0</v>
      </c>
      <c r="K1600" s="53">
        <v>403.34876095192175</v>
      </c>
      <c r="L1600" s="53">
        <v>379.31609507417113</v>
      </c>
      <c r="M1600" s="53">
        <v>8917.9827032823869</v>
      </c>
      <c r="N1600" s="53">
        <v>4.5496831945552643</v>
      </c>
      <c r="O1600" s="53">
        <v>356.09320733081773</v>
      </c>
      <c r="P1600" s="53">
        <v>356.09320733081779</v>
      </c>
      <c r="Q1600" s="53" t="s">
        <v>71</v>
      </c>
      <c r="R1600" s="53" t="s">
        <v>74</v>
      </c>
      <c r="S1600" s="53" t="s">
        <v>74</v>
      </c>
      <c r="T1600" s="53" t="s">
        <v>74</v>
      </c>
      <c r="U1600" s="53" t="s">
        <v>74</v>
      </c>
      <c r="V1600" s="53" t="s">
        <v>74</v>
      </c>
      <c r="W1600" s="53" t="s">
        <v>74</v>
      </c>
      <c r="X1600" s="53" t="s">
        <v>74</v>
      </c>
      <c r="Y1600" s="53" t="s">
        <v>74</v>
      </c>
      <c r="Z1600" s="53" t="s">
        <v>74</v>
      </c>
      <c r="AA1600" s="53" t="s">
        <v>74</v>
      </c>
      <c r="AB1600" s="53" t="s">
        <v>74</v>
      </c>
      <c r="AC1600" s="53" t="s">
        <v>74</v>
      </c>
      <c r="AD1600" s="53" t="s">
        <v>74</v>
      </c>
      <c r="AE1600" s="53" t="s">
        <v>74</v>
      </c>
    </row>
    <row r="1601" spans="1:31" x14ac:dyDescent="0.2">
      <c r="A1601" s="48">
        <v>576261</v>
      </c>
      <c r="B1601" s="49">
        <v>576261</v>
      </c>
      <c r="C1601" s="50" t="s">
        <v>1671</v>
      </c>
      <c r="D1601" s="51">
        <v>0</v>
      </c>
      <c r="E1601" s="51">
        <v>0</v>
      </c>
      <c r="F1601" s="51">
        <v>0</v>
      </c>
      <c r="G1601" s="52">
        <v>0</v>
      </c>
      <c r="H1601" s="52">
        <v>0</v>
      </c>
      <c r="I1601" s="51">
        <v>0</v>
      </c>
      <c r="J1601" s="51">
        <v>2.1236410256410259</v>
      </c>
      <c r="K1601" s="53">
        <v>4.1921859455119499</v>
      </c>
      <c r="L1601" s="53">
        <v>2.607357167985568</v>
      </c>
      <c r="M1601" s="53">
        <v>1082.0305733143853</v>
      </c>
      <c r="N1601" s="53">
        <v>2.6963236907553551E-2</v>
      </c>
      <c r="O1601" s="53">
        <v>15.409826001303813</v>
      </c>
      <c r="P1601" s="53">
        <v>15.409826001303811</v>
      </c>
      <c r="Q1601" s="53" t="s">
        <v>71</v>
      </c>
      <c r="R1601" s="53" t="s">
        <v>74</v>
      </c>
      <c r="S1601" s="53">
        <v>8.5678216112494462E-6</v>
      </c>
      <c r="T1601" s="53" t="s">
        <v>74</v>
      </c>
      <c r="U1601" s="53">
        <v>2.8107078247156415E-7</v>
      </c>
      <c r="V1601" s="53" t="s">
        <v>74</v>
      </c>
      <c r="W1601" s="53">
        <v>1.337472129064208E-5</v>
      </c>
      <c r="X1601" s="53" t="s">
        <v>74</v>
      </c>
      <c r="Y1601" s="53">
        <v>4.5248284551846432E-8</v>
      </c>
      <c r="Z1601" s="53" t="s">
        <v>74</v>
      </c>
      <c r="AA1601" s="53">
        <v>2.0954024671031701E-7</v>
      </c>
      <c r="AB1601" s="53" t="s">
        <v>74</v>
      </c>
      <c r="AC1601" s="53">
        <v>5.8980157699006764E-7</v>
      </c>
      <c r="AD1601" s="53" t="s">
        <v>74</v>
      </c>
      <c r="AE1601" s="53" t="s">
        <v>71</v>
      </c>
    </row>
    <row r="1602" spans="1:31" x14ac:dyDescent="0.2">
      <c r="A1602" s="48">
        <v>577117</v>
      </c>
      <c r="B1602" s="49">
        <v>577117</v>
      </c>
      <c r="C1602" s="50" t="s">
        <v>1672</v>
      </c>
      <c r="D1602" s="51">
        <v>0</v>
      </c>
      <c r="E1602" s="51">
        <v>0</v>
      </c>
      <c r="F1602" s="51">
        <v>0</v>
      </c>
      <c r="G1602" s="52">
        <v>0</v>
      </c>
      <c r="H1602" s="52">
        <v>0</v>
      </c>
      <c r="I1602" s="51">
        <v>0</v>
      </c>
      <c r="J1602" s="51">
        <v>0</v>
      </c>
      <c r="K1602" s="53">
        <v>17.089666991219513</v>
      </c>
      <c r="L1602" s="53">
        <v>11.287241440534277</v>
      </c>
      <c r="M1602" s="53">
        <v>405.02986272520127</v>
      </c>
      <c r="N1602" s="53">
        <v>7.671311363205073E-16</v>
      </c>
      <c r="O1602" s="53">
        <v>2.4146909709863338</v>
      </c>
      <c r="P1602" s="53">
        <v>2.4146909709863338</v>
      </c>
      <c r="Q1602" s="53" t="s">
        <v>73</v>
      </c>
      <c r="R1602" s="53" t="s">
        <v>74</v>
      </c>
      <c r="S1602" s="53" t="s">
        <v>74</v>
      </c>
      <c r="T1602" s="53" t="s">
        <v>74</v>
      </c>
      <c r="U1602" s="53" t="s">
        <v>74</v>
      </c>
      <c r="V1602" s="53" t="s">
        <v>74</v>
      </c>
      <c r="W1602" s="53" t="s">
        <v>74</v>
      </c>
      <c r="X1602" s="53" t="s">
        <v>74</v>
      </c>
      <c r="Y1602" s="53" t="s">
        <v>74</v>
      </c>
      <c r="Z1602" s="53" t="s">
        <v>74</v>
      </c>
      <c r="AA1602" s="53" t="s">
        <v>74</v>
      </c>
      <c r="AB1602" s="53" t="s">
        <v>74</v>
      </c>
      <c r="AC1602" s="53" t="s">
        <v>74</v>
      </c>
      <c r="AD1602" s="53" t="s">
        <v>74</v>
      </c>
      <c r="AE1602" s="53" t="s">
        <v>74</v>
      </c>
    </row>
    <row r="1603" spans="1:31" x14ac:dyDescent="0.2">
      <c r="A1603" s="48">
        <v>577195</v>
      </c>
      <c r="B1603" s="49">
        <v>577195</v>
      </c>
      <c r="C1603" s="50" t="s">
        <v>1673</v>
      </c>
      <c r="D1603" s="51">
        <v>0</v>
      </c>
      <c r="E1603" s="51">
        <v>0</v>
      </c>
      <c r="F1603" s="51">
        <v>0</v>
      </c>
      <c r="G1603" s="52">
        <v>0</v>
      </c>
      <c r="H1603" s="52">
        <v>0</v>
      </c>
      <c r="I1603" s="51">
        <v>0</v>
      </c>
      <c r="J1603" s="51">
        <v>0</v>
      </c>
      <c r="K1603" s="53">
        <v>15.670326980900899</v>
      </c>
      <c r="L1603" s="53">
        <v>15.541476032887751</v>
      </c>
      <c r="M1603" s="53">
        <v>290.0267821145859</v>
      </c>
      <c r="N1603" s="53">
        <v>0.91326134519679636</v>
      </c>
      <c r="O1603" s="53">
        <v>14.164885333971645</v>
      </c>
      <c r="P1603" s="53">
        <v>14.164885333971645</v>
      </c>
      <c r="Q1603" s="53" t="s">
        <v>73</v>
      </c>
      <c r="R1603" s="53" t="s">
        <v>74</v>
      </c>
      <c r="S1603" s="53" t="s">
        <v>74</v>
      </c>
      <c r="T1603" s="53" t="s">
        <v>74</v>
      </c>
      <c r="U1603" s="53" t="s">
        <v>74</v>
      </c>
      <c r="V1603" s="53" t="s">
        <v>74</v>
      </c>
      <c r="W1603" s="53" t="s">
        <v>74</v>
      </c>
      <c r="X1603" s="53" t="s">
        <v>74</v>
      </c>
      <c r="Y1603" s="53" t="s">
        <v>74</v>
      </c>
      <c r="Z1603" s="53" t="s">
        <v>74</v>
      </c>
      <c r="AA1603" s="53" t="s">
        <v>74</v>
      </c>
      <c r="AB1603" s="53" t="s">
        <v>74</v>
      </c>
      <c r="AC1603" s="53" t="s">
        <v>74</v>
      </c>
      <c r="AD1603" s="53" t="s">
        <v>74</v>
      </c>
      <c r="AE1603" s="53" t="s">
        <v>74</v>
      </c>
    </row>
    <row r="1604" spans="1:31" x14ac:dyDescent="0.2">
      <c r="A1604" s="48">
        <v>577333</v>
      </c>
      <c r="B1604" s="49">
        <v>577333</v>
      </c>
      <c r="C1604" s="50" t="s">
        <v>1674</v>
      </c>
      <c r="D1604" s="51">
        <v>0</v>
      </c>
      <c r="E1604" s="51">
        <v>0</v>
      </c>
      <c r="F1604" s="51">
        <v>0</v>
      </c>
      <c r="G1604" s="52">
        <v>0</v>
      </c>
      <c r="H1604" s="52">
        <v>0</v>
      </c>
      <c r="I1604" s="51">
        <v>0</v>
      </c>
      <c r="J1604" s="51">
        <v>0</v>
      </c>
      <c r="K1604" s="53">
        <v>24.843837413780754</v>
      </c>
      <c r="L1604" s="53">
        <v>5.7001418417010274</v>
      </c>
      <c r="M1604" s="53">
        <v>1420.9251783701634</v>
      </c>
      <c r="N1604" s="53">
        <v>4.5253078362350107E-8</v>
      </c>
      <c r="O1604" s="53">
        <v>0.35211839875640677</v>
      </c>
      <c r="P1604" s="53">
        <v>0.35211839875640677</v>
      </c>
      <c r="Q1604" s="53" t="s">
        <v>73</v>
      </c>
      <c r="R1604" s="53" t="s">
        <v>74</v>
      </c>
      <c r="S1604" s="53" t="s">
        <v>74</v>
      </c>
      <c r="T1604" s="53" t="s">
        <v>74</v>
      </c>
      <c r="U1604" s="53" t="s">
        <v>74</v>
      </c>
      <c r="V1604" s="53" t="s">
        <v>74</v>
      </c>
      <c r="W1604" s="53" t="s">
        <v>74</v>
      </c>
      <c r="X1604" s="53" t="s">
        <v>74</v>
      </c>
      <c r="Y1604" s="53" t="s">
        <v>74</v>
      </c>
      <c r="Z1604" s="53" t="s">
        <v>74</v>
      </c>
      <c r="AA1604" s="53" t="s">
        <v>74</v>
      </c>
      <c r="AB1604" s="53" t="s">
        <v>74</v>
      </c>
      <c r="AC1604" s="53" t="s">
        <v>74</v>
      </c>
      <c r="AD1604" s="53" t="s">
        <v>74</v>
      </c>
      <c r="AE1604" s="53" t="s">
        <v>74</v>
      </c>
    </row>
    <row r="1605" spans="1:31" x14ac:dyDescent="0.2">
      <c r="A1605" s="48">
        <v>577855</v>
      </c>
      <c r="B1605" s="49">
        <v>577855</v>
      </c>
      <c r="C1605" s="50" t="s">
        <v>1675</v>
      </c>
      <c r="D1605" s="51">
        <v>0</v>
      </c>
      <c r="E1605" s="51">
        <v>0</v>
      </c>
      <c r="F1605" s="51">
        <v>0</v>
      </c>
      <c r="G1605" s="52">
        <v>0</v>
      </c>
      <c r="H1605" s="52">
        <v>0</v>
      </c>
      <c r="I1605" s="51">
        <v>0</v>
      </c>
      <c r="J1605" s="51">
        <v>0</v>
      </c>
      <c r="K1605" s="53">
        <v>55.840957824421729</v>
      </c>
      <c r="L1605" s="53">
        <v>34.768593132881762</v>
      </c>
      <c r="M1605" s="53">
        <v>1826.129915150078</v>
      </c>
      <c r="N1605" s="53">
        <v>2.6411984354562297E-7</v>
      </c>
      <c r="O1605" s="53">
        <v>108.16736942120393</v>
      </c>
      <c r="P1605" s="53">
        <v>108.16736942120396</v>
      </c>
      <c r="Q1605" s="53" t="s">
        <v>73</v>
      </c>
      <c r="R1605" s="53" t="s">
        <v>74</v>
      </c>
      <c r="S1605" s="53" t="s">
        <v>74</v>
      </c>
      <c r="T1605" s="53" t="s">
        <v>74</v>
      </c>
      <c r="U1605" s="53" t="s">
        <v>74</v>
      </c>
      <c r="V1605" s="53" t="s">
        <v>74</v>
      </c>
      <c r="W1605" s="53" t="s">
        <v>74</v>
      </c>
      <c r="X1605" s="53" t="s">
        <v>74</v>
      </c>
      <c r="Y1605" s="53" t="s">
        <v>74</v>
      </c>
      <c r="Z1605" s="53" t="s">
        <v>74</v>
      </c>
      <c r="AA1605" s="53" t="s">
        <v>74</v>
      </c>
      <c r="AB1605" s="53" t="s">
        <v>74</v>
      </c>
      <c r="AC1605" s="53" t="s">
        <v>74</v>
      </c>
      <c r="AD1605" s="53" t="s">
        <v>74</v>
      </c>
      <c r="AE1605" s="53" t="s">
        <v>74</v>
      </c>
    </row>
    <row r="1606" spans="1:31" x14ac:dyDescent="0.2">
      <c r="A1606" s="48">
        <v>578541</v>
      </c>
      <c r="B1606" s="49">
        <v>578541</v>
      </c>
      <c r="C1606" s="50" t="s">
        <v>1676</v>
      </c>
      <c r="D1606" s="51">
        <v>0</v>
      </c>
      <c r="E1606" s="51">
        <v>0</v>
      </c>
      <c r="F1606" s="51">
        <v>0</v>
      </c>
      <c r="G1606" s="52">
        <v>0</v>
      </c>
      <c r="H1606" s="52">
        <v>0</v>
      </c>
      <c r="I1606" s="51">
        <v>0</v>
      </c>
      <c r="J1606" s="51">
        <v>0</v>
      </c>
      <c r="K1606" s="53">
        <v>1.1213579231305855</v>
      </c>
      <c r="L1606" s="53">
        <v>0.78837827073770872</v>
      </c>
      <c r="M1606" s="53">
        <v>627.71381878419731</v>
      </c>
      <c r="N1606" s="53">
        <v>2.3010643093612504E-2</v>
      </c>
      <c r="O1606" s="53">
        <v>38.964965694809258</v>
      </c>
      <c r="P1606" s="53">
        <v>38.964965694809237</v>
      </c>
      <c r="Q1606" s="53" t="s">
        <v>71</v>
      </c>
      <c r="R1606" s="53" t="s">
        <v>74</v>
      </c>
      <c r="S1606" s="53" t="s">
        <v>74</v>
      </c>
      <c r="T1606" s="53" t="s">
        <v>74</v>
      </c>
      <c r="U1606" s="53" t="s">
        <v>74</v>
      </c>
      <c r="V1606" s="53" t="s">
        <v>74</v>
      </c>
      <c r="W1606" s="53" t="s">
        <v>74</v>
      </c>
      <c r="X1606" s="53" t="s">
        <v>74</v>
      </c>
      <c r="Y1606" s="53" t="s">
        <v>74</v>
      </c>
      <c r="Z1606" s="53" t="s">
        <v>74</v>
      </c>
      <c r="AA1606" s="53" t="s">
        <v>74</v>
      </c>
      <c r="AB1606" s="53" t="s">
        <v>74</v>
      </c>
      <c r="AC1606" s="53" t="s">
        <v>74</v>
      </c>
      <c r="AD1606" s="53" t="s">
        <v>74</v>
      </c>
      <c r="AE1606" s="53" t="s">
        <v>74</v>
      </c>
    </row>
    <row r="1607" spans="1:31" ht="12.75" customHeight="1" x14ac:dyDescent="0.2">
      <c r="A1607" s="48">
        <v>580176</v>
      </c>
      <c r="B1607" s="49">
        <v>580176</v>
      </c>
      <c r="C1607" s="50" t="s">
        <v>1677</v>
      </c>
      <c r="D1607" s="51">
        <v>0</v>
      </c>
      <c r="E1607" s="51">
        <v>0</v>
      </c>
      <c r="F1607" s="51">
        <v>0</v>
      </c>
      <c r="G1607" s="52">
        <v>0</v>
      </c>
      <c r="H1607" s="52">
        <v>0</v>
      </c>
      <c r="I1607" s="51">
        <v>0</v>
      </c>
      <c r="J1607" s="51">
        <v>0</v>
      </c>
      <c r="K1607" s="53">
        <v>3.9331153147444327</v>
      </c>
      <c r="L1607" s="53">
        <v>0.77266757169182543</v>
      </c>
      <c r="M1607" s="53">
        <v>220.68004552280539</v>
      </c>
      <c r="N1607" s="53">
        <v>5.0761180427216386E-6</v>
      </c>
      <c r="O1607" s="53">
        <v>1.7628417115342407</v>
      </c>
      <c r="P1607" s="53">
        <v>1.7628417115342412</v>
      </c>
      <c r="Q1607" s="53" t="s">
        <v>73</v>
      </c>
      <c r="R1607" s="53" t="s">
        <v>74</v>
      </c>
      <c r="S1607" s="53" t="s">
        <v>74</v>
      </c>
      <c r="T1607" s="53" t="s">
        <v>74</v>
      </c>
      <c r="U1607" s="53" t="s">
        <v>74</v>
      </c>
      <c r="V1607" s="53" t="s">
        <v>74</v>
      </c>
      <c r="W1607" s="53" t="s">
        <v>74</v>
      </c>
      <c r="X1607" s="53" t="s">
        <v>74</v>
      </c>
      <c r="Y1607" s="53" t="s">
        <v>74</v>
      </c>
      <c r="Z1607" s="53" t="s">
        <v>74</v>
      </c>
      <c r="AA1607" s="53" t="s">
        <v>74</v>
      </c>
      <c r="AB1607" s="53" t="s">
        <v>74</v>
      </c>
      <c r="AC1607" s="53" t="s">
        <v>74</v>
      </c>
      <c r="AD1607" s="53" t="s">
        <v>74</v>
      </c>
      <c r="AE1607" s="53" t="s">
        <v>74</v>
      </c>
    </row>
    <row r="1608" spans="1:31" ht="12.75" customHeight="1" x14ac:dyDescent="0.2">
      <c r="A1608" s="48">
        <v>581408</v>
      </c>
      <c r="B1608" s="49">
        <v>581408</v>
      </c>
      <c r="C1608" s="50" t="s">
        <v>1678</v>
      </c>
      <c r="D1608" s="51">
        <v>0</v>
      </c>
      <c r="E1608" s="51">
        <v>0</v>
      </c>
      <c r="F1608" s="51">
        <v>0</v>
      </c>
      <c r="G1608" s="52">
        <v>0</v>
      </c>
      <c r="H1608" s="52">
        <v>0</v>
      </c>
      <c r="I1608" s="51">
        <v>0</v>
      </c>
      <c r="J1608" s="51">
        <v>4.9935897435897445</v>
      </c>
      <c r="K1608" s="53">
        <v>9.0404541886524248E-2</v>
      </c>
      <c r="L1608" s="53">
        <v>5.0572295208333569E-2</v>
      </c>
      <c r="M1608" s="53">
        <v>429.14653579464346</v>
      </c>
      <c r="N1608" s="53">
        <v>8.4419828072129621E-3</v>
      </c>
      <c r="O1608" s="53">
        <v>1.5647150331454223</v>
      </c>
      <c r="P1608" s="53">
        <v>1.5647150331454223</v>
      </c>
      <c r="Q1608" s="53" t="s">
        <v>73</v>
      </c>
      <c r="R1608" s="53" t="s">
        <v>74</v>
      </c>
      <c r="S1608" s="53" t="s">
        <v>74</v>
      </c>
      <c r="T1608" s="53" t="s">
        <v>74</v>
      </c>
      <c r="U1608" s="53" t="s">
        <v>74</v>
      </c>
      <c r="V1608" s="53" t="s">
        <v>74</v>
      </c>
      <c r="W1608" s="53" t="s">
        <v>74</v>
      </c>
      <c r="X1608" s="53" t="s">
        <v>74</v>
      </c>
      <c r="Y1608" s="53" t="s">
        <v>74</v>
      </c>
      <c r="Z1608" s="53" t="s">
        <v>74</v>
      </c>
      <c r="AA1608" s="53" t="s">
        <v>74</v>
      </c>
      <c r="AB1608" s="53" t="s">
        <v>74</v>
      </c>
      <c r="AC1608" s="53" t="s">
        <v>74</v>
      </c>
      <c r="AD1608" s="53" t="s">
        <v>74</v>
      </c>
      <c r="AE1608" s="53" t="s">
        <v>74</v>
      </c>
    </row>
    <row r="1609" spans="1:31" ht="12.75" customHeight="1" x14ac:dyDescent="0.2">
      <c r="A1609" s="48">
        <v>581420</v>
      </c>
      <c r="B1609" s="49">
        <v>581420</v>
      </c>
      <c r="C1609" s="50" t="s">
        <v>1679</v>
      </c>
      <c r="D1609" s="51">
        <v>0</v>
      </c>
      <c r="E1609" s="51">
        <v>0</v>
      </c>
      <c r="F1609" s="51">
        <v>0</v>
      </c>
      <c r="G1609" s="52">
        <v>0</v>
      </c>
      <c r="H1609" s="52">
        <v>0</v>
      </c>
      <c r="I1609" s="51">
        <v>0</v>
      </c>
      <c r="J1609" s="51">
        <v>0</v>
      </c>
      <c r="K1609" s="53">
        <v>5.1196432282513538</v>
      </c>
      <c r="L1609" s="53">
        <v>3.2396336751164849</v>
      </c>
      <c r="M1609" s="53">
        <v>16381.476997215897</v>
      </c>
      <c r="N1609" s="53">
        <v>0.52656331181134153</v>
      </c>
      <c r="O1609" s="53">
        <v>64.229738874742949</v>
      </c>
      <c r="P1609" s="53">
        <v>64.229738874742949</v>
      </c>
      <c r="Q1609" s="53" t="s">
        <v>73</v>
      </c>
      <c r="R1609" s="53" t="s">
        <v>74</v>
      </c>
      <c r="S1609" s="53" t="s">
        <v>74</v>
      </c>
      <c r="T1609" s="53" t="s">
        <v>74</v>
      </c>
      <c r="U1609" s="53" t="s">
        <v>74</v>
      </c>
      <c r="V1609" s="53" t="s">
        <v>74</v>
      </c>
      <c r="W1609" s="53" t="s">
        <v>74</v>
      </c>
      <c r="X1609" s="53" t="s">
        <v>74</v>
      </c>
      <c r="Y1609" s="53" t="s">
        <v>74</v>
      </c>
      <c r="Z1609" s="53" t="s">
        <v>74</v>
      </c>
      <c r="AA1609" s="53" t="s">
        <v>74</v>
      </c>
      <c r="AB1609" s="53" t="s">
        <v>74</v>
      </c>
      <c r="AC1609" s="53" t="s">
        <v>74</v>
      </c>
      <c r="AD1609" s="53" t="s">
        <v>74</v>
      </c>
      <c r="AE1609" s="53" t="s">
        <v>74</v>
      </c>
    </row>
    <row r="1610" spans="1:31" ht="12.75" customHeight="1" x14ac:dyDescent="0.2">
      <c r="A1610" s="48">
        <v>581431</v>
      </c>
      <c r="B1610" s="49">
        <v>581431</v>
      </c>
      <c r="C1610" s="50" t="s">
        <v>1680</v>
      </c>
      <c r="D1610" s="51">
        <v>0</v>
      </c>
      <c r="E1610" s="51">
        <v>0</v>
      </c>
      <c r="F1610" s="51">
        <v>0</v>
      </c>
      <c r="G1610" s="52">
        <v>0</v>
      </c>
      <c r="H1610" s="52">
        <v>0</v>
      </c>
      <c r="I1610" s="51">
        <v>0</v>
      </c>
      <c r="J1610" s="51">
        <v>0</v>
      </c>
      <c r="K1610" s="53">
        <v>8.9480886972663303</v>
      </c>
      <c r="L1610" s="53">
        <v>1.5947006670278194</v>
      </c>
      <c r="M1610" s="53">
        <v>506.31286616889759</v>
      </c>
      <c r="N1610" s="53">
        <v>4.616288292644759E-7</v>
      </c>
      <c r="O1610" s="53">
        <v>1.5894583372376532</v>
      </c>
      <c r="P1610" s="53">
        <v>1.5894583372376532</v>
      </c>
      <c r="Q1610" s="53" t="s">
        <v>73</v>
      </c>
      <c r="R1610" s="53" t="s">
        <v>74</v>
      </c>
      <c r="S1610" s="53" t="s">
        <v>74</v>
      </c>
      <c r="T1610" s="53" t="s">
        <v>74</v>
      </c>
      <c r="U1610" s="53" t="s">
        <v>74</v>
      </c>
      <c r="V1610" s="53" t="s">
        <v>74</v>
      </c>
      <c r="W1610" s="53" t="s">
        <v>74</v>
      </c>
      <c r="X1610" s="53" t="s">
        <v>74</v>
      </c>
      <c r="Y1610" s="53" t="s">
        <v>74</v>
      </c>
      <c r="Z1610" s="53" t="s">
        <v>74</v>
      </c>
      <c r="AA1610" s="53" t="s">
        <v>74</v>
      </c>
      <c r="AB1610" s="53" t="s">
        <v>74</v>
      </c>
      <c r="AC1610" s="53" t="s">
        <v>74</v>
      </c>
      <c r="AD1610" s="53" t="s">
        <v>74</v>
      </c>
      <c r="AE1610" s="53" t="s">
        <v>74</v>
      </c>
    </row>
    <row r="1611" spans="1:31" ht="12.75" customHeight="1" x14ac:dyDescent="0.2">
      <c r="A1611" s="48">
        <v>582172</v>
      </c>
      <c r="B1611" s="49">
        <v>582172</v>
      </c>
      <c r="C1611" s="50" t="s">
        <v>1681</v>
      </c>
      <c r="D1611" s="51">
        <v>0</v>
      </c>
      <c r="E1611" s="51">
        <v>0</v>
      </c>
      <c r="F1611" s="51">
        <v>0</v>
      </c>
      <c r="G1611" s="52">
        <v>0</v>
      </c>
      <c r="H1611" s="52">
        <v>0</v>
      </c>
      <c r="I1611" s="51">
        <v>0</v>
      </c>
      <c r="J1611" s="51">
        <v>0</v>
      </c>
      <c r="K1611" s="53">
        <v>18.148948261686972</v>
      </c>
      <c r="L1611" s="53">
        <v>3.2344493754970842</v>
      </c>
      <c r="M1611" s="53">
        <v>1026.9283556758937</v>
      </c>
      <c r="N1611" s="53">
        <v>9.3629802093754747E-7</v>
      </c>
      <c r="O1611" s="53">
        <v>3.2238166275046001</v>
      </c>
      <c r="P1611" s="53">
        <v>3.2238166275046001</v>
      </c>
      <c r="Q1611" s="53" t="s">
        <v>73</v>
      </c>
      <c r="R1611" s="53" t="s">
        <v>74</v>
      </c>
      <c r="S1611" s="53" t="s">
        <v>74</v>
      </c>
      <c r="T1611" s="53" t="s">
        <v>74</v>
      </c>
      <c r="U1611" s="53" t="s">
        <v>74</v>
      </c>
      <c r="V1611" s="53" t="s">
        <v>74</v>
      </c>
      <c r="W1611" s="53" t="s">
        <v>74</v>
      </c>
      <c r="X1611" s="53" t="s">
        <v>74</v>
      </c>
      <c r="Y1611" s="53" t="s">
        <v>74</v>
      </c>
      <c r="Z1611" s="53" t="s">
        <v>74</v>
      </c>
      <c r="AA1611" s="53" t="s">
        <v>74</v>
      </c>
      <c r="AB1611" s="53" t="s">
        <v>74</v>
      </c>
      <c r="AC1611" s="53" t="s">
        <v>74</v>
      </c>
      <c r="AD1611" s="53" t="s">
        <v>74</v>
      </c>
      <c r="AE1611" s="53" t="s">
        <v>74</v>
      </c>
    </row>
    <row r="1612" spans="1:31" ht="12.75" customHeight="1" x14ac:dyDescent="0.2">
      <c r="A1612" s="48">
        <v>583482</v>
      </c>
      <c r="B1612" s="49">
        <v>583482</v>
      </c>
      <c r="C1612" s="57" t="s">
        <v>1682</v>
      </c>
      <c r="D1612" s="51">
        <v>0</v>
      </c>
      <c r="E1612" s="51">
        <v>0</v>
      </c>
      <c r="F1612" s="51">
        <v>0</v>
      </c>
      <c r="G1612" s="52">
        <v>0</v>
      </c>
      <c r="H1612" s="52">
        <v>0</v>
      </c>
      <c r="I1612" s="51">
        <v>0</v>
      </c>
      <c r="J1612" s="51">
        <v>1.5088974358974356</v>
      </c>
      <c r="K1612" s="53" t="s">
        <v>74</v>
      </c>
      <c r="L1612" s="53" t="s">
        <v>74</v>
      </c>
      <c r="M1612" s="53" t="s">
        <v>74</v>
      </c>
      <c r="N1612" s="53" t="s">
        <v>74</v>
      </c>
      <c r="O1612" s="53" t="s">
        <v>74</v>
      </c>
      <c r="P1612" s="53" t="s">
        <v>74</v>
      </c>
      <c r="Q1612" s="53" t="s">
        <v>74</v>
      </c>
      <c r="R1612" s="53" t="s">
        <v>74</v>
      </c>
      <c r="S1612" s="53" t="s">
        <v>74</v>
      </c>
      <c r="T1612" s="53" t="s">
        <v>74</v>
      </c>
      <c r="U1612" s="53" t="s">
        <v>74</v>
      </c>
      <c r="V1612" s="53" t="s">
        <v>74</v>
      </c>
      <c r="W1612" s="53" t="s">
        <v>74</v>
      </c>
      <c r="X1612" s="53" t="s">
        <v>74</v>
      </c>
      <c r="Y1612" s="53" t="s">
        <v>74</v>
      </c>
      <c r="Z1612" s="53" t="s">
        <v>74</v>
      </c>
      <c r="AA1612" s="53" t="s">
        <v>74</v>
      </c>
      <c r="AB1612" s="53" t="s">
        <v>74</v>
      </c>
      <c r="AC1612" s="53" t="s">
        <v>74</v>
      </c>
      <c r="AD1612" s="53" t="s">
        <v>74</v>
      </c>
      <c r="AE1612" s="53" t="s">
        <v>74</v>
      </c>
    </row>
    <row r="1613" spans="1:31" ht="12.75" customHeight="1" x14ac:dyDescent="0.2">
      <c r="A1613" s="48">
        <v>583539</v>
      </c>
      <c r="B1613" s="49">
        <v>583539</v>
      </c>
      <c r="C1613" s="50" t="s">
        <v>1683</v>
      </c>
      <c r="D1613" s="51">
        <v>0</v>
      </c>
      <c r="E1613" s="51">
        <v>0</v>
      </c>
      <c r="F1613" s="51">
        <v>0</v>
      </c>
      <c r="G1613" s="52">
        <v>0</v>
      </c>
      <c r="H1613" s="52">
        <v>0</v>
      </c>
      <c r="I1613" s="51">
        <v>0</v>
      </c>
      <c r="J1613" s="51">
        <v>0</v>
      </c>
      <c r="K1613" s="53">
        <v>21.865974669489901</v>
      </c>
      <c r="L1613" s="53">
        <v>21.783371534979253</v>
      </c>
      <c r="M1613" s="53">
        <v>1507.5040798882339</v>
      </c>
      <c r="N1613" s="53">
        <v>3.1972078709348946</v>
      </c>
      <c r="O1613" s="53">
        <v>50.498598547362214</v>
      </c>
      <c r="P1613" s="53">
        <v>50.498598547362199</v>
      </c>
      <c r="Q1613" s="53" t="s">
        <v>73</v>
      </c>
      <c r="R1613" s="53" t="s">
        <v>74</v>
      </c>
      <c r="S1613" s="53" t="s">
        <v>74</v>
      </c>
      <c r="T1613" s="53" t="s">
        <v>74</v>
      </c>
      <c r="U1613" s="53" t="s">
        <v>74</v>
      </c>
      <c r="V1613" s="53" t="s">
        <v>74</v>
      </c>
      <c r="W1613" s="53" t="s">
        <v>74</v>
      </c>
      <c r="X1613" s="53" t="s">
        <v>74</v>
      </c>
      <c r="Y1613" s="53" t="s">
        <v>74</v>
      </c>
      <c r="Z1613" s="53" t="s">
        <v>74</v>
      </c>
      <c r="AA1613" s="53" t="s">
        <v>74</v>
      </c>
      <c r="AB1613" s="53" t="s">
        <v>74</v>
      </c>
      <c r="AC1613" s="53" t="s">
        <v>74</v>
      </c>
      <c r="AD1613" s="53" t="s">
        <v>74</v>
      </c>
      <c r="AE1613" s="53" t="s">
        <v>74</v>
      </c>
    </row>
    <row r="1614" spans="1:31" ht="12.75" customHeight="1" x14ac:dyDescent="0.2">
      <c r="A1614" s="48">
        <v>583573</v>
      </c>
      <c r="B1614" s="49">
        <v>583573</v>
      </c>
      <c r="C1614" s="50" t="s">
        <v>1684</v>
      </c>
      <c r="D1614" s="51">
        <v>0</v>
      </c>
      <c r="E1614" s="51">
        <v>0</v>
      </c>
      <c r="F1614" s="51">
        <v>0</v>
      </c>
      <c r="G1614" s="52">
        <v>0</v>
      </c>
      <c r="H1614" s="52">
        <v>0</v>
      </c>
      <c r="I1614" s="51">
        <v>0</v>
      </c>
      <c r="J1614" s="51">
        <v>1.4113435897435895</v>
      </c>
      <c r="K1614" s="53">
        <v>1.1111316052399459E-2</v>
      </c>
      <c r="L1614" s="53">
        <v>4.0411465190205919E-3</v>
      </c>
      <c r="M1614" s="53">
        <v>1866.9257185594261</v>
      </c>
      <c r="N1614" s="53">
        <v>3.6401247588907319E-4</v>
      </c>
      <c r="O1614" s="53">
        <v>2.1095756928236526</v>
      </c>
      <c r="P1614" s="53">
        <v>2.1095756928236522</v>
      </c>
      <c r="Q1614" s="53" t="s">
        <v>73</v>
      </c>
      <c r="R1614" s="53" t="s">
        <v>74</v>
      </c>
      <c r="S1614" s="53" t="s">
        <v>74</v>
      </c>
      <c r="T1614" s="53" t="s">
        <v>74</v>
      </c>
      <c r="U1614" s="53" t="s">
        <v>74</v>
      </c>
      <c r="V1614" s="53" t="s">
        <v>74</v>
      </c>
      <c r="W1614" s="53" t="s">
        <v>74</v>
      </c>
      <c r="X1614" s="53" t="s">
        <v>74</v>
      </c>
      <c r="Y1614" s="53" t="s">
        <v>74</v>
      </c>
      <c r="Z1614" s="53" t="s">
        <v>74</v>
      </c>
      <c r="AA1614" s="53" t="s">
        <v>74</v>
      </c>
      <c r="AB1614" s="53" t="s">
        <v>74</v>
      </c>
      <c r="AC1614" s="53" t="s">
        <v>74</v>
      </c>
      <c r="AD1614" s="53" t="s">
        <v>74</v>
      </c>
      <c r="AE1614" s="53" t="s">
        <v>74</v>
      </c>
    </row>
    <row r="1615" spans="1:31" ht="12.75" customHeight="1" x14ac:dyDescent="0.2">
      <c r="A1615" s="48">
        <v>583608</v>
      </c>
      <c r="B1615" s="49">
        <v>583608</v>
      </c>
      <c r="C1615" s="50" t="s">
        <v>1685</v>
      </c>
      <c r="D1615" s="51">
        <v>0</v>
      </c>
      <c r="E1615" s="51">
        <v>0</v>
      </c>
      <c r="F1615" s="51">
        <v>0</v>
      </c>
      <c r="G1615" s="52">
        <v>0</v>
      </c>
      <c r="H1615" s="52">
        <v>0</v>
      </c>
      <c r="I1615" s="51">
        <v>0</v>
      </c>
      <c r="J1615" s="51">
        <v>0</v>
      </c>
      <c r="K1615" s="53">
        <v>7.9881202278978283E-2</v>
      </c>
      <c r="L1615" s="53">
        <v>8.0738831096859517E-2</v>
      </c>
      <c r="M1615" s="53">
        <v>14.387384144454282</v>
      </c>
      <c r="N1615" s="53">
        <v>4.1166345812251809E-3</v>
      </c>
      <c r="O1615" s="53">
        <v>1.4229394186237387</v>
      </c>
      <c r="P1615" s="53">
        <v>1.422939418623739</v>
      </c>
      <c r="Q1615" s="53" t="s">
        <v>73</v>
      </c>
      <c r="R1615" s="53" t="s">
        <v>74</v>
      </c>
      <c r="S1615" s="53" t="s">
        <v>74</v>
      </c>
      <c r="T1615" s="53" t="s">
        <v>74</v>
      </c>
      <c r="U1615" s="53" t="s">
        <v>74</v>
      </c>
      <c r="V1615" s="53" t="s">
        <v>74</v>
      </c>
      <c r="W1615" s="53" t="s">
        <v>74</v>
      </c>
      <c r="X1615" s="53" t="s">
        <v>74</v>
      </c>
      <c r="Y1615" s="53" t="s">
        <v>74</v>
      </c>
      <c r="Z1615" s="53" t="s">
        <v>74</v>
      </c>
      <c r="AA1615" s="53" t="s">
        <v>74</v>
      </c>
      <c r="AB1615" s="53" t="s">
        <v>74</v>
      </c>
      <c r="AC1615" s="53" t="s">
        <v>74</v>
      </c>
      <c r="AD1615" s="53" t="s">
        <v>74</v>
      </c>
      <c r="AE1615" s="53" t="s">
        <v>74</v>
      </c>
    </row>
    <row r="1616" spans="1:31" ht="12.75" customHeight="1" x14ac:dyDescent="0.2">
      <c r="A1616" s="48">
        <v>583788</v>
      </c>
      <c r="B1616" s="49">
        <v>583788</v>
      </c>
      <c r="C1616" s="50" t="s">
        <v>1686</v>
      </c>
      <c r="D1616" s="51">
        <v>0</v>
      </c>
      <c r="E1616" s="51">
        <v>0</v>
      </c>
      <c r="F1616" s="51">
        <v>0</v>
      </c>
      <c r="G1616" s="52">
        <v>0</v>
      </c>
      <c r="H1616" s="52">
        <v>0</v>
      </c>
      <c r="I1616" s="51">
        <v>0</v>
      </c>
      <c r="J1616" s="51">
        <v>0</v>
      </c>
      <c r="K1616" s="53">
        <v>139.90273350807274</v>
      </c>
      <c r="L1616" s="53">
        <v>128.3498717336536</v>
      </c>
      <c r="M1616" s="53">
        <v>7418.4562610768371</v>
      </c>
      <c r="N1616" s="53">
        <v>2.5615460075883116</v>
      </c>
      <c r="O1616" s="53">
        <v>257.63871775611256</v>
      </c>
      <c r="P1616" s="53">
        <v>257.63871775611256</v>
      </c>
      <c r="Q1616" s="53" t="s">
        <v>73</v>
      </c>
      <c r="R1616" s="53" t="s">
        <v>74</v>
      </c>
      <c r="S1616" s="53" t="s">
        <v>74</v>
      </c>
      <c r="T1616" s="53" t="s">
        <v>74</v>
      </c>
      <c r="U1616" s="53" t="s">
        <v>74</v>
      </c>
      <c r="V1616" s="53" t="s">
        <v>74</v>
      </c>
      <c r="W1616" s="53" t="s">
        <v>74</v>
      </c>
      <c r="X1616" s="53" t="s">
        <v>74</v>
      </c>
      <c r="Y1616" s="53" t="s">
        <v>74</v>
      </c>
      <c r="Z1616" s="53" t="s">
        <v>74</v>
      </c>
      <c r="AA1616" s="53" t="s">
        <v>74</v>
      </c>
      <c r="AB1616" s="53" t="s">
        <v>74</v>
      </c>
      <c r="AC1616" s="53" t="s">
        <v>74</v>
      </c>
      <c r="AD1616" s="53" t="s">
        <v>74</v>
      </c>
      <c r="AE1616" s="53" t="s">
        <v>74</v>
      </c>
    </row>
    <row r="1617" spans="1:31" x14ac:dyDescent="0.2">
      <c r="A1617" s="48">
        <v>583915</v>
      </c>
      <c r="B1617" s="49">
        <v>583915</v>
      </c>
      <c r="C1617" s="50" t="s">
        <v>1687</v>
      </c>
      <c r="D1617" s="51">
        <v>0</v>
      </c>
      <c r="E1617" s="51">
        <v>0</v>
      </c>
      <c r="F1617" s="51">
        <v>0</v>
      </c>
      <c r="G1617" s="52">
        <v>0</v>
      </c>
      <c r="H1617" s="52">
        <v>0</v>
      </c>
      <c r="I1617" s="51">
        <v>0</v>
      </c>
      <c r="J1617" s="51">
        <v>0</v>
      </c>
      <c r="K1617" s="53">
        <v>6.1493316432683516</v>
      </c>
      <c r="L1617" s="53">
        <v>5.7241554374900057</v>
      </c>
      <c r="M1617" s="53">
        <v>71.281339819143284</v>
      </c>
      <c r="N1617" s="53">
        <v>4.5425959552024595E-7</v>
      </c>
      <c r="O1617" s="53">
        <v>18.351008295926658</v>
      </c>
      <c r="P1617" s="53">
        <v>18.351008295926658</v>
      </c>
      <c r="Q1617" s="53" t="s">
        <v>73</v>
      </c>
      <c r="R1617" s="53" t="s">
        <v>74</v>
      </c>
      <c r="S1617" s="53" t="s">
        <v>74</v>
      </c>
      <c r="T1617" s="53" t="s">
        <v>74</v>
      </c>
      <c r="U1617" s="53" t="s">
        <v>74</v>
      </c>
      <c r="V1617" s="53" t="s">
        <v>74</v>
      </c>
      <c r="W1617" s="53" t="s">
        <v>74</v>
      </c>
      <c r="X1617" s="53" t="s">
        <v>74</v>
      </c>
      <c r="Y1617" s="53" t="s">
        <v>74</v>
      </c>
      <c r="Z1617" s="53" t="s">
        <v>74</v>
      </c>
      <c r="AA1617" s="53" t="s">
        <v>74</v>
      </c>
      <c r="AB1617" s="53" t="s">
        <v>74</v>
      </c>
      <c r="AC1617" s="53" t="s">
        <v>74</v>
      </c>
      <c r="AD1617" s="53" t="s">
        <v>74</v>
      </c>
      <c r="AE1617" s="53" t="s">
        <v>74</v>
      </c>
    </row>
    <row r="1618" spans="1:31" x14ac:dyDescent="0.2">
      <c r="A1618" s="48">
        <v>584021</v>
      </c>
      <c r="B1618" s="49">
        <v>584021</v>
      </c>
      <c r="C1618" s="50" t="s">
        <v>1688</v>
      </c>
      <c r="D1618" s="51">
        <v>0</v>
      </c>
      <c r="E1618" s="51">
        <v>0</v>
      </c>
      <c r="F1618" s="51">
        <v>0</v>
      </c>
      <c r="G1618" s="52">
        <v>0</v>
      </c>
      <c r="H1618" s="52">
        <v>0</v>
      </c>
      <c r="I1618" s="51">
        <v>0</v>
      </c>
      <c r="J1618" s="51">
        <v>1.6344769230769225</v>
      </c>
      <c r="K1618" s="53">
        <v>0.11429386037646884</v>
      </c>
      <c r="L1618" s="53">
        <v>0.11421826570720668</v>
      </c>
      <c r="M1618" s="53">
        <v>10.202564129000674</v>
      </c>
      <c r="N1618" s="53">
        <v>3.1524217720609654E-3</v>
      </c>
      <c r="O1618" s="53">
        <v>1.8987203621902426</v>
      </c>
      <c r="P1618" s="53">
        <v>1.8987203621902426</v>
      </c>
      <c r="Q1618" s="53" t="s">
        <v>73</v>
      </c>
      <c r="R1618" s="53" t="s">
        <v>74</v>
      </c>
      <c r="S1618" s="53" t="s">
        <v>74</v>
      </c>
      <c r="T1618" s="53" t="s">
        <v>74</v>
      </c>
      <c r="U1618" s="53" t="s">
        <v>74</v>
      </c>
      <c r="V1618" s="53" t="s">
        <v>74</v>
      </c>
      <c r="W1618" s="53" t="s">
        <v>74</v>
      </c>
      <c r="X1618" s="53" t="s">
        <v>74</v>
      </c>
      <c r="Y1618" s="53" t="s">
        <v>74</v>
      </c>
      <c r="Z1618" s="53" t="s">
        <v>74</v>
      </c>
      <c r="AA1618" s="53" t="s">
        <v>74</v>
      </c>
      <c r="AB1618" s="53" t="s">
        <v>74</v>
      </c>
      <c r="AC1618" s="53" t="s">
        <v>74</v>
      </c>
      <c r="AD1618" s="53" t="s">
        <v>74</v>
      </c>
      <c r="AE1618" s="53" t="s">
        <v>74</v>
      </c>
    </row>
    <row r="1619" spans="1:31" x14ac:dyDescent="0.2">
      <c r="A1619" s="48">
        <v>584032</v>
      </c>
      <c r="B1619" s="49">
        <v>584032</v>
      </c>
      <c r="C1619" s="57" t="s">
        <v>1689</v>
      </c>
      <c r="D1619" s="51">
        <v>0</v>
      </c>
      <c r="E1619" s="51">
        <v>0</v>
      </c>
      <c r="F1619" s="51">
        <v>0</v>
      </c>
      <c r="G1619" s="52">
        <v>0</v>
      </c>
      <c r="H1619" s="52">
        <v>0</v>
      </c>
      <c r="I1619" s="51">
        <v>0</v>
      </c>
      <c r="J1619" s="51">
        <v>2.5191794871794873</v>
      </c>
      <c r="K1619" s="53" t="s">
        <v>74</v>
      </c>
      <c r="L1619" s="53" t="s">
        <v>74</v>
      </c>
      <c r="M1619" s="53" t="s">
        <v>74</v>
      </c>
      <c r="N1619" s="53" t="s">
        <v>74</v>
      </c>
      <c r="O1619" s="53" t="s">
        <v>74</v>
      </c>
      <c r="P1619" s="53" t="s">
        <v>74</v>
      </c>
      <c r="Q1619" s="53" t="s">
        <v>74</v>
      </c>
      <c r="R1619" s="53" t="s">
        <v>74</v>
      </c>
      <c r="S1619" s="53" t="s">
        <v>74</v>
      </c>
      <c r="T1619" s="53" t="s">
        <v>74</v>
      </c>
      <c r="U1619" s="53" t="s">
        <v>74</v>
      </c>
      <c r="V1619" s="53" t="s">
        <v>74</v>
      </c>
      <c r="W1619" s="53" t="s">
        <v>74</v>
      </c>
      <c r="X1619" s="53" t="s">
        <v>74</v>
      </c>
      <c r="Y1619" s="53" t="s">
        <v>74</v>
      </c>
      <c r="Z1619" s="53" t="s">
        <v>74</v>
      </c>
      <c r="AA1619" s="53" t="s">
        <v>74</v>
      </c>
      <c r="AB1619" s="53" t="s">
        <v>74</v>
      </c>
      <c r="AC1619" s="53" t="s">
        <v>74</v>
      </c>
      <c r="AD1619" s="53" t="s">
        <v>74</v>
      </c>
      <c r="AE1619" s="53" t="s">
        <v>74</v>
      </c>
    </row>
    <row r="1620" spans="1:31" x14ac:dyDescent="0.2">
      <c r="A1620" s="48">
        <v>584792</v>
      </c>
      <c r="B1620" s="49">
        <v>584792</v>
      </c>
      <c r="C1620" s="50" t="s">
        <v>1690</v>
      </c>
      <c r="D1620" s="51">
        <v>0</v>
      </c>
      <c r="E1620" s="51">
        <v>0</v>
      </c>
      <c r="F1620" s="51">
        <v>0</v>
      </c>
      <c r="G1620" s="52">
        <v>0</v>
      </c>
      <c r="H1620" s="52">
        <v>0</v>
      </c>
      <c r="I1620" s="51">
        <v>0</v>
      </c>
      <c r="J1620" s="51">
        <v>0</v>
      </c>
      <c r="K1620" s="53">
        <v>16259.021692062592</v>
      </c>
      <c r="L1620" s="53">
        <v>2006.4957219611149</v>
      </c>
      <c r="M1620" s="53">
        <v>1166192.8274049596</v>
      </c>
      <c r="N1620" s="53">
        <v>0.6293214225799163</v>
      </c>
      <c r="O1620" s="53">
        <v>7524.5909789814204</v>
      </c>
      <c r="P1620" s="53">
        <v>7524.5909789814204</v>
      </c>
      <c r="Q1620" s="53" t="s">
        <v>73</v>
      </c>
      <c r="R1620" s="53" t="s">
        <v>74</v>
      </c>
      <c r="S1620" s="53" t="s">
        <v>74</v>
      </c>
      <c r="T1620" s="53" t="s">
        <v>74</v>
      </c>
      <c r="U1620" s="53" t="s">
        <v>74</v>
      </c>
      <c r="V1620" s="53" t="s">
        <v>74</v>
      </c>
      <c r="W1620" s="53" t="s">
        <v>74</v>
      </c>
      <c r="X1620" s="53" t="s">
        <v>74</v>
      </c>
      <c r="Y1620" s="53" t="s">
        <v>74</v>
      </c>
      <c r="Z1620" s="53" t="s">
        <v>74</v>
      </c>
      <c r="AA1620" s="53" t="s">
        <v>74</v>
      </c>
      <c r="AB1620" s="53" t="s">
        <v>74</v>
      </c>
      <c r="AC1620" s="53" t="s">
        <v>74</v>
      </c>
      <c r="AD1620" s="53" t="s">
        <v>74</v>
      </c>
      <c r="AE1620" s="53" t="s">
        <v>74</v>
      </c>
    </row>
    <row r="1621" spans="1:31" x14ac:dyDescent="0.2">
      <c r="A1621" s="48">
        <v>584849</v>
      </c>
      <c r="B1621" s="49">
        <v>584849</v>
      </c>
      <c r="C1621" s="50" t="s">
        <v>1691</v>
      </c>
      <c r="D1621" s="51">
        <v>0</v>
      </c>
      <c r="E1621" s="51">
        <v>0</v>
      </c>
      <c r="F1621" s="51">
        <v>0</v>
      </c>
      <c r="G1621" s="52">
        <v>0</v>
      </c>
      <c r="H1621" s="52">
        <v>0</v>
      </c>
      <c r="I1621" s="51">
        <v>0</v>
      </c>
      <c r="J1621" s="51">
        <v>0</v>
      </c>
      <c r="K1621" s="53">
        <v>0.21677831269672382</v>
      </c>
      <c r="L1621" s="53">
        <v>0.19782285602349664</v>
      </c>
      <c r="M1621" s="53">
        <v>37.886653026123497</v>
      </c>
      <c r="N1621" s="53">
        <v>2.5419630864095915E-2</v>
      </c>
      <c r="O1621" s="53">
        <v>0.11544037520901106</v>
      </c>
      <c r="P1621" s="53">
        <v>0.11544037520901106</v>
      </c>
      <c r="Q1621" s="53" t="s">
        <v>73</v>
      </c>
      <c r="R1621" s="53" t="s">
        <v>74</v>
      </c>
      <c r="S1621" s="53" t="s">
        <v>74</v>
      </c>
      <c r="T1621" s="53" t="s">
        <v>74</v>
      </c>
      <c r="U1621" s="53" t="s">
        <v>74</v>
      </c>
      <c r="V1621" s="53" t="s">
        <v>74</v>
      </c>
      <c r="W1621" s="53" t="s">
        <v>74</v>
      </c>
      <c r="X1621" s="53" t="s">
        <v>74</v>
      </c>
      <c r="Y1621" s="53" t="s">
        <v>74</v>
      </c>
      <c r="Z1621" s="53" t="s">
        <v>74</v>
      </c>
      <c r="AA1621" s="53" t="s">
        <v>74</v>
      </c>
      <c r="AB1621" s="53" t="s">
        <v>74</v>
      </c>
      <c r="AC1621" s="53" t="s">
        <v>74</v>
      </c>
      <c r="AD1621" s="53" t="s">
        <v>74</v>
      </c>
      <c r="AE1621" s="53" t="s">
        <v>74</v>
      </c>
    </row>
    <row r="1622" spans="1:31" x14ac:dyDescent="0.2">
      <c r="A1622" s="48">
        <v>584941</v>
      </c>
      <c r="B1622" s="49">
        <v>584941</v>
      </c>
      <c r="C1622" s="57" t="s">
        <v>1692</v>
      </c>
      <c r="D1622" s="51">
        <v>0</v>
      </c>
      <c r="E1622" s="51">
        <v>0</v>
      </c>
      <c r="F1622" s="51">
        <v>0</v>
      </c>
      <c r="G1622" s="52">
        <v>0</v>
      </c>
      <c r="H1622" s="52">
        <v>0</v>
      </c>
      <c r="I1622" s="51">
        <v>0</v>
      </c>
      <c r="J1622" s="51">
        <v>1.1944410256410258</v>
      </c>
      <c r="K1622" s="53" t="s">
        <v>74</v>
      </c>
      <c r="L1622" s="53" t="s">
        <v>74</v>
      </c>
      <c r="M1622" s="53" t="s">
        <v>74</v>
      </c>
      <c r="N1622" s="53" t="s">
        <v>74</v>
      </c>
      <c r="O1622" s="53" t="s">
        <v>74</v>
      </c>
      <c r="P1622" s="53" t="s">
        <v>74</v>
      </c>
      <c r="Q1622" s="53" t="s">
        <v>74</v>
      </c>
      <c r="R1622" s="53" t="s">
        <v>74</v>
      </c>
      <c r="S1622" s="53" t="s">
        <v>74</v>
      </c>
      <c r="T1622" s="53" t="s">
        <v>74</v>
      </c>
      <c r="U1622" s="53" t="s">
        <v>74</v>
      </c>
      <c r="V1622" s="53" t="s">
        <v>74</v>
      </c>
      <c r="W1622" s="53" t="s">
        <v>74</v>
      </c>
      <c r="X1622" s="53" t="s">
        <v>74</v>
      </c>
      <c r="Y1622" s="53" t="s">
        <v>74</v>
      </c>
      <c r="Z1622" s="53" t="s">
        <v>74</v>
      </c>
      <c r="AA1622" s="53" t="s">
        <v>74</v>
      </c>
      <c r="AB1622" s="53" t="s">
        <v>74</v>
      </c>
      <c r="AC1622" s="53" t="s">
        <v>74</v>
      </c>
      <c r="AD1622" s="53" t="s">
        <v>74</v>
      </c>
      <c r="AE1622" s="53" t="s">
        <v>74</v>
      </c>
    </row>
    <row r="1623" spans="1:31" x14ac:dyDescent="0.2">
      <c r="A1623" s="48">
        <v>585342</v>
      </c>
      <c r="B1623" s="49">
        <v>585342</v>
      </c>
      <c r="C1623" s="50" t="s">
        <v>1693</v>
      </c>
      <c r="D1623" s="51">
        <v>0</v>
      </c>
      <c r="E1623" s="51">
        <v>0</v>
      </c>
      <c r="F1623" s="51">
        <v>0</v>
      </c>
      <c r="G1623" s="52">
        <v>0</v>
      </c>
      <c r="H1623" s="52">
        <v>0</v>
      </c>
      <c r="I1623" s="51">
        <v>0</v>
      </c>
      <c r="J1623" s="51">
        <v>0</v>
      </c>
      <c r="K1623" s="53">
        <v>41.658818673848231</v>
      </c>
      <c r="L1623" s="53">
        <v>14.824434592097278</v>
      </c>
      <c r="M1623" s="53">
        <v>5996.1207191161584</v>
      </c>
      <c r="N1623" s="53">
        <v>0.1049679554657303</v>
      </c>
      <c r="O1623" s="53">
        <v>86.108600831436476</v>
      </c>
      <c r="P1623" s="53">
        <v>86.10860083143649</v>
      </c>
      <c r="Q1623" s="53" t="s">
        <v>73</v>
      </c>
      <c r="R1623" s="53" t="s">
        <v>74</v>
      </c>
      <c r="S1623" s="53" t="s">
        <v>74</v>
      </c>
      <c r="T1623" s="53" t="s">
        <v>74</v>
      </c>
      <c r="U1623" s="53" t="s">
        <v>74</v>
      </c>
      <c r="V1623" s="53" t="s">
        <v>74</v>
      </c>
      <c r="W1623" s="53" t="s">
        <v>74</v>
      </c>
      <c r="X1623" s="53" t="s">
        <v>74</v>
      </c>
      <c r="Y1623" s="53" t="s">
        <v>74</v>
      </c>
      <c r="Z1623" s="53" t="s">
        <v>74</v>
      </c>
      <c r="AA1623" s="53" t="s">
        <v>74</v>
      </c>
      <c r="AB1623" s="53" t="s">
        <v>74</v>
      </c>
      <c r="AC1623" s="53" t="s">
        <v>74</v>
      </c>
      <c r="AD1623" s="53" t="s">
        <v>74</v>
      </c>
      <c r="AE1623" s="53" t="s">
        <v>74</v>
      </c>
    </row>
    <row r="1624" spans="1:31" x14ac:dyDescent="0.2">
      <c r="A1624" s="48">
        <v>586629</v>
      </c>
      <c r="B1624" s="49">
        <v>586629</v>
      </c>
      <c r="C1624" s="57" t="s">
        <v>1694</v>
      </c>
      <c r="D1624" s="51">
        <v>0</v>
      </c>
      <c r="E1624" s="51">
        <v>0</v>
      </c>
      <c r="F1624" s="51">
        <v>0</v>
      </c>
      <c r="G1624" s="52">
        <v>0</v>
      </c>
      <c r="H1624" s="52">
        <v>0</v>
      </c>
      <c r="I1624" s="51">
        <v>0</v>
      </c>
      <c r="J1624" s="51">
        <v>6.3573333333333339</v>
      </c>
      <c r="K1624" s="53" t="s">
        <v>74</v>
      </c>
      <c r="L1624" s="53" t="s">
        <v>74</v>
      </c>
      <c r="M1624" s="53" t="s">
        <v>74</v>
      </c>
      <c r="N1624" s="53" t="s">
        <v>74</v>
      </c>
      <c r="O1624" s="53" t="s">
        <v>74</v>
      </c>
      <c r="P1624" s="53" t="s">
        <v>74</v>
      </c>
      <c r="Q1624" s="53" t="s">
        <v>74</v>
      </c>
      <c r="R1624" s="53" t="s">
        <v>74</v>
      </c>
      <c r="S1624" s="53" t="s">
        <v>74</v>
      </c>
      <c r="T1624" s="53" t="s">
        <v>74</v>
      </c>
      <c r="U1624" s="53" t="s">
        <v>74</v>
      </c>
      <c r="V1624" s="53" t="s">
        <v>74</v>
      </c>
      <c r="W1624" s="53" t="s">
        <v>74</v>
      </c>
      <c r="X1624" s="53" t="s">
        <v>74</v>
      </c>
      <c r="Y1624" s="53" t="s">
        <v>74</v>
      </c>
      <c r="Z1624" s="53" t="s">
        <v>74</v>
      </c>
      <c r="AA1624" s="53" t="s">
        <v>74</v>
      </c>
      <c r="AB1624" s="53" t="s">
        <v>74</v>
      </c>
      <c r="AC1624" s="53" t="s">
        <v>74</v>
      </c>
      <c r="AD1624" s="53" t="s">
        <v>74</v>
      </c>
      <c r="AE1624" s="53" t="s">
        <v>74</v>
      </c>
    </row>
    <row r="1625" spans="1:31" x14ac:dyDescent="0.2">
      <c r="A1625" s="48">
        <v>586787</v>
      </c>
      <c r="B1625" s="49">
        <v>586787</v>
      </c>
      <c r="C1625" s="50" t="s">
        <v>1695</v>
      </c>
      <c r="D1625" s="51">
        <v>0</v>
      </c>
      <c r="E1625" s="51">
        <v>0</v>
      </c>
      <c r="F1625" s="51">
        <v>0</v>
      </c>
      <c r="G1625" s="52">
        <v>0</v>
      </c>
      <c r="H1625" s="52">
        <v>0</v>
      </c>
      <c r="I1625" s="51">
        <v>0</v>
      </c>
      <c r="J1625" s="51">
        <v>0</v>
      </c>
      <c r="K1625" s="53">
        <v>21.747124522952458</v>
      </c>
      <c r="L1625" s="53">
        <v>21.123271837647938</v>
      </c>
      <c r="M1625" s="53">
        <v>316.14226934324461</v>
      </c>
      <c r="N1625" s="53">
        <v>0.28870729208159268</v>
      </c>
      <c r="O1625" s="53">
        <v>20.438986817431299</v>
      </c>
      <c r="P1625" s="53">
        <v>20.438986817431299</v>
      </c>
      <c r="Q1625" s="53" t="s">
        <v>73</v>
      </c>
      <c r="R1625" s="53" t="s">
        <v>74</v>
      </c>
      <c r="S1625" s="53" t="s">
        <v>74</v>
      </c>
      <c r="T1625" s="53" t="s">
        <v>74</v>
      </c>
      <c r="U1625" s="53" t="s">
        <v>74</v>
      </c>
      <c r="V1625" s="53" t="s">
        <v>74</v>
      </c>
      <c r="W1625" s="53" t="s">
        <v>74</v>
      </c>
      <c r="X1625" s="53" t="s">
        <v>74</v>
      </c>
      <c r="Y1625" s="53" t="s">
        <v>74</v>
      </c>
      <c r="Z1625" s="53" t="s">
        <v>74</v>
      </c>
      <c r="AA1625" s="53" t="s">
        <v>74</v>
      </c>
      <c r="AB1625" s="53" t="s">
        <v>74</v>
      </c>
      <c r="AC1625" s="53" t="s">
        <v>74</v>
      </c>
      <c r="AD1625" s="53" t="s">
        <v>74</v>
      </c>
      <c r="AE1625" s="53" t="s">
        <v>74</v>
      </c>
    </row>
    <row r="1626" spans="1:31" x14ac:dyDescent="0.2">
      <c r="A1626" s="48">
        <v>586958</v>
      </c>
      <c r="B1626" s="49">
        <v>586958</v>
      </c>
      <c r="C1626" s="50" t="s">
        <v>1696</v>
      </c>
      <c r="D1626" s="51">
        <v>0</v>
      </c>
      <c r="E1626" s="51">
        <v>0</v>
      </c>
      <c r="F1626" s="51">
        <v>0</v>
      </c>
      <c r="G1626" s="52">
        <v>0</v>
      </c>
      <c r="H1626" s="52">
        <v>0</v>
      </c>
      <c r="I1626" s="51">
        <v>0</v>
      </c>
      <c r="J1626" s="51">
        <v>0</v>
      </c>
      <c r="K1626" s="53">
        <v>1.2918612278114776</v>
      </c>
      <c r="L1626" s="53">
        <v>1.2401505756657241</v>
      </c>
      <c r="M1626" s="53">
        <v>8.0679175195305319</v>
      </c>
      <c r="N1626" s="53">
        <v>4.9327998727885216E-6</v>
      </c>
      <c r="O1626" s="53">
        <v>1.8811476471911039</v>
      </c>
      <c r="P1626" s="53">
        <v>1.8811476471911042</v>
      </c>
      <c r="Q1626" s="53" t="s">
        <v>73</v>
      </c>
      <c r="R1626" s="53" t="s">
        <v>74</v>
      </c>
      <c r="S1626" s="53" t="s">
        <v>74</v>
      </c>
      <c r="T1626" s="53" t="s">
        <v>74</v>
      </c>
      <c r="U1626" s="53" t="s">
        <v>74</v>
      </c>
      <c r="V1626" s="53" t="s">
        <v>74</v>
      </c>
      <c r="W1626" s="53" t="s">
        <v>74</v>
      </c>
      <c r="X1626" s="53" t="s">
        <v>74</v>
      </c>
      <c r="Y1626" s="53" t="s">
        <v>74</v>
      </c>
      <c r="Z1626" s="53" t="s">
        <v>74</v>
      </c>
      <c r="AA1626" s="53" t="s">
        <v>74</v>
      </c>
      <c r="AB1626" s="53" t="s">
        <v>74</v>
      </c>
      <c r="AC1626" s="53" t="s">
        <v>74</v>
      </c>
      <c r="AD1626" s="53" t="s">
        <v>74</v>
      </c>
      <c r="AE1626" s="53" t="s">
        <v>74</v>
      </c>
    </row>
    <row r="1627" spans="1:31" x14ac:dyDescent="0.2">
      <c r="A1627" s="48">
        <v>586981</v>
      </c>
      <c r="B1627" s="49">
        <v>586981</v>
      </c>
      <c r="C1627" s="50" t="s">
        <v>1697</v>
      </c>
      <c r="D1627" s="51">
        <v>0</v>
      </c>
      <c r="E1627" s="51">
        <v>0</v>
      </c>
      <c r="F1627" s="51">
        <v>0</v>
      </c>
      <c r="G1627" s="52">
        <v>0</v>
      </c>
      <c r="H1627" s="52">
        <v>0</v>
      </c>
      <c r="I1627" s="51">
        <v>0</v>
      </c>
      <c r="J1627" s="51">
        <v>0</v>
      </c>
      <c r="K1627" s="53">
        <v>0.96891107303305857</v>
      </c>
      <c r="L1627" s="53">
        <v>0.93011936501206416</v>
      </c>
      <c r="M1627" s="53">
        <v>6.0578126069765288</v>
      </c>
      <c r="N1627" s="53">
        <v>6.3699576627402593E-6</v>
      </c>
      <c r="O1627" s="53">
        <v>1.4117796575599417</v>
      </c>
      <c r="P1627" s="53">
        <v>1.4117796575599411</v>
      </c>
      <c r="Q1627" s="53" t="s">
        <v>73</v>
      </c>
      <c r="R1627" s="53" t="s">
        <v>74</v>
      </c>
      <c r="S1627" s="53" t="s">
        <v>74</v>
      </c>
      <c r="T1627" s="53" t="s">
        <v>74</v>
      </c>
      <c r="U1627" s="53" t="s">
        <v>74</v>
      </c>
      <c r="V1627" s="53" t="s">
        <v>74</v>
      </c>
      <c r="W1627" s="53" t="s">
        <v>74</v>
      </c>
      <c r="X1627" s="53" t="s">
        <v>74</v>
      </c>
      <c r="Y1627" s="53" t="s">
        <v>74</v>
      </c>
      <c r="Z1627" s="53" t="s">
        <v>74</v>
      </c>
      <c r="AA1627" s="53" t="s">
        <v>74</v>
      </c>
      <c r="AB1627" s="53" t="s">
        <v>74</v>
      </c>
      <c r="AC1627" s="53" t="s">
        <v>74</v>
      </c>
      <c r="AD1627" s="53" t="s">
        <v>74</v>
      </c>
      <c r="AE1627" s="53" t="s">
        <v>74</v>
      </c>
    </row>
    <row r="1628" spans="1:31" x14ac:dyDescent="0.2">
      <c r="A1628" s="48">
        <v>587984</v>
      </c>
      <c r="B1628" s="49">
        <v>587984</v>
      </c>
      <c r="C1628" s="50" t="s">
        <v>1698</v>
      </c>
      <c r="D1628" s="51">
        <v>0</v>
      </c>
      <c r="E1628" s="51">
        <v>0</v>
      </c>
      <c r="F1628" s="51">
        <v>0</v>
      </c>
      <c r="G1628" s="52">
        <v>0</v>
      </c>
      <c r="H1628" s="52">
        <v>0</v>
      </c>
      <c r="I1628" s="51">
        <v>0</v>
      </c>
      <c r="J1628" s="51">
        <v>0</v>
      </c>
      <c r="K1628" s="53">
        <v>79.590761622205918</v>
      </c>
      <c r="L1628" s="53">
        <v>58.869109941502728</v>
      </c>
      <c r="M1628" s="53">
        <v>1502.1248017076393</v>
      </c>
      <c r="N1628" s="53">
        <v>1.0095247685323827E-15</v>
      </c>
      <c r="O1628" s="53">
        <v>31.472713123874136</v>
      </c>
      <c r="P1628" s="53">
        <v>31.472713123874136</v>
      </c>
      <c r="Q1628" s="53" t="s">
        <v>73</v>
      </c>
      <c r="R1628" s="53" t="s">
        <v>74</v>
      </c>
      <c r="S1628" s="53" t="s">
        <v>74</v>
      </c>
      <c r="T1628" s="53" t="s">
        <v>74</v>
      </c>
      <c r="U1628" s="53" t="s">
        <v>74</v>
      </c>
      <c r="V1628" s="53" t="s">
        <v>74</v>
      </c>
      <c r="W1628" s="53" t="s">
        <v>74</v>
      </c>
      <c r="X1628" s="53" t="s">
        <v>74</v>
      </c>
      <c r="Y1628" s="53" t="s">
        <v>74</v>
      </c>
      <c r="Z1628" s="53" t="s">
        <v>74</v>
      </c>
      <c r="AA1628" s="53" t="s">
        <v>74</v>
      </c>
      <c r="AB1628" s="53" t="s">
        <v>74</v>
      </c>
      <c r="AC1628" s="53" t="s">
        <v>74</v>
      </c>
      <c r="AD1628" s="53" t="s">
        <v>74</v>
      </c>
      <c r="AE1628" s="53" t="s">
        <v>74</v>
      </c>
    </row>
    <row r="1629" spans="1:31" x14ac:dyDescent="0.2">
      <c r="A1629" s="48">
        <v>588590</v>
      </c>
      <c r="B1629" s="49">
        <v>588590</v>
      </c>
      <c r="C1629" s="50" t="s">
        <v>1699</v>
      </c>
      <c r="D1629" s="51">
        <v>0</v>
      </c>
      <c r="E1629" s="51">
        <v>0</v>
      </c>
      <c r="F1629" s="51">
        <v>0</v>
      </c>
      <c r="G1629" s="52">
        <v>0</v>
      </c>
      <c r="H1629" s="52">
        <v>0</v>
      </c>
      <c r="I1629" s="51">
        <v>0</v>
      </c>
      <c r="J1629" s="51">
        <v>0</v>
      </c>
      <c r="K1629" s="53">
        <v>0.15734612127696518</v>
      </c>
      <c r="L1629" s="53">
        <v>4.747302436288528E-2</v>
      </c>
      <c r="M1629" s="53">
        <v>263.25188018924496</v>
      </c>
      <c r="N1629" s="53">
        <v>3.5294006463603813E-3</v>
      </c>
      <c r="O1629" s="53">
        <v>0.12656862384563256</v>
      </c>
      <c r="P1629" s="53">
        <v>0.1265686238456325</v>
      </c>
      <c r="Q1629" s="53" t="s">
        <v>73</v>
      </c>
      <c r="R1629" s="53" t="s">
        <v>74</v>
      </c>
      <c r="S1629" s="53" t="s">
        <v>74</v>
      </c>
      <c r="T1629" s="53" t="s">
        <v>74</v>
      </c>
      <c r="U1629" s="53" t="s">
        <v>74</v>
      </c>
      <c r="V1629" s="53" t="s">
        <v>74</v>
      </c>
      <c r="W1629" s="53" t="s">
        <v>74</v>
      </c>
      <c r="X1629" s="53" t="s">
        <v>74</v>
      </c>
      <c r="Y1629" s="53" t="s">
        <v>74</v>
      </c>
      <c r="Z1629" s="53" t="s">
        <v>74</v>
      </c>
      <c r="AA1629" s="53" t="s">
        <v>74</v>
      </c>
      <c r="AB1629" s="53" t="s">
        <v>74</v>
      </c>
      <c r="AC1629" s="53" t="s">
        <v>74</v>
      </c>
      <c r="AD1629" s="53" t="s">
        <v>74</v>
      </c>
      <c r="AE1629" s="53" t="s">
        <v>74</v>
      </c>
    </row>
    <row r="1630" spans="1:31" x14ac:dyDescent="0.2">
      <c r="A1630" s="48">
        <v>589093</v>
      </c>
      <c r="B1630" s="49">
        <v>589093</v>
      </c>
      <c r="C1630" s="50" t="s">
        <v>1700</v>
      </c>
      <c r="D1630" s="51">
        <v>0</v>
      </c>
      <c r="E1630" s="51">
        <v>0</v>
      </c>
      <c r="F1630" s="51">
        <v>0</v>
      </c>
      <c r="G1630" s="52">
        <v>0</v>
      </c>
      <c r="H1630" s="52">
        <v>0</v>
      </c>
      <c r="I1630" s="51">
        <v>0</v>
      </c>
      <c r="J1630" s="51">
        <v>0</v>
      </c>
      <c r="K1630" s="53">
        <v>0.32916163375228563</v>
      </c>
      <c r="L1630" s="53">
        <v>0.29658955421540883</v>
      </c>
      <c r="M1630" s="53">
        <v>223.7056707584243</v>
      </c>
      <c r="N1630" s="53">
        <v>1.0484529852050865E-2</v>
      </c>
      <c r="O1630" s="53">
        <v>5.1081739805550965</v>
      </c>
      <c r="P1630" s="53">
        <v>5.1081739805550965</v>
      </c>
      <c r="Q1630" s="53" t="s">
        <v>73</v>
      </c>
      <c r="R1630" s="53" t="s">
        <v>74</v>
      </c>
      <c r="S1630" s="53" t="s">
        <v>74</v>
      </c>
      <c r="T1630" s="53" t="s">
        <v>74</v>
      </c>
      <c r="U1630" s="53" t="s">
        <v>74</v>
      </c>
      <c r="V1630" s="53" t="s">
        <v>74</v>
      </c>
      <c r="W1630" s="53" t="s">
        <v>74</v>
      </c>
      <c r="X1630" s="53" t="s">
        <v>74</v>
      </c>
      <c r="Y1630" s="53" t="s">
        <v>74</v>
      </c>
      <c r="Z1630" s="53" t="s">
        <v>74</v>
      </c>
      <c r="AA1630" s="53" t="s">
        <v>74</v>
      </c>
      <c r="AB1630" s="53" t="s">
        <v>74</v>
      </c>
      <c r="AC1630" s="53" t="s">
        <v>74</v>
      </c>
      <c r="AD1630" s="53" t="s">
        <v>74</v>
      </c>
      <c r="AE1630" s="53" t="s">
        <v>74</v>
      </c>
    </row>
    <row r="1631" spans="1:31" x14ac:dyDescent="0.2">
      <c r="A1631" s="48">
        <v>589162</v>
      </c>
      <c r="B1631" s="49">
        <v>589162</v>
      </c>
      <c r="C1631" s="50" t="s">
        <v>1701</v>
      </c>
      <c r="D1631" s="51">
        <v>0</v>
      </c>
      <c r="E1631" s="51">
        <v>0</v>
      </c>
      <c r="F1631" s="51">
        <v>0</v>
      </c>
      <c r="G1631" s="52">
        <v>0</v>
      </c>
      <c r="H1631" s="52">
        <v>0</v>
      </c>
      <c r="I1631" s="51">
        <v>0</v>
      </c>
      <c r="J1631" s="51">
        <v>0</v>
      </c>
      <c r="K1631" s="53">
        <v>1.7745866554345071</v>
      </c>
      <c r="L1631" s="53">
        <v>1.355829691946201</v>
      </c>
      <c r="M1631" s="53">
        <v>1145.4602311920512</v>
      </c>
      <c r="N1631" s="53">
        <v>4.9007840387128028E-2</v>
      </c>
      <c r="O1631" s="53">
        <v>71.267179266851585</v>
      </c>
      <c r="P1631" s="53">
        <v>71.267179266851599</v>
      </c>
      <c r="Q1631" s="53" t="s">
        <v>71</v>
      </c>
      <c r="R1631" s="53" t="s">
        <v>74</v>
      </c>
      <c r="S1631" s="53" t="s">
        <v>74</v>
      </c>
      <c r="T1631" s="53" t="s">
        <v>74</v>
      </c>
      <c r="U1631" s="53" t="s">
        <v>74</v>
      </c>
      <c r="V1631" s="53" t="s">
        <v>74</v>
      </c>
      <c r="W1631" s="53" t="s">
        <v>74</v>
      </c>
      <c r="X1631" s="53" t="s">
        <v>74</v>
      </c>
      <c r="Y1631" s="53" t="s">
        <v>74</v>
      </c>
      <c r="Z1631" s="53" t="s">
        <v>74</v>
      </c>
      <c r="AA1631" s="53" t="s">
        <v>74</v>
      </c>
      <c r="AB1631" s="53" t="s">
        <v>74</v>
      </c>
      <c r="AC1631" s="53" t="s">
        <v>74</v>
      </c>
      <c r="AD1631" s="53" t="s">
        <v>74</v>
      </c>
      <c r="AE1631" s="53" t="s">
        <v>74</v>
      </c>
    </row>
    <row r="1632" spans="1:31" ht="12.75" customHeight="1" x14ac:dyDescent="0.2">
      <c r="A1632" s="48">
        <v>589184</v>
      </c>
      <c r="B1632" s="49">
        <v>589184</v>
      </c>
      <c r="C1632" s="50" t="s">
        <v>1702</v>
      </c>
      <c r="D1632" s="51">
        <v>0</v>
      </c>
      <c r="E1632" s="51">
        <v>0</v>
      </c>
      <c r="F1632" s="51">
        <v>0</v>
      </c>
      <c r="G1632" s="52">
        <v>0</v>
      </c>
      <c r="H1632" s="52">
        <v>0</v>
      </c>
      <c r="I1632" s="51">
        <v>0</v>
      </c>
      <c r="J1632" s="51">
        <v>0</v>
      </c>
      <c r="K1632" s="53">
        <v>3.0644327378320657</v>
      </c>
      <c r="L1632" s="53">
        <v>2.6430644535566747</v>
      </c>
      <c r="M1632" s="53">
        <v>48.752900360252731</v>
      </c>
      <c r="N1632" s="53">
        <v>1.056073877866915E-3</v>
      </c>
      <c r="O1632" s="53">
        <v>6.4024656551378083</v>
      </c>
      <c r="P1632" s="53">
        <v>6.4024656551378083</v>
      </c>
      <c r="Q1632" s="53" t="s">
        <v>73</v>
      </c>
      <c r="R1632" s="53" t="s">
        <v>74</v>
      </c>
      <c r="S1632" s="53" t="s">
        <v>74</v>
      </c>
      <c r="T1632" s="53" t="s">
        <v>74</v>
      </c>
      <c r="U1632" s="53" t="s">
        <v>74</v>
      </c>
      <c r="V1632" s="53" t="s">
        <v>74</v>
      </c>
      <c r="W1632" s="53" t="s">
        <v>74</v>
      </c>
      <c r="X1632" s="53" t="s">
        <v>74</v>
      </c>
      <c r="Y1632" s="53" t="s">
        <v>74</v>
      </c>
      <c r="Z1632" s="53" t="s">
        <v>74</v>
      </c>
      <c r="AA1632" s="53" t="s">
        <v>74</v>
      </c>
      <c r="AB1632" s="53" t="s">
        <v>74</v>
      </c>
      <c r="AC1632" s="53" t="s">
        <v>74</v>
      </c>
      <c r="AD1632" s="53" t="s">
        <v>74</v>
      </c>
      <c r="AE1632" s="53" t="s">
        <v>74</v>
      </c>
    </row>
    <row r="1633" spans="1:31" ht="12.75" customHeight="1" x14ac:dyDescent="0.2">
      <c r="A1633" s="48">
        <v>589344</v>
      </c>
      <c r="B1633" s="49">
        <v>589344</v>
      </c>
      <c r="C1633" s="57" t="s">
        <v>1703</v>
      </c>
      <c r="D1633" s="51">
        <v>0</v>
      </c>
      <c r="E1633" s="51">
        <v>0</v>
      </c>
      <c r="F1633" s="51">
        <v>0</v>
      </c>
      <c r="G1633" s="52">
        <v>0</v>
      </c>
      <c r="H1633" s="52">
        <v>0</v>
      </c>
      <c r="I1633" s="51">
        <v>0</v>
      </c>
      <c r="J1633" s="51">
        <v>1.6141948717948718</v>
      </c>
      <c r="K1633" s="53" t="s">
        <v>74</v>
      </c>
      <c r="L1633" s="53" t="s">
        <v>74</v>
      </c>
      <c r="M1633" s="53" t="s">
        <v>74</v>
      </c>
      <c r="N1633" s="53" t="s">
        <v>74</v>
      </c>
      <c r="O1633" s="53" t="s">
        <v>74</v>
      </c>
      <c r="P1633" s="53" t="s">
        <v>74</v>
      </c>
      <c r="Q1633" s="53" t="s">
        <v>74</v>
      </c>
      <c r="R1633" s="53" t="s">
        <v>74</v>
      </c>
      <c r="S1633" s="53" t="s">
        <v>74</v>
      </c>
      <c r="T1633" s="53" t="s">
        <v>74</v>
      </c>
      <c r="U1633" s="53" t="s">
        <v>74</v>
      </c>
      <c r="V1633" s="53" t="s">
        <v>74</v>
      </c>
      <c r="W1633" s="53" t="s">
        <v>74</v>
      </c>
      <c r="X1633" s="53" t="s">
        <v>74</v>
      </c>
      <c r="Y1633" s="53" t="s">
        <v>74</v>
      </c>
      <c r="Z1633" s="53" t="s">
        <v>74</v>
      </c>
      <c r="AA1633" s="53" t="s">
        <v>74</v>
      </c>
      <c r="AB1633" s="53" t="s">
        <v>74</v>
      </c>
      <c r="AC1633" s="53" t="s">
        <v>74</v>
      </c>
      <c r="AD1633" s="53" t="s">
        <v>74</v>
      </c>
      <c r="AE1633" s="53" t="s">
        <v>74</v>
      </c>
    </row>
    <row r="1634" spans="1:31" x14ac:dyDescent="0.2">
      <c r="A1634" s="48">
        <v>589435</v>
      </c>
      <c r="B1634" s="49">
        <v>589435</v>
      </c>
      <c r="C1634" s="57" t="s">
        <v>1704</v>
      </c>
      <c r="D1634" s="51">
        <v>0</v>
      </c>
      <c r="E1634" s="51">
        <v>0</v>
      </c>
      <c r="F1634" s="51">
        <v>0</v>
      </c>
      <c r="G1634" s="52">
        <v>0</v>
      </c>
      <c r="H1634" s="52">
        <v>0</v>
      </c>
      <c r="I1634" s="51">
        <v>0</v>
      </c>
      <c r="J1634" s="51">
        <v>1.729579487179487</v>
      </c>
      <c r="K1634" s="53" t="s">
        <v>74</v>
      </c>
      <c r="L1634" s="53" t="s">
        <v>74</v>
      </c>
      <c r="M1634" s="53" t="s">
        <v>74</v>
      </c>
      <c r="N1634" s="53" t="s">
        <v>74</v>
      </c>
      <c r="O1634" s="53" t="s">
        <v>74</v>
      </c>
      <c r="P1634" s="53" t="s">
        <v>74</v>
      </c>
      <c r="Q1634" s="53" t="s">
        <v>74</v>
      </c>
      <c r="R1634" s="53" t="s">
        <v>74</v>
      </c>
      <c r="S1634" s="53" t="s">
        <v>74</v>
      </c>
      <c r="T1634" s="53" t="s">
        <v>74</v>
      </c>
      <c r="U1634" s="53" t="s">
        <v>74</v>
      </c>
      <c r="V1634" s="53" t="s">
        <v>74</v>
      </c>
      <c r="W1634" s="53" t="s">
        <v>74</v>
      </c>
      <c r="X1634" s="53" t="s">
        <v>74</v>
      </c>
      <c r="Y1634" s="53" t="s">
        <v>74</v>
      </c>
      <c r="Z1634" s="53" t="s">
        <v>74</v>
      </c>
      <c r="AA1634" s="53" t="s">
        <v>74</v>
      </c>
      <c r="AB1634" s="53" t="s">
        <v>74</v>
      </c>
      <c r="AC1634" s="53" t="s">
        <v>74</v>
      </c>
      <c r="AD1634" s="53" t="s">
        <v>74</v>
      </c>
      <c r="AE1634" s="53" t="s">
        <v>74</v>
      </c>
    </row>
    <row r="1635" spans="1:31" x14ac:dyDescent="0.2">
      <c r="A1635" s="48">
        <v>589537</v>
      </c>
      <c r="B1635" s="49">
        <v>589537</v>
      </c>
      <c r="C1635" s="57" t="s">
        <v>1705</v>
      </c>
      <c r="D1635" s="51">
        <v>0</v>
      </c>
      <c r="E1635" s="51">
        <v>0</v>
      </c>
      <c r="F1635" s="51">
        <v>0</v>
      </c>
      <c r="G1635" s="52">
        <v>0</v>
      </c>
      <c r="H1635" s="52">
        <v>0</v>
      </c>
      <c r="I1635" s="51">
        <v>0</v>
      </c>
      <c r="J1635" s="51">
        <v>1.2527153846153842</v>
      </c>
      <c r="K1635" s="53" t="s">
        <v>74</v>
      </c>
      <c r="L1635" s="53" t="s">
        <v>74</v>
      </c>
      <c r="M1635" s="53" t="s">
        <v>74</v>
      </c>
      <c r="N1635" s="53" t="s">
        <v>74</v>
      </c>
      <c r="O1635" s="53" t="s">
        <v>74</v>
      </c>
      <c r="P1635" s="53" t="s">
        <v>74</v>
      </c>
      <c r="Q1635" s="53" t="s">
        <v>74</v>
      </c>
      <c r="R1635" s="53" t="s">
        <v>74</v>
      </c>
      <c r="S1635" s="53" t="s">
        <v>74</v>
      </c>
      <c r="T1635" s="53" t="s">
        <v>74</v>
      </c>
      <c r="U1635" s="53" t="s">
        <v>74</v>
      </c>
      <c r="V1635" s="53" t="s">
        <v>74</v>
      </c>
      <c r="W1635" s="53" t="s">
        <v>74</v>
      </c>
      <c r="X1635" s="53" t="s">
        <v>74</v>
      </c>
      <c r="Y1635" s="53" t="s">
        <v>74</v>
      </c>
      <c r="Z1635" s="53" t="s">
        <v>74</v>
      </c>
      <c r="AA1635" s="53" t="s">
        <v>74</v>
      </c>
      <c r="AB1635" s="53" t="s">
        <v>74</v>
      </c>
      <c r="AC1635" s="53" t="s">
        <v>74</v>
      </c>
      <c r="AD1635" s="53" t="s">
        <v>74</v>
      </c>
      <c r="AE1635" s="53" t="s">
        <v>74</v>
      </c>
    </row>
    <row r="1636" spans="1:31" x14ac:dyDescent="0.2">
      <c r="A1636" s="48">
        <v>589628</v>
      </c>
      <c r="B1636" s="49">
        <v>589628</v>
      </c>
      <c r="C1636" s="57" t="s">
        <v>1706</v>
      </c>
      <c r="D1636" s="51">
        <v>0</v>
      </c>
      <c r="E1636" s="51">
        <v>0</v>
      </c>
      <c r="F1636" s="51">
        <v>0</v>
      </c>
      <c r="G1636" s="52">
        <v>0</v>
      </c>
      <c r="H1636" s="52">
        <v>0</v>
      </c>
      <c r="I1636" s="51">
        <v>0</v>
      </c>
      <c r="J1636" s="51">
        <v>2.2289948717948715</v>
      </c>
      <c r="K1636" s="53" t="s">
        <v>74</v>
      </c>
      <c r="L1636" s="53" t="s">
        <v>74</v>
      </c>
      <c r="M1636" s="53" t="s">
        <v>74</v>
      </c>
      <c r="N1636" s="53" t="s">
        <v>74</v>
      </c>
      <c r="O1636" s="53" t="s">
        <v>74</v>
      </c>
      <c r="P1636" s="53" t="s">
        <v>74</v>
      </c>
      <c r="Q1636" s="53" t="s">
        <v>74</v>
      </c>
      <c r="R1636" s="53" t="s">
        <v>74</v>
      </c>
      <c r="S1636" s="53" t="s">
        <v>74</v>
      </c>
      <c r="T1636" s="53" t="s">
        <v>74</v>
      </c>
      <c r="U1636" s="53" t="s">
        <v>74</v>
      </c>
      <c r="V1636" s="53" t="s">
        <v>74</v>
      </c>
      <c r="W1636" s="53" t="s">
        <v>74</v>
      </c>
      <c r="X1636" s="53" t="s">
        <v>74</v>
      </c>
      <c r="Y1636" s="53" t="s">
        <v>74</v>
      </c>
      <c r="Z1636" s="53" t="s">
        <v>74</v>
      </c>
      <c r="AA1636" s="53" t="s">
        <v>74</v>
      </c>
      <c r="AB1636" s="53" t="s">
        <v>74</v>
      </c>
      <c r="AC1636" s="53" t="s">
        <v>74</v>
      </c>
      <c r="AD1636" s="53" t="s">
        <v>74</v>
      </c>
      <c r="AE1636" s="53" t="s">
        <v>74</v>
      </c>
    </row>
    <row r="1637" spans="1:31" x14ac:dyDescent="0.2">
      <c r="A1637" s="48">
        <v>589811</v>
      </c>
      <c r="B1637" s="49">
        <v>589811</v>
      </c>
      <c r="C1637" s="57" t="s">
        <v>1707</v>
      </c>
      <c r="D1637" s="51">
        <v>0</v>
      </c>
      <c r="E1637" s="51">
        <v>0</v>
      </c>
      <c r="F1637" s="51">
        <v>0</v>
      </c>
      <c r="G1637" s="52">
        <v>0</v>
      </c>
      <c r="H1637" s="52">
        <v>0</v>
      </c>
      <c r="I1637" s="51">
        <v>0</v>
      </c>
      <c r="J1637" s="51">
        <v>1.2390282051282056</v>
      </c>
      <c r="K1637" s="53" t="s">
        <v>74</v>
      </c>
      <c r="L1637" s="53" t="s">
        <v>74</v>
      </c>
      <c r="M1637" s="53" t="s">
        <v>74</v>
      </c>
      <c r="N1637" s="53" t="s">
        <v>74</v>
      </c>
      <c r="O1637" s="53" t="s">
        <v>74</v>
      </c>
      <c r="P1637" s="53" t="s">
        <v>74</v>
      </c>
      <c r="Q1637" s="53" t="s">
        <v>74</v>
      </c>
      <c r="R1637" s="53" t="s">
        <v>74</v>
      </c>
      <c r="S1637" s="53" t="s">
        <v>74</v>
      </c>
      <c r="T1637" s="53" t="s">
        <v>74</v>
      </c>
      <c r="U1637" s="53" t="s">
        <v>74</v>
      </c>
      <c r="V1637" s="53" t="s">
        <v>74</v>
      </c>
      <c r="W1637" s="53" t="s">
        <v>74</v>
      </c>
      <c r="X1637" s="53" t="s">
        <v>74</v>
      </c>
      <c r="Y1637" s="53" t="s">
        <v>74</v>
      </c>
      <c r="Z1637" s="53" t="s">
        <v>74</v>
      </c>
      <c r="AA1637" s="53" t="s">
        <v>74</v>
      </c>
      <c r="AB1637" s="53" t="s">
        <v>74</v>
      </c>
      <c r="AC1637" s="53" t="s">
        <v>74</v>
      </c>
      <c r="AD1637" s="53" t="s">
        <v>74</v>
      </c>
      <c r="AE1637" s="53" t="s">
        <v>74</v>
      </c>
    </row>
    <row r="1638" spans="1:31" x14ac:dyDescent="0.2">
      <c r="A1638" s="48">
        <v>589902</v>
      </c>
      <c r="B1638" s="49">
        <v>589902</v>
      </c>
      <c r="C1638" s="50" t="s">
        <v>1708</v>
      </c>
      <c r="D1638" s="51">
        <v>0</v>
      </c>
      <c r="E1638" s="51">
        <v>0</v>
      </c>
      <c r="F1638" s="51">
        <v>0</v>
      </c>
      <c r="G1638" s="52">
        <v>0</v>
      </c>
      <c r="H1638" s="52">
        <v>0</v>
      </c>
      <c r="I1638" s="51">
        <v>0</v>
      </c>
      <c r="J1638" s="51">
        <v>1.6231076923076928</v>
      </c>
      <c r="K1638" s="53">
        <v>3.8837053586164702E-3</v>
      </c>
      <c r="L1638" s="53">
        <v>9.7460376612816069E-4</v>
      </c>
      <c r="M1638" s="53">
        <v>1106.3249227645274</v>
      </c>
      <c r="N1638" s="53">
        <v>8.7796604173626206E-5</v>
      </c>
      <c r="O1638" s="53">
        <v>0.75276145097065617</v>
      </c>
      <c r="P1638" s="53">
        <v>0.75276145097065605</v>
      </c>
      <c r="Q1638" s="53" t="s">
        <v>73</v>
      </c>
      <c r="R1638" s="53" t="s">
        <v>74</v>
      </c>
      <c r="S1638" s="53" t="s">
        <v>74</v>
      </c>
      <c r="T1638" s="53" t="s">
        <v>74</v>
      </c>
      <c r="U1638" s="53" t="s">
        <v>74</v>
      </c>
      <c r="V1638" s="53" t="s">
        <v>74</v>
      </c>
      <c r="W1638" s="53" t="s">
        <v>74</v>
      </c>
      <c r="X1638" s="53" t="s">
        <v>74</v>
      </c>
      <c r="Y1638" s="53" t="s">
        <v>74</v>
      </c>
      <c r="Z1638" s="53" t="s">
        <v>74</v>
      </c>
      <c r="AA1638" s="53" t="s">
        <v>74</v>
      </c>
      <c r="AB1638" s="53" t="s">
        <v>74</v>
      </c>
      <c r="AC1638" s="53" t="s">
        <v>74</v>
      </c>
      <c r="AD1638" s="53" t="s">
        <v>74</v>
      </c>
      <c r="AE1638" s="53" t="s">
        <v>74</v>
      </c>
    </row>
    <row r="1639" spans="1:31" x14ac:dyDescent="0.2">
      <c r="A1639" s="48">
        <v>590012</v>
      </c>
      <c r="B1639" s="49">
        <v>590012</v>
      </c>
      <c r="C1639" s="50" t="s">
        <v>1709</v>
      </c>
      <c r="D1639" s="51">
        <v>0</v>
      </c>
      <c r="E1639" s="51">
        <v>0</v>
      </c>
      <c r="F1639" s="51">
        <v>0</v>
      </c>
      <c r="G1639" s="52">
        <v>0</v>
      </c>
      <c r="H1639" s="52">
        <v>0</v>
      </c>
      <c r="I1639" s="51">
        <v>0</v>
      </c>
      <c r="J1639" s="51">
        <v>0.84410256410256412</v>
      </c>
      <c r="K1639" s="53">
        <v>4.7692631287072608E-2</v>
      </c>
      <c r="L1639" s="53">
        <v>4.7555174973014633E-2</v>
      </c>
      <c r="M1639" s="53">
        <v>17.164263770707603</v>
      </c>
      <c r="N1639" s="53">
        <v>2.2959020085407747E-3</v>
      </c>
      <c r="O1639" s="53">
        <v>0.7356095520566962</v>
      </c>
      <c r="P1639" s="53">
        <v>0.73560955205669609</v>
      </c>
      <c r="Q1639" s="53" t="s">
        <v>73</v>
      </c>
      <c r="R1639" s="53" t="s">
        <v>74</v>
      </c>
      <c r="S1639" s="53" t="s">
        <v>74</v>
      </c>
      <c r="T1639" s="53" t="s">
        <v>74</v>
      </c>
      <c r="U1639" s="53" t="s">
        <v>74</v>
      </c>
      <c r="V1639" s="53" t="s">
        <v>74</v>
      </c>
      <c r="W1639" s="53" t="s">
        <v>74</v>
      </c>
      <c r="X1639" s="53" t="s">
        <v>74</v>
      </c>
      <c r="Y1639" s="53" t="s">
        <v>74</v>
      </c>
      <c r="Z1639" s="53" t="s">
        <v>74</v>
      </c>
      <c r="AA1639" s="53" t="s">
        <v>74</v>
      </c>
      <c r="AB1639" s="53" t="s">
        <v>74</v>
      </c>
      <c r="AC1639" s="53" t="s">
        <v>74</v>
      </c>
      <c r="AD1639" s="53" t="s">
        <v>74</v>
      </c>
      <c r="AE1639" s="53" t="s">
        <v>74</v>
      </c>
    </row>
    <row r="1640" spans="1:31" x14ac:dyDescent="0.2">
      <c r="A1640" s="48">
        <v>590181</v>
      </c>
      <c r="B1640" s="49">
        <v>590181</v>
      </c>
      <c r="C1640" s="57" t="s">
        <v>1710</v>
      </c>
      <c r="D1640" s="51">
        <v>0</v>
      </c>
      <c r="E1640" s="51">
        <v>0</v>
      </c>
      <c r="F1640" s="51">
        <v>0</v>
      </c>
      <c r="G1640" s="52">
        <v>0</v>
      </c>
      <c r="H1640" s="52">
        <v>0</v>
      </c>
      <c r="I1640" s="51">
        <v>0</v>
      </c>
      <c r="J1640" s="51">
        <v>14.241307692307696</v>
      </c>
      <c r="K1640" s="53" t="s">
        <v>74</v>
      </c>
      <c r="L1640" s="53" t="s">
        <v>74</v>
      </c>
      <c r="M1640" s="53" t="s">
        <v>74</v>
      </c>
      <c r="N1640" s="53" t="s">
        <v>74</v>
      </c>
      <c r="O1640" s="53" t="s">
        <v>74</v>
      </c>
      <c r="P1640" s="53" t="s">
        <v>74</v>
      </c>
      <c r="Q1640" s="53" t="s">
        <v>74</v>
      </c>
      <c r="R1640" s="53" t="s">
        <v>74</v>
      </c>
      <c r="S1640" s="53" t="s">
        <v>74</v>
      </c>
      <c r="T1640" s="53" t="s">
        <v>74</v>
      </c>
      <c r="U1640" s="53" t="s">
        <v>74</v>
      </c>
      <c r="V1640" s="53" t="s">
        <v>74</v>
      </c>
      <c r="W1640" s="53" t="s">
        <v>74</v>
      </c>
      <c r="X1640" s="53" t="s">
        <v>74</v>
      </c>
      <c r="Y1640" s="53" t="s">
        <v>74</v>
      </c>
      <c r="Z1640" s="53" t="s">
        <v>74</v>
      </c>
      <c r="AA1640" s="53" t="s">
        <v>74</v>
      </c>
      <c r="AB1640" s="53" t="s">
        <v>74</v>
      </c>
      <c r="AC1640" s="53" t="s">
        <v>74</v>
      </c>
      <c r="AD1640" s="53" t="s">
        <v>74</v>
      </c>
      <c r="AE1640" s="53" t="s">
        <v>74</v>
      </c>
    </row>
    <row r="1641" spans="1:31" x14ac:dyDescent="0.2">
      <c r="A1641" s="48">
        <v>590192</v>
      </c>
      <c r="B1641" s="49">
        <v>590192</v>
      </c>
      <c r="C1641" s="57" t="s">
        <v>1711</v>
      </c>
      <c r="D1641" s="51">
        <v>0</v>
      </c>
      <c r="E1641" s="51">
        <v>0</v>
      </c>
      <c r="F1641" s="51">
        <v>0</v>
      </c>
      <c r="G1641" s="52">
        <v>0</v>
      </c>
      <c r="H1641" s="52">
        <v>0</v>
      </c>
      <c r="I1641" s="51">
        <v>0</v>
      </c>
      <c r="J1641" s="51">
        <v>9.3472307692307712</v>
      </c>
      <c r="K1641" s="53" t="s">
        <v>74</v>
      </c>
      <c r="L1641" s="53" t="s">
        <v>74</v>
      </c>
      <c r="M1641" s="53" t="s">
        <v>74</v>
      </c>
      <c r="N1641" s="53" t="s">
        <v>74</v>
      </c>
      <c r="O1641" s="53" t="s">
        <v>74</v>
      </c>
      <c r="P1641" s="53" t="s">
        <v>74</v>
      </c>
      <c r="Q1641" s="53" t="s">
        <v>74</v>
      </c>
      <c r="R1641" s="53" t="s">
        <v>74</v>
      </c>
      <c r="S1641" s="53" t="s">
        <v>74</v>
      </c>
      <c r="T1641" s="53" t="s">
        <v>74</v>
      </c>
      <c r="U1641" s="53" t="s">
        <v>74</v>
      </c>
      <c r="V1641" s="53" t="s">
        <v>74</v>
      </c>
      <c r="W1641" s="53" t="s">
        <v>74</v>
      </c>
      <c r="X1641" s="53" t="s">
        <v>74</v>
      </c>
      <c r="Y1641" s="53" t="s">
        <v>74</v>
      </c>
      <c r="Z1641" s="53" t="s">
        <v>74</v>
      </c>
      <c r="AA1641" s="53" t="s">
        <v>74</v>
      </c>
      <c r="AB1641" s="53" t="s">
        <v>74</v>
      </c>
      <c r="AC1641" s="53" t="s">
        <v>74</v>
      </c>
      <c r="AD1641" s="53" t="s">
        <v>74</v>
      </c>
      <c r="AE1641" s="53" t="s">
        <v>74</v>
      </c>
    </row>
    <row r="1642" spans="1:31" x14ac:dyDescent="0.2">
      <c r="A1642" s="48">
        <v>590216</v>
      </c>
      <c r="B1642" s="49">
        <v>590216</v>
      </c>
      <c r="C1642" s="50" t="s">
        <v>1712</v>
      </c>
      <c r="D1642" s="51">
        <v>0</v>
      </c>
      <c r="E1642" s="51">
        <v>0</v>
      </c>
      <c r="F1642" s="51">
        <v>0</v>
      </c>
      <c r="G1642" s="52">
        <v>0</v>
      </c>
      <c r="H1642" s="52">
        <v>0</v>
      </c>
      <c r="I1642" s="51">
        <v>0</v>
      </c>
      <c r="J1642" s="51">
        <v>0</v>
      </c>
      <c r="K1642" s="53" t="s">
        <v>74</v>
      </c>
      <c r="L1642" s="53" t="s">
        <v>74</v>
      </c>
      <c r="M1642" s="53" t="s">
        <v>74</v>
      </c>
      <c r="N1642" s="53" t="s">
        <v>74</v>
      </c>
      <c r="O1642" s="53" t="s">
        <v>74</v>
      </c>
      <c r="P1642" s="53" t="s">
        <v>74</v>
      </c>
      <c r="Q1642" s="53" t="s">
        <v>74</v>
      </c>
      <c r="R1642" s="53">
        <v>9.9992276020860737E-6</v>
      </c>
      <c r="S1642" s="53" t="s">
        <v>74</v>
      </c>
      <c r="T1642" s="53">
        <v>6.0451898603320172E-7</v>
      </c>
      <c r="U1642" s="53" t="s">
        <v>74</v>
      </c>
      <c r="V1642" s="53">
        <v>3.9750041939724407E-6</v>
      </c>
      <c r="W1642" s="53" t="s">
        <v>74</v>
      </c>
      <c r="X1642" s="53">
        <v>8.962835300934641E-8</v>
      </c>
      <c r="Y1642" s="53" t="s">
        <v>74</v>
      </c>
      <c r="Z1642" s="53">
        <v>5.9173142948924937E-7</v>
      </c>
      <c r="AA1642" s="53" t="s">
        <v>74</v>
      </c>
      <c r="AB1642" s="53">
        <v>8.0157874970341562E-7</v>
      </c>
      <c r="AC1642" s="53" t="s">
        <v>74</v>
      </c>
      <c r="AD1642" s="53" t="s">
        <v>73</v>
      </c>
      <c r="AE1642" s="53" t="s">
        <v>74</v>
      </c>
    </row>
    <row r="1643" spans="1:31" x14ac:dyDescent="0.2">
      <c r="A1643" s="48">
        <v>590352</v>
      </c>
      <c r="B1643" s="49">
        <v>590352</v>
      </c>
      <c r="C1643" s="57" t="s">
        <v>1713</v>
      </c>
      <c r="D1643" s="51">
        <v>0</v>
      </c>
      <c r="E1643" s="51">
        <v>0</v>
      </c>
      <c r="F1643" s="51">
        <v>0</v>
      </c>
      <c r="G1643" s="52">
        <v>0</v>
      </c>
      <c r="H1643" s="52">
        <v>0</v>
      </c>
      <c r="I1643" s="51">
        <v>0</v>
      </c>
      <c r="J1643" s="51">
        <v>1.1161025641025641</v>
      </c>
      <c r="K1643" s="53" t="s">
        <v>74</v>
      </c>
      <c r="L1643" s="53" t="s">
        <v>74</v>
      </c>
      <c r="M1643" s="53" t="s">
        <v>74</v>
      </c>
      <c r="N1643" s="53" t="s">
        <v>74</v>
      </c>
      <c r="O1643" s="53" t="s">
        <v>74</v>
      </c>
      <c r="P1643" s="53" t="s">
        <v>74</v>
      </c>
      <c r="Q1643" s="53" t="s">
        <v>74</v>
      </c>
      <c r="R1643" s="53" t="s">
        <v>74</v>
      </c>
      <c r="S1643" s="53" t="s">
        <v>74</v>
      </c>
      <c r="T1643" s="53" t="s">
        <v>74</v>
      </c>
      <c r="U1643" s="53" t="s">
        <v>74</v>
      </c>
      <c r="V1643" s="53" t="s">
        <v>74</v>
      </c>
      <c r="W1643" s="53" t="s">
        <v>74</v>
      </c>
      <c r="X1643" s="53" t="s">
        <v>74</v>
      </c>
      <c r="Y1643" s="53" t="s">
        <v>74</v>
      </c>
      <c r="Z1643" s="53" t="s">
        <v>74</v>
      </c>
      <c r="AA1643" s="53" t="s">
        <v>74</v>
      </c>
      <c r="AB1643" s="53" t="s">
        <v>74</v>
      </c>
      <c r="AC1643" s="53" t="s">
        <v>74</v>
      </c>
      <c r="AD1643" s="53" t="s">
        <v>74</v>
      </c>
      <c r="AE1643" s="53" t="s">
        <v>74</v>
      </c>
    </row>
    <row r="1644" spans="1:31" x14ac:dyDescent="0.2">
      <c r="A1644" s="48">
        <v>590669</v>
      </c>
      <c r="B1644" s="49">
        <v>590669</v>
      </c>
      <c r="C1644" s="50" t="s">
        <v>1714</v>
      </c>
      <c r="D1644" s="51">
        <v>0</v>
      </c>
      <c r="E1644" s="51">
        <v>0</v>
      </c>
      <c r="F1644" s="51">
        <v>0</v>
      </c>
      <c r="G1644" s="52">
        <v>0</v>
      </c>
      <c r="H1644" s="52">
        <v>0</v>
      </c>
      <c r="I1644" s="51">
        <v>0</v>
      </c>
      <c r="J1644" s="51">
        <v>1.2180820512820512</v>
      </c>
      <c r="K1644" s="53">
        <v>4.4294683029411251E-3</v>
      </c>
      <c r="L1644" s="53">
        <v>2.7053253116716886E-3</v>
      </c>
      <c r="M1644" s="53">
        <v>710.30780036914098</v>
      </c>
      <c r="N1644" s="53">
        <v>5.1074468107591619E-4</v>
      </c>
      <c r="O1644" s="53">
        <v>1.4712080920734107</v>
      </c>
      <c r="P1644" s="53">
        <v>1.4712080920734103</v>
      </c>
      <c r="Q1644" s="53" t="s">
        <v>73</v>
      </c>
      <c r="R1644" s="53" t="s">
        <v>74</v>
      </c>
      <c r="S1644" s="53" t="s">
        <v>74</v>
      </c>
      <c r="T1644" s="53" t="s">
        <v>74</v>
      </c>
      <c r="U1644" s="53" t="s">
        <v>74</v>
      </c>
      <c r="V1644" s="53" t="s">
        <v>74</v>
      </c>
      <c r="W1644" s="53" t="s">
        <v>74</v>
      </c>
      <c r="X1644" s="53" t="s">
        <v>74</v>
      </c>
      <c r="Y1644" s="53" t="s">
        <v>74</v>
      </c>
      <c r="Z1644" s="53" t="s">
        <v>74</v>
      </c>
      <c r="AA1644" s="53" t="s">
        <v>74</v>
      </c>
      <c r="AB1644" s="53" t="s">
        <v>74</v>
      </c>
      <c r="AC1644" s="53" t="s">
        <v>74</v>
      </c>
      <c r="AD1644" s="53" t="s">
        <v>74</v>
      </c>
      <c r="AE1644" s="53" t="s">
        <v>74</v>
      </c>
    </row>
    <row r="1645" spans="1:31" x14ac:dyDescent="0.2">
      <c r="A1645" s="48">
        <v>590738</v>
      </c>
      <c r="B1645" s="49">
        <v>590738</v>
      </c>
      <c r="C1645" s="57" t="s">
        <v>1715</v>
      </c>
      <c r="D1645" s="51">
        <v>0</v>
      </c>
      <c r="E1645" s="51">
        <v>0</v>
      </c>
      <c r="F1645" s="51">
        <v>0</v>
      </c>
      <c r="G1645" s="52">
        <v>0</v>
      </c>
      <c r="H1645" s="52">
        <v>0</v>
      </c>
      <c r="I1645" s="51">
        <v>0</v>
      </c>
      <c r="J1645" s="51">
        <v>1.0166153846153845</v>
      </c>
      <c r="K1645" s="53" t="s">
        <v>74</v>
      </c>
      <c r="L1645" s="53" t="s">
        <v>74</v>
      </c>
      <c r="M1645" s="53" t="s">
        <v>74</v>
      </c>
      <c r="N1645" s="53" t="s">
        <v>74</v>
      </c>
      <c r="O1645" s="53" t="s">
        <v>74</v>
      </c>
      <c r="P1645" s="53" t="s">
        <v>74</v>
      </c>
      <c r="Q1645" s="53" t="s">
        <v>74</v>
      </c>
      <c r="R1645" s="53" t="s">
        <v>74</v>
      </c>
      <c r="S1645" s="53" t="s">
        <v>74</v>
      </c>
      <c r="T1645" s="53" t="s">
        <v>74</v>
      </c>
      <c r="U1645" s="53" t="s">
        <v>74</v>
      </c>
      <c r="V1645" s="53" t="s">
        <v>74</v>
      </c>
      <c r="W1645" s="53" t="s">
        <v>74</v>
      </c>
      <c r="X1645" s="53" t="s">
        <v>74</v>
      </c>
      <c r="Y1645" s="53" t="s">
        <v>74</v>
      </c>
      <c r="Z1645" s="53" t="s">
        <v>74</v>
      </c>
      <c r="AA1645" s="53" t="s">
        <v>74</v>
      </c>
      <c r="AB1645" s="53" t="s">
        <v>74</v>
      </c>
      <c r="AC1645" s="53" t="s">
        <v>74</v>
      </c>
      <c r="AD1645" s="53" t="s">
        <v>74</v>
      </c>
      <c r="AE1645" s="53" t="s">
        <v>74</v>
      </c>
    </row>
    <row r="1646" spans="1:31" x14ac:dyDescent="0.2">
      <c r="A1646" s="48">
        <v>590863</v>
      </c>
      <c r="B1646" s="49">
        <v>590863</v>
      </c>
      <c r="C1646" s="50" t="s">
        <v>1716</v>
      </c>
      <c r="D1646" s="51">
        <v>0</v>
      </c>
      <c r="E1646" s="51">
        <v>0</v>
      </c>
      <c r="F1646" s="51">
        <v>0</v>
      </c>
      <c r="G1646" s="52">
        <v>0</v>
      </c>
      <c r="H1646" s="52">
        <v>0</v>
      </c>
      <c r="I1646" s="51">
        <v>0</v>
      </c>
      <c r="J1646" s="51">
        <v>4.9716923076923063</v>
      </c>
      <c r="K1646" s="53">
        <v>5.8795282690695776E-2</v>
      </c>
      <c r="L1646" s="53">
        <v>6.1496570627097694E-2</v>
      </c>
      <c r="M1646" s="53">
        <v>75.534868975131999</v>
      </c>
      <c r="N1646" s="53">
        <v>5.2584159579084477E-3</v>
      </c>
      <c r="O1646" s="53">
        <v>8.9815247313988991</v>
      </c>
      <c r="P1646" s="53">
        <v>8.9815247313988991</v>
      </c>
      <c r="Q1646" s="53" t="s">
        <v>71</v>
      </c>
      <c r="R1646" s="53" t="s">
        <v>74</v>
      </c>
      <c r="S1646" s="53" t="s">
        <v>74</v>
      </c>
      <c r="T1646" s="53" t="s">
        <v>74</v>
      </c>
      <c r="U1646" s="53" t="s">
        <v>74</v>
      </c>
      <c r="V1646" s="53" t="s">
        <v>74</v>
      </c>
      <c r="W1646" s="53" t="s">
        <v>74</v>
      </c>
      <c r="X1646" s="53" t="s">
        <v>74</v>
      </c>
      <c r="Y1646" s="53" t="s">
        <v>74</v>
      </c>
      <c r="Z1646" s="53" t="s">
        <v>74</v>
      </c>
      <c r="AA1646" s="53" t="s">
        <v>74</v>
      </c>
      <c r="AB1646" s="53" t="s">
        <v>74</v>
      </c>
      <c r="AC1646" s="53" t="s">
        <v>74</v>
      </c>
      <c r="AD1646" s="53" t="s">
        <v>74</v>
      </c>
      <c r="AE1646" s="53" t="s">
        <v>74</v>
      </c>
    </row>
    <row r="1647" spans="1:31" x14ac:dyDescent="0.2">
      <c r="A1647" s="48">
        <v>591219</v>
      </c>
      <c r="B1647" s="49">
        <v>591219</v>
      </c>
      <c r="C1647" s="50" t="s">
        <v>1717</v>
      </c>
      <c r="D1647" s="51">
        <v>0</v>
      </c>
      <c r="E1647" s="51">
        <v>0</v>
      </c>
      <c r="F1647" s="51">
        <v>0</v>
      </c>
      <c r="G1647" s="52">
        <v>0</v>
      </c>
      <c r="H1647" s="52">
        <v>0</v>
      </c>
      <c r="I1647" s="51">
        <v>0</v>
      </c>
      <c r="J1647" s="51">
        <v>1.5229076923076925</v>
      </c>
      <c r="K1647" s="53">
        <v>4.2366322157922354E-3</v>
      </c>
      <c r="L1647" s="53">
        <v>1.8135353753443192E-3</v>
      </c>
      <c r="M1647" s="53">
        <v>527.56889253714871</v>
      </c>
      <c r="N1647" s="53">
        <v>1.6334448603498499E-4</v>
      </c>
      <c r="O1647" s="53">
        <v>0.76589481785373781</v>
      </c>
      <c r="P1647" s="53">
        <v>0.76589481785373781</v>
      </c>
      <c r="Q1647" s="53" t="s">
        <v>73</v>
      </c>
      <c r="R1647" s="53" t="s">
        <v>74</v>
      </c>
      <c r="S1647" s="53" t="s">
        <v>74</v>
      </c>
      <c r="T1647" s="53" t="s">
        <v>74</v>
      </c>
      <c r="U1647" s="53" t="s">
        <v>74</v>
      </c>
      <c r="V1647" s="53" t="s">
        <v>74</v>
      </c>
      <c r="W1647" s="53" t="s">
        <v>74</v>
      </c>
      <c r="X1647" s="53" t="s">
        <v>74</v>
      </c>
      <c r="Y1647" s="53" t="s">
        <v>74</v>
      </c>
      <c r="Z1647" s="53" t="s">
        <v>74</v>
      </c>
      <c r="AA1647" s="53" t="s">
        <v>74</v>
      </c>
      <c r="AB1647" s="53" t="s">
        <v>74</v>
      </c>
      <c r="AC1647" s="53" t="s">
        <v>74</v>
      </c>
      <c r="AD1647" s="53" t="s">
        <v>74</v>
      </c>
      <c r="AE1647" s="53" t="s">
        <v>74</v>
      </c>
    </row>
    <row r="1648" spans="1:31" x14ac:dyDescent="0.2">
      <c r="A1648" s="48">
        <v>591275</v>
      </c>
      <c r="B1648" s="49">
        <v>591275</v>
      </c>
      <c r="C1648" s="50" t="s">
        <v>1718</v>
      </c>
      <c r="D1648" s="51">
        <v>0</v>
      </c>
      <c r="E1648" s="51">
        <v>0</v>
      </c>
      <c r="F1648" s="51">
        <v>0</v>
      </c>
      <c r="G1648" s="52">
        <v>0</v>
      </c>
      <c r="H1648" s="52">
        <v>0</v>
      </c>
      <c r="I1648" s="51">
        <v>0</v>
      </c>
      <c r="J1648" s="51">
        <v>0</v>
      </c>
      <c r="K1648" s="53">
        <v>180.72539765947269</v>
      </c>
      <c r="L1648" s="53">
        <v>69.965115302023491</v>
      </c>
      <c r="M1648" s="53">
        <v>9109.0523327069786</v>
      </c>
      <c r="N1648" s="53">
        <v>1.2706777451198246E-3</v>
      </c>
      <c r="O1648" s="53">
        <v>637.36608763484071</v>
      </c>
      <c r="P1648" s="53">
        <v>637.36608763484071</v>
      </c>
      <c r="Q1648" s="53" t="s">
        <v>73</v>
      </c>
      <c r="R1648" s="53" t="s">
        <v>74</v>
      </c>
      <c r="S1648" s="53" t="s">
        <v>74</v>
      </c>
      <c r="T1648" s="53" t="s">
        <v>74</v>
      </c>
      <c r="U1648" s="53" t="s">
        <v>74</v>
      </c>
      <c r="V1648" s="53" t="s">
        <v>74</v>
      </c>
      <c r="W1648" s="53" t="s">
        <v>74</v>
      </c>
      <c r="X1648" s="53" t="s">
        <v>74</v>
      </c>
      <c r="Y1648" s="53" t="s">
        <v>74</v>
      </c>
      <c r="Z1648" s="53" t="s">
        <v>74</v>
      </c>
      <c r="AA1648" s="53" t="s">
        <v>74</v>
      </c>
      <c r="AB1648" s="53" t="s">
        <v>74</v>
      </c>
      <c r="AC1648" s="53" t="s">
        <v>74</v>
      </c>
      <c r="AD1648" s="53" t="s">
        <v>74</v>
      </c>
      <c r="AE1648" s="53" t="s">
        <v>74</v>
      </c>
    </row>
    <row r="1649" spans="1:31" x14ac:dyDescent="0.2">
      <c r="A1649" s="48">
        <v>591355</v>
      </c>
      <c r="B1649" s="49">
        <v>591355</v>
      </c>
      <c r="C1649" s="50" t="s">
        <v>1719</v>
      </c>
      <c r="D1649" s="51">
        <v>0</v>
      </c>
      <c r="E1649" s="51">
        <v>0</v>
      </c>
      <c r="F1649" s="51">
        <v>0</v>
      </c>
      <c r="G1649" s="52">
        <v>0</v>
      </c>
      <c r="H1649" s="52">
        <v>0</v>
      </c>
      <c r="I1649" s="51">
        <v>0</v>
      </c>
      <c r="J1649" s="51">
        <v>0</v>
      </c>
      <c r="K1649" s="53">
        <v>424.52609845758525</v>
      </c>
      <c r="L1649" s="53">
        <v>254.52361490318017</v>
      </c>
      <c r="M1649" s="53">
        <v>15258.302760234808</v>
      </c>
      <c r="N1649" s="53">
        <v>0.23075756438070122</v>
      </c>
      <c r="O1649" s="53">
        <v>418.40949062295266</v>
      </c>
      <c r="P1649" s="53">
        <v>418.40949062295266</v>
      </c>
      <c r="Q1649" s="53" t="s">
        <v>71</v>
      </c>
      <c r="R1649" s="53" t="s">
        <v>74</v>
      </c>
      <c r="S1649" s="53" t="s">
        <v>74</v>
      </c>
      <c r="T1649" s="53" t="s">
        <v>74</v>
      </c>
      <c r="U1649" s="53" t="s">
        <v>74</v>
      </c>
      <c r="V1649" s="53" t="s">
        <v>74</v>
      </c>
      <c r="W1649" s="53" t="s">
        <v>74</v>
      </c>
      <c r="X1649" s="53" t="s">
        <v>74</v>
      </c>
      <c r="Y1649" s="53" t="s">
        <v>74</v>
      </c>
      <c r="Z1649" s="53" t="s">
        <v>74</v>
      </c>
      <c r="AA1649" s="53" t="s">
        <v>74</v>
      </c>
      <c r="AB1649" s="53" t="s">
        <v>74</v>
      </c>
      <c r="AC1649" s="53" t="s">
        <v>74</v>
      </c>
      <c r="AD1649" s="53" t="s">
        <v>74</v>
      </c>
      <c r="AE1649" s="53" t="s">
        <v>74</v>
      </c>
    </row>
    <row r="1650" spans="1:31" x14ac:dyDescent="0.2">
      <c r="A1650" s="48">
        <v>591479</v>
      </c>
      <c r="B1650" s="49">
        <v>591479</v>
      </c>
      <c r="C1650" s="57" t="s">
        <v>1720</v>
      </c>
      <c r="D1650" s="51">
        <v>0</v>
      </c>
      <c r="E1650" s="51">
        <v>0</v>
      </c>
      <c r="F1650" s="51">
        <v>0</v>
      </c>
      <c r="G1650" s="52">
        <v>0</v>
      </c>
      <c r="H1650" s="52">
        <v>0</v>
      </c>
      <c r="I1650" s="51">
        <v>0</v>
      </c>
      <c r="J1650" s="51">
        <v>4.1803076923076929</v>
      </c>
      <c r="K1650" s="53" t="s">
        <v>74</v>
      </c>
      <c r="L1650" s="53" t="s">
        <v>74</v>
      </c>
      <c r="M1650" s="53" t="s">
        <v>74</v>
      </c>
      <c r="N1650" s="53" t="s">
        <v>74</v>
      </c>
      <c r="O1650" s="53" t="s">
        <v>74</v>
      </c>
      <c r="P1650" s="53" t="s">
        <v>74</v>
      </c>
      <c r="Q1650" s="53" t="s">
        <v>74</v>
      </c>
      <c r="R1650" s="53" t="s">
        <v>74</v>
      </c>
      <c r="S1650" s="53" t="s">
        <v>74</v>
      </c>
      <c r="T1650" s="53" t="s">
        <v>74</v>
      </c>
      <c r="U1650" s="53" t="s">
        <v>74</v>
      </c>
      <c r="V1650" s="53" t="s">
        <v>74</v>
      </c>
      <c r="W1650" s="53" t="s">
        <v>74</v>
      </c>
      <c r="X1650" s="53" t="s">
        <v>74</v>
      </c>
      <c r="Y1650" s="53" t="s">
        <v>74</v>
      </c>
      <c r="Z1650" s="53" t="s">
        <v>74</v>
      </c>
      <c r="AA1650" s="53" t="s">
        <v>74</v>
      </c>
      <c r="AB1650" s="53" t="s">
        <v>74</v>
      </c>
      <c r="AC1650" s="53" t="s">
        <v>74</v>
      </c>
      <c r="AD1650" s="53" t="s">
        <v>74</v>
      </c>
      <c r="AE1650" s="53" t="s">
        <v>74</v>
      </c>
    </row>
    <row r="1651" spans="1:31" x14ac:dyDescent="0.2">
      <c r="A1651" s="48">
        <v>591491</v>
      </c>
      <c r="B1651" s="49">
        <v>591491</v>
      </c>
      <c r="C1651" s="57" t="s">
        <v>1721</v>
      </c>
      <c r="D1651" s="51">
        <v>0</v>
      </c>
      <c r="E1651" s="51">
        <v>0</v>
      </c>
      <c r="F1651" s="51">
        <v>0</v>
      </c>
      <c r="G1651" s="52">
        <v>0</v>
      </c>
      <c r="H1651" s="52">
        <v>0</v>
      </c>
      <c r="I1651" s="51">
        <v>0</v>
      </c>
      <c r="J1651" s="51">
        <v>6.6096410256410243</v>
      </c>
      <c r="K1651" s="53" t="s">
        <v>74</v>
      </c>
      <c r="L1651" s="53" t="s">
        <v>74</v>
      </c>
      <c r="M1651" s="53" t="s">
        <v>74</v>
      </c>
      <c r="N1651" s="53" t="s">
        <v>74</v>
      </c>
      <c r="O1651" s="53" t="s">
        <v>74</v>
      </c>
      <c r="P1651" s="53" t="s">
        <v>74</v>
      </c>
      <c r="Q1651" s="53" t="s">
        <v>74</v>
      </c>
      <c r="R1651" s="53" t="s">
        <v>74</v>
      </c>
      <c r="S1651" s="53" t="s">
        <v>74</v>
      </c>
      <c r="T1651" s="53" t="s">
        <v>74</v>
      </c>
      <c r="U1651" s="53" t="s">
        <v>74</v>
      </c>
      <c r="V1651" s="53" t="s">
        <v>74</v>
      </c>
      <c r="W1651" s="53" t="s">
        <v>74</v>
      </c>
      <c r="X1651" s="53" t="s">
        <v>74</v>
      </c>
      <c r="Y1651" s="53" t="s">
        <v>74</v>
      </c>
      <c r="Z1651" s="53" t="s">
        <v>74</v>
      </c>
      <c r="AA1651" s="53" t="s">
        <v>74</v>
      </c>
      <c r="AB1651" s="53" t="s">
        <v>74</v>
      </c>
      <c r="AC1651" s="53" t="s">
        <v>74</v>
      </c>
      <c r="AD1651" s="53" t="s">
        <v>74</v>
      </c>
      <c r="AE1651" s="53" t="s">
        <v>74</v>
      </c>
    </row>
    <row r="1652" spans="1:31" x14ac:dyDescent="0.2">
      <c r="A1652" s="48">
        <v>591764</v>
      </c>
      <c r="B1652" s="49">
        <v>591764</v>
      </c>
      <c r="C1652" s="57" t="s">
        <v>1722</v>
      </c>
      <c r="D1652" s="51">
        <v>0</v>
      </c>
      <c r="E1652" s="51">
        <v>0</v>
      </c>
      <c r="F1652" s="51">
        <v>0</v>
      </c>
      <c r="G1652" s="52">
        <v>0</v>
      </c>
      <c r="H1652" s="52">
        <v>0</v>
      </c>
      <c r="I1652" s="51">
        <v>0</v>
      </c>
      <c r="J1652" s="51">
        <v>1.190002564102564</v>
      </c>
      <c r="K1652" s="53" t="s">
        <v>74</v>
      </c>
      <c r="L1652" s="53" t="s">
        <v>74</v>
      </c>
      <c r="M1652" s="53" t="s">
        <v>74</v>
      </c>
      <c r="N1652" s="53" t="s">
        <v>74</v>
      </c>
      <c r="O1652" s="53" t="s">
        <v>74</v>
      </c>
      <c r="P1652" s="53" t="s">
        <v>74</v>
      </c>
      <c r="Q1652" s="53" t="s">
        <v>74</v>
      </c>
      <c r="R1652" s="53" t="s">
        <v>74</v>
      </c>
      <c r="S1652" s="53" t="s">
        <v>74</v>
      </c>
      <c r="T1652" s="53" t="s">
        <v>74</v>
      </c>
      <c r="U1652" s="53" t="s">
        <v>74</v>
      </c>
      <c r="V1652" s="53" t="s">
        <v>74</v>
      </c>
      <c r="W1652" s="53" t="s">
        <v>74</v>
      </c>
      <c r="X1652" s="53" t="s">
        <v>74</v>
      </c>
      <c r="Y1652" s="53" t="s">
        <v>74</v>
      </c>
      <c r="Z1652" s="53" t="s">
        <v>74</v>
      </c>
      <c r="AA1652" s="53" t="s">
        <v>74</v>
      </c>
      <c r="AB1652" s="53" t="s">
        <v>74</v>
      </c>
      <c r="AC1652" s="53" t="s">
        <v>74</v>
      </c>
      <c r="AD1652" s="53" t="s">
        <v>74</v>
      </c>
      <c r="AE1652" s="53" t="s">
        <v>74</v>
      </c>
    </row>
    <row r="1653" spans="1:31" x14ac:dyDescent="0.2">
      <c r="A1653" s="48">
        <v>591786</v>
      </c>
      <c r="B1653" s="49">
        <v>591786</v>
      </c>
      <c r="C1653" s="50" t="s">
        <v>1723</v>
      </c>
      <c r="D1653" s="51">
        <v>0</v>
      </c>
      <c r="E1653" s="51">
        <v>0</v>
      </c>
      <c r="F1653" s="51">
        <v>0</v>
      </c>
      <c r="G1653" s="52">
        <v>0</v>
      </c>
      <c r="H1653" s="52">
        <v>0</v>
      </c>
      <c r="I1653" s="51">
        <v>0</v>
      </c>
      <c r="J1653" s="51">
        <v>3.1430256410256412</v>
      </c>
      <c r="K1653" s="53">
        <v>7.2781205509353658E-2</v>
      </c>
      <c r="L1653" s="53">
        <v>7.3357769619632335E-2</v>
      </c>
      <c r="M1653" s="53">
        <v>11.063855528565931</v>
      </c>
      <c r="N1653" s="53">
        <v>2.6853866754955585E-3</v>
      </c>
      <c r="O1653" s="53">
        <v>0.98366809612626627</v>
      </c>
      <c r="P1653" s="53">
        <v>0.98366809612626593</v>
      </c>
      <c r="Q1653" s="53" t="s">
        <v>73</v>
      </c>
      <c r="R1653" s="53" t="s">
        <v>74</v>
      </c>
      <c r="S1653" s="53" t="s">
        <v>74</v>
      </c>
      <c r="T1653" s="53" t="s">
        <v>74</v>
      </c>
      <c r="U1653" s="53" t="s">
        <v>74</v>
      </c>
      <c r="V1653" s="53" t="s">
        <v>74</v>
      </c>
      <c r="W1653" s="53" t="s">
        <v>74</v>
      </c>
      <c r="X1653" s="53" t="s">
        <v>74</v>
      </c>
      <c r="Y1653" s="53" t="s">
        <v>74</v>
      </c>
      <c r="Z1653" s="53" t="s">
        <v>74</v>
      </c>
      <c r="AA1653" s="53" t="s">
        <v>74</v>
      </c>
      <c r="AB1653" s="53" t="s">
        <v>74</v>
      </c>
      <c r="AC1653" s="53" t="s">
        <v>74</v>
      </c>
      <c r="AD1653" s="53" t="s">
        <v>74</v>
      </c>
      <c r="AE1653" s="53" t="s">
        <v>74</v>
      </c>
    </row>
    <row r="1654" spans="1:31" x14ac:dyDescent="0.2">
      <c r="A1654" s="48">
        <v>591800</v>
      </c>
      <c r="B1654" s="49">
        <v>591800</v>
      </c>
      <c r="C1654" s="50" t="s">
        <v>1724</v>
      </c>
      <c r="D1654" s="51">
        <v>0</v>
      </c>
      <c r="E1654" s="51">
        <v>0</v>
      </c>
      <c r="F1654" s="51">
        <v>0</v>
      </c>
      <c r="G1654" s="52">
        <v>0</v>
      </c>
      <c r="H1654" s="52">
        <v>0</v>
      </c>
      <c r="I1654" s="51">
        <v>0</v>
      </c>
      <c r="J1654" s="51">
        <v>0</v>
      </c>
      <c r="K1654" s="53">
        <v>7.766742091548301E-2</v>
      </c>
      <c r="L1654" s="53">
        <v>6.8789121498817135E-2</v>
      </c>
      <c r="M1654" s="53">
        <v>9.1959402627434841</v>
      </c>
      <c r="N1654" s="53">
        <v>3.3366375875753976E-4</v>
      </c>
      <c r="O1654" s="53">
        <v>1.5036263582618206</v>
      </c>
      <c r="P1654" s="53">
        <v>1.5036263582618203</v>
      </c>
      <c r="Q1654" s="53" t="s">
        <v>73</v>
      </c>
      <c r="R1654" s="53" t="s">
        <v>74</v>
      </c>
      <c r="S1654" s="53" t="s">
        <v>74</v>
      </c>
      <c r="T1654" s="53" t="s">
        <v>74</v>
      </c>
      <c r="U1654" s="53" t="s">
        <v>74</v>
      </c>
      <c r="V1654" s="53" t="s">
        <v>74</v>
      </c>
      <c r="W1654" s="53" t="s">
        <v>74</v>
      </c>
      <c r="X1654" s="53" t="s">
        <v>74</v>
      </c>
      <c r="Y1654" s="53" t="s">
        <v>74</v>
      </c>
      <c r="Z1654" s="53" t="s">
        <v>74</v>
      </c>
      <c r="AA1654" s="53" t="s">
        <v>74</v>
      </c>
      <c r="AB1654" s="53" t="s">
        <v>74</v>
      </c>
      <c r="AC1654" s="53" t="s">
        <v>74</v>
      </c>
      <c r="AD1654" s="53" t="s">
        <v>74</v>
      </c>
      <c r="AE1654" s="53" t="s">
        <v>74</v>
      </c>
    </row>
    <row r="1655" spans="1:31" x14ac:dyDescent="0.2">
      <c r="A1655" s="48">
        <v>591935</v>
      </c>
      <c r="B1655" s="49">
        <v>591935</v>
      </c>
      <c r="C1655" s="57" t="s">
        <v>1725</v>
      </c>
      <c r="D1655" s="51">
        <v>0</v>
      </c>
      <c r="E1655" s="51">
        <v>0</v>
      </c>
      <c r="F1655" s="51">
        <v>0</v>
      </c>
      <c r="G1655" s="52">
        <v>0</v>
      </c>
      <c r="H1655" s="52">
        <v>0</v>
      </c>
      <c r="I1655" s="51">
        <v>0</v>
      </c>
      <c r="J1655" s="51">
        <v>9.2403589743589745</v>
      </c>
      <c r="K1655" s="53" t="s">
        <v>74</v>
      </c>
      <c r="L1655" s="53" t="s">
        <v>74</v>
      </c>
      <c r="M1655" s="53" t="s">
        <v>74</v>
      </c>
      <c r="N1655" s="53" t="s">
        <v>74</v>
      </c>
      <c r="O1655" s="53" t="s">
        <v>74</v>
      </c>
      <c r="P1655" s="53" t="s">
        <v>74</v>
      </c>
      <c r="Q1655" s="53" t="s">
        <v>74</v>
      </c>
      <c r="R1655" s="53" t="s">
        <v>74</v>
      </c>
      <c r="S1655" s="53" t="s">
        <v>74</v>
      </c>
      <c r="T1655" s="53" t="s">
        <v>74</v>
      </c>
      <c r="U1655" s="53" t="s">
        <v>74</v>
      </c>
      <c r="V1655" s="53" t="s">
        <v>74</v>
      </c>
      <c r="W1655" s="53" t="s">
        <v>74</v>
      </c>
      <c r="X1655" s="53" t="s">
        <v>74</v>
      </c>
      <c r="Y1655" s="53" t="s">
        <v>74</v>
      </c>
      <c r="Z1655" s="53" t="s">
        <v>74</v>
      </c>
      <c r="AA1655" s="53" t="s">
        <v>74</v>
      </c>
      <c r="AB1655" s="53" t="s">
        <v>74</v>
      </c>
      <c r="AC1655" s="53" t="s">
        <v>74</v>
      </c>
      <c r="AD1655" s="53" t="s">
        <v>74</v>
      </c>
      <c r="AE1655" s="53" t="s">
        <v>74</v>
      </c>
    </row>
    <row r="1656" spans="1:31" x14ac:dyDescent="0.2">
      <c r="A1656" s="48">
        <v>591957</v>
      </c>
      <c r="B1656" s="49">
        <v>591957</v>
      </c>
      <c r="C1656" s="57" t="s">
        <v>1726</v>
      </c>
      <c r="D1656" s="51">
        <v>0</v>
      </c>
      <c r="E1656" s="51">
        <v>0</v>
      </c>
      <c r="F1656" s="51">
        <v>0</v>
      </c>
      <c r="G1656" s="52">
        <v>0</v>
      </c>
      <c r="H1656" s="52">
        <v>0</v>
      </c>
      <c r="I1656" s="51">
        <v>0</v>
      </c>
      <c r="J1656" s="51">
        <v>7.8590769230769224</v>
      </c>
      <c r="K1656" s="53" t="s">
        <v>74</v>
      </c>
      <c r="L1656" s="53" t="s">
        <v>74</v>
      </c>
      <c r="M1656" s="53" t="s">
        <v>74</v>
      </c>
      <c r="N1656" s="53" t="s">
        <v>74</v>
      </c>
      <c r="O1656" s="53" t="s">
        <v>74</v>
      </c>
      <c r="P1656" s="53" t="s">
        <v>74</v>
      </c>
      <c r="Q1656" s="53" t="s">
        <v>74</v>
      </c>
      <c r="R1656" s="53" t="s">
        <v>74</v>
      </c>
      <c r="S1656" s="53" t="s">
        <v>74</v>
      </c>
      <c r="T1656" s="53" t="s">
        <v>74</v>
      </c>
      <c r="U1656" s="53" t="s">
        <v>74</v>
      </c>
      <c r="V1656" s="53" t="s">
        <v>74</v>
      </c>
      <c r="W1656" s="53" t="s">
        <v>74</v>
      </c>
      <c r="X1656" s="53" t="s">
        <v>74</v>
      </c>
      <c r="Y1656" s="53" t="s">
        <v>74</v>
      </c>
      <c r="Z1656" s="53" t="s">
        <v>74</v>
      </c>
      <c r="AA1656" s="53" t="s">
        <v>74</v>
      </c>
      <c r="AB1656" s="53" t="s">
        <v>74</v>
      </c>
      <c r="AC1656" s="53" t="s">
        <v>74</v>
      </c>
      <c r="AD1656" s="53" t="s">
        <v>74</v>
      </c>
      <c r="AE1656" s="53" t="s">
        <v>74</v>
      </c>
    </row>
    <row r="1657" spans="1:31" x14ac:dyDescent="0.2">
      <c r="A1657" s="48">
        <v>592132</v>
      </c>
      <c r="B1657" s="49">
        <v>592132</v>
      </c>
      <c r="C1657" s="57" t="s">
        <v>1727</v>
      </c>
      <c r="D1657" s="51">
        <v>0</v>
      </c>
      <c r="E1657" s="51">
        <v>0</v>
      </c>
      <c r="F1657" s="51">
        <v>0</v>
      </c>
      <c r="G1657" s="52">
        <v>0</v>
      </c>
      <c r="H1657" s="52">
        <v>0</v>
      </c>
      <c r="I1657" s="51">
        <v>0</v>
      </c>
      <c r="J1657" s="51">
        <v>1.4557410256410259</v>
      </c>
      <c r="K1657" s="53" t="s">
        <v>74</v>
      </c>
      <c r="L1657" s="53" t="s">
        <v>74</v>
      </c>
      <c r="M1657" s="53" t="s">
        <v>74</v>
      </c>
      <c r="N1657" s="53" t="s">
        <v>74</v>
      </c>
      <c r="O1657" s="53" t="s">
        <v>74</v>
      </c>
      <c r="P1657" s="53" t="s">
        <v>74</v>
      </c>
      <c r="Q1657" s="53" t="s">
        <v>74</v>
      </c>
      <c r="R1657" s="53" t="s">
        <v>74</v>
      </c>
      <c r="S1657" s="53" t="s">
        <v>74</v>
      </c>
      <c r="T1657" s="53" t="s">
        <v>74</v>
      </c>
      <c r="U1657" s="53" t="s">
        <v>74</v>
      </c>
      <c r="V1657" s="53" t="s">
        <v>74</v>
      </c>
      <c r="W1657" s="53" t="s">
        <v>74</v>
      </c>
      <c r="X1657" s="53" t="s">
        <v>74</v>
      </c>
      <c r="Y1657" s="53" t="s">
        <v>74</v>
      </c>
      <c r="Z1657" s="53" t="s">
        <v>74</v>
      </c>
      <c r="AA1657" s="53" t="s">
        <v>74</v>
      </c>
      <c r="AB1657" s="53" t="s">
        <v>74</v>
      </c>
      <c r="AC1657" s="53" t="s">
        <v>74</v>
      </c>
      <c r="AD1657" s="53" t="s">
        <v>74</v>
      </c>
      <c r="AE1657" s="53" t="s">
        <v>74</v>
      </c>
    </row>
    <row r="1658" spans="1:31" x14ac:dyDescent="0.2">
      <c r="A1658" s="48">
        <v>592278</v>
      </c>
      <c r="B1658" s="49">
        <v>592278</v>
      </c>
      <c r="C1658" s="57" t="s">
        <v>1728</v>
      </c>
      <c r="D1658" s="51">
        <v>0</v>
      </c>
      <c r="E1658" s="51">
        <v>0</v>
      </c>
      <c r="F1658" s="51">
        <v>0</v>
      </c>
      <c r="G1658" s="52">
        <v>0</v>
      </c>
      <c r="H1658" s="52">
        <v>0</v>
      </c>
      <c r="I1658" s="51">
        <v>0</v>
      </c>
      <c r="J1658" s="51">
        <v>1.0733333333333333</v>
      </c>
      <c r="K1658" s="53" t="s">
        <v>74</v>
      </c>
      <c r="L1658" s="53" t="s">
        <v>74</v>
      </c>
      <c r="M1658" s="53" t="s">
        <v>74</v>
      </c>
      <c r="N1658" s="53" t="s">
        <v>74</v>
      </c>
      <c r="O1658" s="53" t="s">
        <v>74</v>
      </c>
      <c r="P1658" s="53" t="s">
        <v>74</v>
      </c>
      <c r="Q1658" s="53" t="s">
        <v>74</v>
      </c>
      <c r="R1658" s="53" t="s">
        <v>74</v>
      </c>
      <c r="S1658" s="53" t="s">
        <v>74</v>
      </c>
      <c r="T1658" s="53" t="s">
        <v>74</v>
      </c>
      <c r="U1658" s="53" t="s">
        <v>74</v>
      </c>
      <c r="V1658" s="53" t="s">
        <v>74</v>
      </c>
      <c r="W1658" s="53" t="s">
        <v>74</v>
      </c>
      <c r="X1658" s="53" t="s">
        <v>74</v>
      </c>
      <c r="Y1658" s="53" t="s">
        <v>74</v>
      </c>
      <c r="Z1658" s="53" t="s">
        <v>74</v>
      </c>
      <c r="AA1658" s="53" t="s">
        <v>74</v>
      </c>
      <c r="AB1658" s="53" t="s">
        <v>74</v>
      </c>
      <c r="AC1658" s="53" t="s">
        <v>74</v>
      </c>
      <c r="AD1658" s="53" t="s">
        <v>74</v>
      </c>
      <c r="AE1658" s="53" t="s">
        <v>74</v>
      </c>
    </row>
    <row r="1659" spans="1:31" x14ac:dyDescent="0.2">
      <c r="A1659" s="48">
        <v>592416</v>
      </c>
      <c r="B1659" s="49">
        <v>592416</v>
      </c>
      <c r="C1659" s="50" t="s">
        <v>1729</v>
      </c>
      <c r="D1659" s="51">
        <v>0</v>
      </c>
      <c r="E1659" s="51">
        <v>0</v>
      </c>
      <c r="F1659" s="51">
        <v>0</v>
      </c>
      <c r="G1659" s="52">
        <v>0</v>
      </c>
      <c r="H1659" s="52">
        <v>0</v>
      </c>
      <c r="I1659" s="51">
        <v>0</v>
      </c>
      <c r="J1659" s="51">
        <v>5.4923846153846165</v>
      </c>
      <c r="K1659" s="53">
        <v>1.1188412654190391E-4</v>
      </c>
      <c r="L1659" s="53">
        <v>1.991020659663731E-5</v>
      </c>
      <c r="M1659" s="53">
        <v>29.74409917708563</v>
      </c>
      <c r="N1659" s="53">
        <v>1.1747669092370772E-6</v>
      </c>
      <c r="O1659" s="53">
        <v>3.2992537099083723E-2</v>
      </c>
      <c r="P1659" s="53">
        <v>3.2992537099083716E-2</v>
      </c>
      <c r="Q1659" s="53" t="s">
        <v>71</v>
      </c>
      <c r="R1659" s="53" t="s">
        <v>74</v>
      </c>
      <c r="S1659" s="53" t="s">
        <v>74</v>
      </c>
      <c r="T1659" s="53" t="s">
        <v>74</v>
      </c>
      <c r="U1659" s="53" t="s">
        <v>74</v>
      </c>
      <c r="V1659" s="53" t="s">
        <v>74</v>
      </c>
      <c r="W1659" s="53" t="s">
        <v>74</v>
      </c>
      <c r="X1659" s="53" t="s">
        <v>74</v>
      </c>
      <c r="Y1659" s="53" t="s">
        <v>74</v>
      </c>
      <c r="Z1659" s="53" t="s">
        <v>74</v>
      </c>
      <c r="AA1659" s="53" t="s">
        <v>74</v>
      </c>
      <c r="AB1659" s="53" t="s">
        <v>74</v>
      </c>
      <c r="AC1659" s="53" t="s">
        <v>74</v>
      </c>
      <c r="AD1659" s="53" t="s">
        <v>74</v>
      </c>
      <c r="AE1659" s="53" t="s">
        <v>74</v>
      </c>
    </row>
    <row r="1660" spans="1:31" x14ac:dyDescent="0.2">
      <c r="A1660" s="48">
        <v>592438</v>
      </c>
      <c r="B1660" s="49">
        <v>592438</v>
      </c>
      <c r="C1660" s="57" t="s">
        <v>1730</v>
      </c>
      <c r="D1660" s="51">
        <v>0</v>
      </c>
      <c r="E1660" s="51">
        <v>0</v>
      </c>
      <c r="F1660" s="51">
        <v>0</v>
      </c>
      <c r="G1660" s="52">
        <v>0</v>
      </c>
      <c r="H1660" s="52">
        <v>0</v>
      </c>
      <c r="I1660" s="51">
        <v>0</v>
      </c>
      <c r="J1660" s="51">
        <v>8.4674358974358963</v>
      </c>
      <c r="K1660" s="53" t="s">
        <v>74</v>
      </c>
      <c r="L1660" s="53" t="s">
        <v>74</v>
      </c>
      <c r="M1660" s="53" t="s">
        <v>74</v>
      </c>
      <c r="N1660" s="53" t="s">
        <v>74</v>
      </c>
      <c r="O1660" s="53" t="s">
        <v>74</v>
      </c>
      <c r="P1660" s="53" t="s">
        <v>74</v>
      </c>
      <c r="Q1660" s="53" t="s">
        <v>74</v>
      </c>
      <c r="R1660" s="53" t="s">
        <v>74</v>
      </c>
      <c r="S1660" s="53" t="s">
        <v>74</v>
      </c>
      <c r="T1660" s="53" t="s">
        <v>74</v>
      </c>
      <c r="U1660" s="53" t="s">
        <v>74</v>
      </c>
      <c r="V1660" s="53" t="s">
        <v>74</v>
      </c>
      <c r="W1660" s="53" t="s">
        <v>74</v>
      </c>
      <c r="X1660" s="53" t="s">
        <v>74</v>
      </c>
      <c r="Y1660" s="53" t="s">
        <v>74</v>
      </c>
      <c r="Z1660" s="53" t="s">
        <v>74</v>
      </c>
      <c r="AA1660" s="53" t="s">
        <v>74</v>
      </c>
      <c r="AB1660" s="53" t="s">
        <v>74</v>
      </c>
      <c r="AC1660" s="53" t="s">
        <v>74</v>
      </c>
      <c r="AD1660" s="53" t="s">
        <v>74</v>
      </c>
      <c r="AE1660" s="53" t="s">
        <v>74</v>
      </c>
    </row>
    <row r="1661" spans="1:31" x14ac:dyDescent="0.2">
      <c r="A1661" s="48">
        <v>592461</v>
      </c>
      <c r="B1661" s="49">
        <v>592461</v>
      </c>
      <c r="C1661" s="50" t="s">
        <v>1731</v>
      </c>
      <c r="D1661" s="51">
        <v>0</v>
      </c>
      <c r="E1661" s="51">
        <v>0</v>
      </c>
      <c r="F1661" s="51">
        <v>0</v>
      </c>
      <c r="G1661" s="52">
        <v>0</v>
      </c>
      <c r="H1661" s="52">
        <v>0</v>
      </c>
      <c r="I1661" s="51">
        <v>0</v>
      </c>
      <c r="J1661" s="51">
        <v>0</v>
      </c>
      <c r="K1661" s="53">
        <v>8.5885953841631057E-4</v>
      </c>
      <c r="L1661" s="53">
        <v>1.4259989064765215E-4</v>
      </c>
      <c r="M1661" s="53">
        <v>169.76574182482983</v>
      </c>
      <c r="N1661" s="53">
        <v>8.4582316425808469E-6</v>
      </c>
      <c r="O1661" s="53">
        <v>0.43270182882805253</v>
      </c>
      <c r="P1661" s="53">
        <v>0.43270182882805253</v>
      </c>
      <c r="Q1661" s="53" t="s">
        <v>73</v>
      </c>
      <c r="R1661" s="53" t="s">
        <v>74</v>
      </c>
      <c r="S1661" s="53" t="s">
        <v>74</v>
      </c>
      <c r="T1661" s="53" t="s">
        <v>74</v>
      </c>
      <c r="U1661" s="53" t="s">
        <v>74</v>
      </c>
      <c r="V1661" s="53" t="s">
        <v>74</v>
      </c>
      <c r="W1661" s="53" t="s">
        <v>74</v>
      </c>
      <c r="X1661" s="53" t="s">
        <v>74</v>
      </c>
      <c r="Y1661" s="53" t="s">
        <v>74</v>
      </c>
      <c r="Z1661" s="53" t="s">
        <v>74</v>
      </c>
      <c r="AA1661" s="53" t="s">
        <v>74</v>
      </c>
      <c r="AB1661" s="53" t="s">
        <v>74</v>
      </c>
      <c r="AC1661" s="53" t="s">
        <v>74</v>
      </c>
      <c r="AD1661" s="53" t="s">
        <v>74</v>
      </c>
      <c r="AE1661" s="53" t="s">
        <v>74</v>
      </c>
    </row>
    <row r="1662" spans="1:31" x14ac:dyDescent="0.2">
      <c r="A1662" s="48">
        <v>592767</v>
      </c>
      <c r="B1662" s="49">
        <v>592767</v>
      </c>
      <c r="C1662" s="50" t="s">
        <v>1732</v>
      </c>
      <c r="D1662" s="51">
        <v>0</v>
      </c>
      <c r="E1662" s="51">
        <v>0</v>
      </c>
      <c r="F1662" s="51">
        <v>0</v>
      </c>
      <c r="G1662" s="52">
        <v>0</v>
      </c>
      <c r="H1662" s="52">
        <v>0</v>
      </c>
      <c r="I1662" s="51">
        <v>0</v>
      </c>
      <c r="J1662" s="51">
        <v>4.4311538461538467</v>
      </c>
      <c r="K1662" s="53">
        <v>5.1389399086774335E-5</v>
      </c>
      <c r="L1662" s="53">
        <v>7.1430829915748483E-6</v>
      </c>
      <c r="M1662" s="53">
        <v>12.203040297705654</v>
      </c>
      <c r="N1662" s="53">
        <v>4.0616987386395858E-7</v>
      </c>
      <c r="O1662" s="53">
        <v>1.1100156114835674E-2</v>
      </c>
      <c r="P1662" s="53">
        <v>1.1100156114835674E-2</v>
      </c>
      <c r="Q1662" s="53" t="s">
        <v>73</v>
      </c>
      <c r="R1662" s="53" t="s">
        <v>74</v>
      </c>
      <c r="S1662" s="53" t="s">
        <v>74</v>
      </c>
      <c r="T1662" s="53" t="s">
        <v>74</v>
      </c>
      <c r="U1662" s="53" t="s">
        <v>74</v>
      </c>
      <c r="V1662" s="53" t="s">
        <v>74</v>
      </c>
      <c r="W1662" s="53" t="s">
        <v>74</v>
      </c>
      <c r="X1662" s="53" t="s">
        <v>74</v>
      </c>
      <c r="Y1662" s="53" t="s">
        <v>74</v>
      </c>
      <c r="Z1662" s="53" t="s">
        <v>74</v>
      </c>
      <c r="AA1662" s="53" t="s">
        <v>74</v>
      </c>
      <c r="AB1662" s="53" t="s">
        <v>74</v>
      </c>
      <c r="AC1662" s="53" t="s">
        <v>74</v>
      </c>
      <c r="AD1662" s="53" t="s">
        <v>74</v>
      </c>
      <c r="AE1662" s="53" t="s">
        <v>74</v>
      </c>
    </row>
    <row r="1663" spans="1:31" x14ac:dyDescent="0.2">
      <c r="A1663" s="48">
        <v>592778</v>
      </c>
      <c r="B1663" s="49">
        <v>592778</v>
      </c>
      <c r="C1663" s="57" t="s">
        <v>1733</v>
      </c>
      <c r="D1663" s="51">
        <v>0</v>
      </c>
      <c r="E1663" s="51">
        <v>0</v>
      </c>
      <c r="F1663" s="51">
        <v>0</v>
      </c>
      <c r="G1663" s="52">
        <v>0</v>
      </c>
      <c r="H1663" s="52">
        <v>0</v>
      </c>
      <c r="I1663" s="51">
        <v>0</v>
      </c>
      <c r="J1663" s="51">
        <v>6.3219743589743578</v>
      </c>
      <c r="K1663" s="53" t="s">
        <v>74</v>
      </c>
      <c r="L1663" s="53" t="s">
        <v>74</v>
      </c>
      <c r="M1663" s="53" t="s">
        <v>74</v>
      </c>
      <c r="N1663" s="53" t="s">
        <v>74</v>
      </c>
      <c r="O1663" s="53" t="s">
        <v>74</v>
      </c>
      <c r="P1663" s="53" t="s">
        <v>74</v>
      </c>
      <c r="Q1663" s="53" t="s">
        <v>74</v>
      </c>
      <c r="R1663" s="53" t="s">
        <v>74</v>
      </c>
      <c r="S1663" s="53" t="s">
        <v>74</v>
      </c>
      <c r="T1663" s="53" t="s">
        <v>74</v>
      </c>
      <c r="U1663" s="53" t="s">
        <v>74</v>
      </c>
      <c r="V1663" s="53" t="s">
        <v>74</v>
      </c>
      <c r="W1663" s="53" t="s">
        <v>74</v>
      </c>
      <c r="X1663" s="53" t="s">
        <v>74</v>
      </c>
      <c r="Y1663" s="53" t="s">
        <v>74</v>
      </c>
      <c r="Z1663" s="53" t="s">
        <v>74</v>
      </c>
      <c r="AA1663" s="53" t="s">
        <v>74</v>
      </c>
      <c r="AB1663" s="53" t="s">
        <v>74</v>
      </c>
      <c r="AC1663" s="53" t="s">
        <v>74</v>
      </c>
      <c r="AD1663" s="53" t="s">
        <v>74</v>
      </c>
      <c r="AE1663" s="53" t="s">
        <v>74</v>
      </c>
    </row>
    <row r="1664" spans="1:31" x14ac:dyDescent="0.2">
      <c r="A1664" s="48">
        <v>592825</v>
      </c>
      <c r="B1664" s="49">
        <v>592825</v>
      </c>
      <c r="C1664" s="50" t="s">
        <v>1734</v>
      </c>
      <c r="D1664" s="51">
        <v>0</v>
      </c>
      <c r="E1664" s="51">
        <v>0</v>
      </c>
      <c r="F1664" s="51">
        <v>0</v>
      </c>
      <c r="G1664" s="52">
        <v>0</v>
      </c>
      <c r="H1664" s="52">
        <v>0</v>
      </c>
      <c r="I1664" s="51">
        <v>0</v>
      </c>
      <c r="J1664" s="51">
        <v>0</v>
      </c>
      <c r="K1664" s="53">
        <v>21.922162160498377</v>
      </c>
      <c r="L1664" s="53">
        <v>21.81838724288874</v>
      </c>
      <c r="M1664" s="53">
        <v>9150.8794894626899</v>
      </c>
      <c r="N1664" s="53">
        <v>1.8402640113869362</v>
      </c>
      <c r="O1664" s="53">
        <v>350.83776968343312</v>
      </c>
      <c r="P1664" s="53">
        <v>350.83776968343301</v>
      </c>
      <c r="Q1664" s="53" t="s">
        <v>73</v>
      </c>
      <c r="R1664" s="53" t="s">
        <v>74</v>
      </c>
      <c r="S1664" s="53" t="s">
        <v>74</v>
      </c>
      <c r="T1664" s="53" t="s">
        <v>74</v>
      </c>
      <c r="U1664" s="53" t="s">
        <v>74</v>
      </c>
      <c r="V1664" s="53" t="s">
        <v>74</v>
      </c>
      <c r="W1664" s="53" t="s">
        <v>74</v>
      </c>
      <c r="X1664" s="53" t="s">
        <v>74</v>
      </c>
      <c r="Y1664" s="53" t="s">
        <v>74</v>
      </c>
      <c r="Z1664" s="53" t="s">
        <v>74</v>
      </c>
      <c r="AA1664" s="53" t="s">
        <v>74</v>
      </c>
      <c r="AB1664" s="53" t="s">
        <v>74</v>
      </c>
      <c r="AC1664" s="53" t="s">
        <v>74</v>
      </c>
      <c r="AD1664" s="53" t="s">
        <v>74</v>
      </c>
      <c r="AE1664" s="53" t="s">
        <v>74</v>
      </c>
    </row>
    <row r="1665" spans="1:31" x14ac:dyDescent="0.2">
      <c r="A1665" s="48">
        <v>592847</v>
      </c>
      <c r="B1665" s="49">
        <v>592847</v>
      </c>
      <c r="C1665" s="57" t="s">
        <v>1735</v>
      </c>
      <c r="D1665" s="51">
        <v>0</v>
      </c>
      <c r="E1665" s="51">
        <v>0</v>
      </c>
      <c r="F1665" s="51">
        <v>0</v>
      </c>
      <c r="G1665" s="52">
        <v>0</v>
      </c>
      <c r="H1665" s="52">
        <v>0</v>
      </c>
      <c r="I1665" s="51">
        <v>0</v>
      </c>
      <c r="J1665" s="51">
        <v>0.82569999999999988</v>
      </c>
      <c r="K1665" s="53" t="s">
        <v>74</v>
      </c>
      <c r="L1665" s="53" t="s">
        <v>74</v>
      </c>
      <c r="M1665" s="53" t="s">
        <v>74</v>
      </c>
      <c r="N1665" s="53" t="s">
        <v>74</v>
      </c>
      <c r="O1665" s="53" t="s">
        <v>74</v>
      </c>
      <c r="P1665" s="53" t="s">
        <v>74</v>
      </c>
      <c r="Q1665" s="53" t="s">
        <v>74</v>
      </c>
      <c r="R1665" s="53" t="s">
        <v>74</v>
      </c>
      <c r="S1665" s="53" t="s">
        <v>74</v>
      </c>
      <c r="T1665" s="53" t="s">
        <v>74</v>
      </c>
      <c r="U1665" s="53" t="s">
        <v>74</v>
      </c>
      <c r="V1665" s="53" t="s">
        <v>74</v>
      </c>
      <c r="W1665" s="53" t="s">
        <v>74</v>
      </c>
      <c r="X1665" s="53" t="s">
        <v>74</v>
      </c>
      <c r="Y1665" s="53" t="s">
        <v>74</v>
      </c>
      <c r="Z1665" s="53" t="s">
        <v>74</v>
      </c>
      <c r="AA1665" s="53" t="s">
        <v>74</v>
      </c>
      <c r="AB1665" s="53" t="s">
        <v>74</v>
      </c>
      <c r="AC1665" s="53" t="s">
        <v>74</v>
      </c>
      <c r="AD1665" s="53" t="s">
        <v>74</v>
      </c>
      <c r="AE1665" s="53" t="s">
        <v>74</v>
      </c>
    </row>
    <row r="1666" spans="1:31" x14ac:dyDescent="0.2">
      <c r="A1666" s="48">
        <v>593088</v>
      </c>
      <c r="B1666" s="49">
        <v>593088</v>
      </c>
      <c r="C1666" s="50" t="s">
        <v>1736</v>
      </c>
      <c r="D1666" s="51">
        <v>0</v>
      </c>
      <c r="E1666" s="51">
        <v>0</v>
      </c>
      <c r="F1666" s="51">
        <v>0</v>
      </c>
      <c r="G1666" s="52">
        <v>0</v>
      </c>
      <c r="H1666" s="52">
        <v>0</v>
      </c>
      <c r="I1666" s="51">
        <v>0</v>
      </c>
      <c r="J1666" s="51">
        <v>0</v>
      </c>
      <c r="K1666" s="53">
        <v>10.920678529610623</v>
      </c>
      <c r="L1666" s="53">
        <v>9.6815525109445648</v>
      </c>
      <c r="M1666" s="53">
        <v>13420.076697259094</v>
      </c>
      <c r="N1666" s="53">
        <v>0.70123285762377396</v>
      </c>
      <c r="O1666" s="53">
        <v>80.322669056485864</v>
      </c>
      <c r="P1666" s="53">
        <v>80.322669056485864</v>
      </c>
      <c r="Q1666" s="53" t="s">
        <v>73</v>
      </c>
      <c r="R1666" s="53" t="s">
        <v>74</v>
      </c>
      <c r="S1666" s="53" t="s">
        <v>74</v>
      </c>
      <c r="T1666" s="53" t="s">
        <v>74</v>
      </c>
      <c r="U1666" s="53" t="s">
        <v>74</v>
      </c>
      <c r="V1666" s="53" t="s">
        <v>74</v>
      </c>
      <c r="W1666" s="53" t="s">
        <v>74</v>
      </c>
      <c r="X1666" s="53" t="s">
        <v>74</v>
      </c>
      <c r="Y1666" s="53" t="s">
        <v>74</v>
      </c>
      <c r="Z1666" s="53" t="s">
        <v>74</v>
      </c>
      <c r="AA1666" s="53" t="s">
        <v>74</v>
      </c>
      <c r="AB1666" s="53" t="s">
        <v>74</v>
      </c>
      <c r="AC1666" s="53" t="s">
        <v>74</v>
      </c>
      <c r="AD1666" s="53" t="s">
        <v>74</v>
      </c>
      <c r="AE1666" s="53" t="s">
        <v>74</v>
      </c>
    </row>
    <row r="1667" spans="1:31" x14ac:dyDescent="0.2">
      <c r="A1667" s="48">
        <v>593453</v>
      </c>
      <c r="B1667" s="49">
        <v>593453</v>
      </c>
      <c r="C1667" s="57" t="s">
        <v>1737</v>
      </c>
      <c r="D1667" s="51">
        <v>0</v>
      </c>
      <c r="E1667" s="51">
        <v>0</v>
      </c>
      <c r="F1667" s="51">
        <v>0</v>
      </c>
      <c r="G1667" s="52">
        <v>0</v>
      </c>
      <c r="H1667" s="52">
        <v>0</v>
      </c>
      <c r="I1667" s="51">
        <v>0</v>
      </c>
      <c r="J1667" s="51">
        <v>0.39860871794871805</v>
      </c>
      <c r="K1667" s="53" t="s">
        <v>74</v>
      </c>
      <c r="L1667" s="53" t="s">
        <v>74</v>
      </c>
      <c r="M1667" s="53" t="s">
        <v>74</v>
      </c>
      <c r="N1667" s="53" t="s">
        <v>74</v>
      </c>
      <c r="O1667" s="53" t="s">
        <v>74</v>
      </c>
      <c r="P1667" s="53" t="s">
        <v>74</v>
      </c>
      <c r="Q1667" s="53" t="s">
        <v>74</v>
      </c>
      <c r="R1667" s="53" t="s">
        <v>74</v>
      </c>
      <c r="S1667" s="53" t="s">
        <v>74</v>
      </c>
      <c r="T1667" s="53" t="s">
        <v>74</v>
      </c>
      <c r="U1667" s="53" t="s">
        <v>74</v>
      </c>
      <c r="V1667" s="53" t="s">
        <v>74</v>
      </c>
      <c r="W1667" s="53" t="s">
        <v>74</v>
      </c>
      <c r="X1667" s="53" t="s">
        <v>74</v>
      </c>
      <c r="Y1667" s="53" t="s">
        <v>74</v>
      </c>
      <c r="Z1667" s="53" t="s">
        <v>74</v>
      </c>
      <c r="AA1667" s="53" t="s">
        <v>74</v>
      </c>
      <c r="AB1667" s="53" t="s">
        <v>74</v>
      </c>
      <c r="AC1667" s="53" t="s">
        <v>74</v>
      </c>
      <c r="AD1667" s="53" t="s">
        <v>74</v>
      </c>
      <c r="AE1667" s="53" t="s">
        <v>74</v>
      </c>
    </row>
    <row r="1668" spans="1:31" x14ac:dyDescent="0.2">
      <c r="A1668" s="48">
        <v>593533</v>
      </c>
      <c r="B1668" s="49">
        <v>593533</v>
      </c>
      <c r="C1668" s="57" t="s">
        <v>1738</v>
      </c>
      <c r="D1668" s="52">
        <v>92</v>
      </c>
      <c r="E1668" s="51">
        <v>0</v>
      </c>
      <c r="F1668" s="51">
        <v>0</v>
      </c>
      <c r="G1668" s="52">
        <v>0</v>
      </c>
      <c r="H1668" s="52">
        <v>0</v>
      </c>
      <c r="I1668" s="51">
        <v>0</v>
      </c>
      <c r="J1668" s="51">
        <v>0</v>
      </c>
      <c r="K1668" s="53" t="s">
        <v>74</v>
      </c>
      <c r="L1668" s="53" t="s">
        <v>74</v>
      </c>
      <c r="M1668" s="53" t="s">
        <v>74</v>
      </c>
      <c r="N1668" s="53" t="s">
        <v>74</v>
      </c>
      <c r="O1668" s="53" t="s">
        <v>74</v>
      </c>
      <c r="P1668" s="53" t="s">
        <v>74</v>
      </c>
      <c r="Q1668" s="53" t="s">
        <v>74</v>
      </c>
      <c r="R1668" s="53" t="s">
        <v>74</v>
      </c>
      <c r="S1668" s="53" t="s">
        <v>74</v>
      </c>
      <c r="T1668" s="53" t="s">
        <v>74</v>
      </c>
      <c r="U1668" s="53" t="s">
        <v>74</v>
      </c>
      <c r="V1668" s="53" t="s">
        <v>74</v>
      </c>
      <c r="W1668" s="53" t="s">
        <v>74</v>
      </c>
      <c r="X1668" s="53" t="s">
        <v>74</v>
      </c>
      <c r="Y1668" s="53" t="s">
        <v>74</v>
      </c>
      <c r="Z1668" s="53" t="s">
        <v>74</v>
      </c>
      <c r="AA1668" s="53" t="s">
        <v>74</v>
      </c>
      <c r="AB1668" s="53" t="s">
        <v>74</v>
      </c>
      <c r="AC1668" s="53" t="s">
        <v>74</v>
      </c>
      <c r="AD1668" s="53" t="s">
        <v>74</v>
      </c>
      <c r="AE1668" s="53" t="s">
        <v>74</v>
      </c>
    </row>
    <row r="1669" spans="1:31" x14ac:dyDescent="0.2">
      <c r="A1669" s="48">
        <v>593577</v>
      </c>
      <c r="B1669" s="49">
        <v>593577</v>
      </c>
      <c r="C1669" s="50" t="s">
        <v>1739</v>
      </c>
      <c r="D1669" s="51">
        <v>0</v>
      </c>
      <c r="E1669" s="51">
        <v>0</v>
      </c>
      <c r="F1669" s="51">
        <v>0</v>
      </c>
      <c r="G1669" s="52">
        <v>0</v>
      </c>
      <c r="H1669" s="52">
        <v>0</v>
      </c>
      <c r="I1669" s="51">
        <v>0</v>
      </c>
      <c r="J1669" s="51">
        <v>0</v>
      </c>
      <c r="K1669" s="53">
        <v>2.9357744130384678</v>
      </c>
      <c r="L1669" s="53">
        <v>2.9153728748752501</v>
      </c>
      <c r="M1669" s="53">
        <v>4917.7172595340498</v>
      </c>
      <c r="N1669" s="53">
        <v>0.2684374212954635</v>
      </c>
      <c r="O1669" s="53">
        <v>82.812608295414975</v>
      </c>
      <c r="P1669" s="53">
        <v>82.812608295414975</v>
      </c>
      <c r="Q1669" s="53" t="s">
        <v>73</v>
      </c>
      <c r="R1669" s="53" t="s">
        <v>74</v>
      </c>
      <c r="S1669" s="53" t="s">
        <v>74</v>
      </c>
      <c r="T1669" s="53" t="s">
        <v>74</v>
      </c>
      <c r="U1669" s="53" t="s">
        <v>74</v>
      </c>
      <c r="V1669" s="53" t="s">
        <v>74</v>
      </c>
      <c r="W1669" s="53" t="s">
        <v>74</v>
      </c>
      <c r="X1669" s="53" t="s">
        <v>74</v>
      </c>
      <c r="Y1669" s="53" t="s">
        <v>74</v>
      </c>
      <c r="Z1669" s="53" t="s">
        <v>74</v>
      </c>
      <c r="AA1669" s="53" t="s">
        <v>74</v>
      </c>
      <c r="AB1669" s="53" t="s">
        <v>74</v>
      </c>
      <c r="AC1669" s="53" t="s">
        <v>74</v>
      </c>
      <c r="AD1669" s="53" t="s">
        <v>74</v>
      </c>
      <c r="AE1669" s="53" t="s">
        <v>74</v>
      </c>
    </row>
    <row r="1670" spans="1:31" x14ac:dyDescent="0.2">
      <c r="A1670" s="48">
        <v>593602</v>
      </c>
      <c r="B1670" s="49">
        <v>593602</v>
      </c>
      <c r="C1670" s="50" t="s">
        <v>1740</v>
      </c>
      <c r="D1670" s="51">
        <v>0</v>
      </c>
      <c r="E1670" s="51">
        <v>0</v>
      </c>
      <c r="F1670" s="51">
        <v>0</v>
      </c>
      <c r="G1670" s="52">
        <v>0</v>
      </c>
      <c r="H1670" s="52">
        <v>0</v>
      </c>
      <c r="I1670" s="51">
        <v>0</v>
      </c>
      <c r="J1670" s="51">
        <v>0</v>
      </c>
      <c r="K1670" s="53" t="s">
        <v>74</v>
      </c>
      <c r="L1670" s="53" t="s">
        <v>74</v>
      </c>
      <c r="M1670" s="53" t="s">
        <v>74</v>
      </c>
      <c r="N1670" s="53" t="s">
        <v>74</v>
      </c>
      <c r="O1670" s="53" t="s">
        <v>74</v>
      </c>
      <c r="P1670" s="53" t="s">
        <v>74</v>
      </c>
      <c r="Q1670" s="53" t="s">
        <v>74</v>
      </c>
      <c r="R1670" s="53">
        <v>1.6171528023005803E-6</v>
      </c>
      <c r="S1670" s="53">
        <v>2.267881580727404E-6</v>
      </c>
      <c r="T1670" s="53">
        <v>1.5117891992819223E-7</v>
      </c>
      <c r="U1670" s="53">
        <v>2.1201205440305922E-7</v>
      </c>
      <c r="V1670" s="53">
        <v>6.5693145990856088E-7</v>
      </c>
      <c r="W1670" s="53">
        <v>9.212751915635437E-7</v>
      </c>
      <c r="X1670" s="53">
        <v>1.5430179583856142E-8</v>
      </c>
      <c r="Y1670" s="53">
        <v>2.1639154949217399E-8</v>
      </c>
      <c r="Z1670" s="53">
        <v>1.4718526193093781E-7</v>
      </c>
      <c r="AA1670" s="53">
        <v>2.0641138178955402E-7</v>
      </c>
      <c r="AB1670" s="53">
        <v>1.7220220514669822E-7</v>
      </c>
      <c r="AC1670" s="53">
        <v>2.4149493397114988E-7</v>
      </c>
      <c r="AD1670" s="53" t="s">
        <v>71</v>
      </c>
      <c r="AE1670" s="53" t="s">
        <v>71</v>
      </c>
    </row>
    <row r="1671" spans="1:31" x14ac:dyDescent="0.2">
      <c r="A1671" s="48">
        <v>593704</v>
      </c>
      <c r="B1671" s="49">
        <v>593704</v>
      </c>
      <c r="C1671" s="57" t="s">
        <v>1741</v>
      </c>
      <c r="D1671" s="51">
        <v>0</v>
      </c>
      <c r="E1671" s="51">
        <v>0</v>
      </c>
      <c r="F1671" s="51">
        <v>0</v>
      </c>
      <c r="G1671" s="52">
        <v>0</v>
      </c>
      <c r="H1671" s="52">
        <v>0</v>
      </c>
      <c r="I1671" s="51">
        <v>0.02</v>
      </c>
      <c r="J1671" s="51">
        <v>0</v>
      </c>
      <c r="K1671" s="53" t="s">
        <v>74</v>
      </c>
      <c r="L1671" s="53" t="s">
        <v>74</v>
      </c>
      <c r="M1671" s="53" t="s">
        <v>74</v>
      </c>
      <c r="N1671" s="53" t="s">
        <v>74</v>
      </c>
      <c r="O1671" s="53" t="s">
        <v>74</v>
      </c>
      <c r="P1671" s="53" t="s">
        <v>74</v>
      </c>
      <c r="Q1671" s="53" t="s">
        <v>74</v>
      </c>
      <c r="R1671" s="53">
        <v>2.932656172736234E-6</v>
      </c>
      <c r="S1671" s="53" t="s">
        <v>74</v>
      </c>
      <c r="T1671" s="53">
        <v>1.9211387036634945E-6</v>
      </c>
      <c r="U1671" s="53" t="s">
        <v>74</v>
      </c>
      <c r="V1671" s="53">
        <v>1.8694900171754891E-6</v>
      </c>
      <c r="W1671" s="53" t="s">
        <v>74</v>
      </c>
      <c r="X1671" s="53">
        <v>1.948355924146151E-7</v>
      </c>
      <c r="Y1671" s="53" t="s">
        <v>74</v>
      </c>
      <c r="Z1671" s="53">
        <v>1.6866082980163154E-6</v>
      </c>
      <c r="AA1671" s="53" t="s">
        <v>74</v>
      </c>
      <c r="AB1671" s="53">
        <v>1.7076114786244207E-6</v>
      </c>
      <c r="AC1671" s="53" t="s">
        <v>74</v>
      </c>
      <c r="AD1671" s="53" t="s">
        <v>73</v>
      </c>
      <c r="AE1671" s="53" t="s">
        <v>74</v>
      </c>
    </row>
    <row r="1672" spans="1:31" x14ac:dyDescent="0.2">
      <c r="A1672" s="48">
        <v>593817</v>
      </c>
      <c r="B1672" s="49">
        <v>593817</v>
      </c>
      <c r="C1672" s="50" t="s">
        <v>1742</v>
      </c>
      <c r="D1672" s="51">
        <v>0</v>
      </c>
      <c r="E1672" s="51">
        <v>0</v>
      </c>
      <c r="F1672" s="51">
        <v>0</v>
      </c>
      <c r="G1672" s="52">
        <v>0</v>
      </c>
      <c r="H1672" s="52">
        <v>0</v>
      </c>
      <c r="I1672" s="51">
        <v>0</v>
      </c>
      <c r="J1672" s="51">
        <v>0</v>
      </c>
      <c r="K1672" s="53">
        <v>222.0667231090994</v>
      </c>
      <c r="L1672" s="53">
        <v>213.7284572137296</v>
      </c>
      <c r="M1672" s="53">
        <v>1325.0285852686602</v>
      </c>
      <c r="N1672" s="53">
        <v>8.5559903362874723E-8</v>
      </c>
      <c r="O1672" s="53">
        <v>313.35985331294779</v>
      </c>
      <c r="P1672" s="53">
        <v>313.35985331294773</v>
      </c>
      <c r="Q1672" s="53" t="s">
        <v>73</v>
      </c>
      <c r="R1672" s="53" t="s">
        <v>74</v>
      </c>
      <c r="S1672" s="53" t="s">
        <v>74</v>
      </c>
      <c r="T1672" s="53" t="s">
        <v>74</v>
      </c>
      <c r="U1672" s="53" t="s">
        <v>74</v>
      </c>
      <c r="V1672" s="53" t="s">
        <v>74</v>
      </c>
      <c r="W1672" s="53" t="s">
        <v>74</v>
      </c>
      <c r="X1672" s="53" t="s">
        <v>74</v>
      </c>
      <c r="Y1672" s="53" t="s">
        <v>74</v>
      </c>
      <c r="Z1672" s="53" t="s">
        <v>74</v>
      </c>
      <c r="AA1672" s="53" t="s">
        <v>74</v>
      </c>
      <c r="AB1672" s="53" t="s">
        <v>74</v>
      </c>
      <c r="AC1672" s="53" t="s">
        <v>74</v>
      </c>
      <c r="AD1672" s="53" t="s">
        <v>74</v>
      </c>
      <c r="AE1672" s="53" t="s">
        <v>74</v>
      </c>
    </row>
    <row r="1673" spans="1:31" x14ac:dyDescent="0.2">
      <c r="A1673" s="48">
        <v>594207</v>
      </c>
      <c r="B1673" s="49">
        <v>594207</v>
      </c>
      <c r="C1673" s="50" t="s">
        <v>1743</v>
      </c>
      <c r="D1673" s="51">
        <v>0</v>
      </c>
      <c r="E1673" s="51">
        <v>0</v>
      </c>
      <c r="F1673" s="51">
        <v>0</v>
      </c>
      <c r="G1673" s="52">
        <v>0</v>
      </c>
      <c r="H1673" s="52">
        <v>0</v>
      </c>
      <c r="I1673" s="51">
        <v>0</v>
      </c>
      <c r="J1673" s="51">
        <v>0</v>
      </c>
      <c r="K1673" s="53">
        <v>9.2462868152250591E-2</v>
      </c>
      <c r="L1673" s="53">
        <v>9.2233767030388672E-2</v>
      </c>
      <c r="M1673" s="53">
        <v>103.43945732852798</v>
      </c>
      <c r="N1673" s="53">
        <v>1.7997181558128409E-2</v>
      </c>
      <c r="O1673" s="53">
        <v>1.3159336353133042</v>
      </c>
      <c r="P1673" s="53">
        <v>1.3159336353133044</v>
      </c>
      <c r="Q1673" s="53" t="s">
        <v>73</v>
      </c>
      <c r="R1673" s="53" t="s">
        <v>74</v>
      </c>
      <c r="S1673" s="53" t="s">
        <v>74</v>
      </c>
      <c r="T1673" s="53" t="s">
        <v>74</v>
      </c>
      <c r="U1673" s="53" t="s">
        <v>74</v>
      </c>
      <c r="V1673" s="53" t="s">
        <v>74</v>
      </c>
      <c r="W1673" s="53" t="s">
        <v>74</v>
      </c>
      <c r="X1673" s="53" t="s">
        <v>74</v>
      </c>
      <c r="Y1673" s="53" t="s">
        <v>74</v>
      </c>
      <c r="Z1673" s="53" t="s">
        <v>74</v>
      </c>
      <c r="AA1673" s="53" t="s">
        <v>74</v>
      </c>
      <c r="AB1673" s="53" t="s">
        <v>74</v>
      </c>
      <c r="AC1673" s="53" t="s">
        <v>74</v>
      </c>
      <c r="AD1673" s="53" t="s">
        <v>74</v>
      </c>
      <c r="AE1673" s="53" t="s">
        <v>74</v>
      </c>
    </row>
    <row r="1674" spans="1:31" x14ac:dyDescent="0.2">
      <c r="A1674" s="48">
        <v>594274</v>
      </c>
      <c r="B1674" s="49">
        <v>594274</v>
      </c>
      <c r="C1674" s="50" t="s">
        <v>1744</v>
      </c>
      <c r="D1674" s="51">
        <v>0</v>
      </c>
      <c r="E1674" s="51">
        <v>0</v>
      </c>
      <c r="F1674" s="51">
        <v>0</v>
      </c>
      <c r="G1674" s="52">
        <v>0</v>
      </c>
      <c r="H1674" s="52">
        <v>0</v>
      </c>
      <c r="I1674" s="51">
        <v>0</v>
      </c>
      <c r="J1674" s="51">
        <v>0</v>
      </c>
      <c r="K1674" s="53">
        <v>5.3136326153937965E-4</v>
      </c>
      <c r="L1674" s="53">
        <v>3.5218870217397117E-4</v>
      </c>
      <c r="M1674" s="53">
        <v>111.52727416030686</v>
      </c>
      <c r="N1674" s="53">
        <v>2.8567230596243377E-5</v>
      </c>
      <c r="O1674" s="53">
        <v>0.25118910387211285</v>
      </c>
      <c r="P1674" s="53">
        <v>0.2511891038721128</v>
      </c>
      <c r="Q1674" s="53" t="s">
        <v>73</v>
      </c>
      <c r="R1674" s="53" t="s">
        <v>74</v>
      </c>
      <c r="S1674" s="53" t="s">
        <v>74</v>
      </c>
      <c r="T1674" s="53" t="s">
        <v>74</v>
      </c>
      <c r="U1674" s="53" t="s">
        <v>74</v>
      </c>
      <c r="V1674" s="53" t="s">
        <v>74</v>
      </c>
      <c r="W1674" s="53" t="s">
        <v>74</v>
      </c>
      <c r="X1674" s="53" t="s">
        <v>74</v>
      </c>
      <c r="Y1674" s="53" t="s">
        <v>74</v>
      </c>
      <c r="Z1674" s="53" t="s">
        <v>74</v>
      </c>
      <c r="AA1674" s="53" t="s">
        <v>74</v>
      </c>
      <c r="AB1674" s="53" t="s">
        <v>74</v>
      </c>
      <c r="AC1674" s="53" t="s">
        <v>74</v>
      </c>
      <c r="AD1674" s="53" t="s">
        <v>74</v>
      </c>
      <c r="AE1674" s="53" t="s">
        <v>74</v>
      </c>
    </row>
    <row r="1675" spans="1:31" x14ac:dyDescent="0.2">
      <c r="A1675" s="48">
        <v>594569</v>
      </c>
      <c r="B1675" s="49">
        <v>594569</v>
      </c>
      <c r="C1675" s="57" t="s">
        <v>1745</v>
      </c>
      <c r="D1675" s="51">
        <v>0</v>
      </c>
      <c r="E1675" s="51">
        <v>0</v>
      </c>
      <c r="F1675" s="51">
        <v>0</v>
      </c>
      <c r="G1675" s="52">
        <v>0</v>
      </c>
      <c r="H1675" s="52">
        <v>0</v>
      </c>
      <c r="I1675" s="51">
        <v>0</v>
      </c>
      <c r="J1675" s="51">
        <v>4.48825641025641</v>
      </c>
      <c r="K1675" s="53" t="s">
        <v>74</v>
      </c>
      <c r="L1675" s="53" t="s">
        <v>74</v>
      </c>
      <c r="M1675" s="53" t="s">
        <v>74</v>
      </c>
      <c r="N1675" s="53" t="s">
        <v>74</v>
      </c>
      <c r="O1675" s="53" t="s">
        <v>74</v>
      </c>
      <c r="P1675" s="53" t="s">
        <v>74</v>
      </c>
      <c r="Q1675" s="53" t="s">
        <v>74</v>
      </c>
      <c r="R1675" s="53" t="s">
        <v>74</v>
      </c>
      <c r="S1675" s="53" t="s">
        <v>74</v>
      </c>
      <c r="T1675" s="53" t="s">
        <v>74</v>
      </c>
      <c r="U1675" s="53" t="s">
        <v>74</v>
      </c>
      <c r="V1675" s="53" t="s">
        <v>74</v>
      </c>
      <c r="W1675" s="53" t="s">
        <v>74</v>
      </c>
      <c r="X1675" s="53" t="s">
        <v>74</v>
      </c>
      <c r="Y1675" s="53" t="s">
        <v>74</v>
      </c>
      <c r="Z1675" s="53" t="s">
        <v>74</v>
      </c>
      <c r="AA1675" s="53" t="s">
        <v>74</v>
      </c>
      <c r="AB1675" s="53" t="s">
        <v>74</v>
      </c>
      <c r="AC1675" s="53" t="s">
        <v>74</v>
      </c>
      <c r="AD1675" s="53" t="s">
        <v>74</v>
      </c>
      <c r="AE1675" s="53" t="s">
        <v>74</v>
      </c>
    </row>
    <row r="1676" spans="1:31" x14ac:dyDescent="0.2">
      <c r="A1676" s="48">
        <v>594821</v>
      </c>
      <c r="B1676" s="49">
        <v>594821</v>
      </c>
      <c r="C1676" s="57" t="s">
        <v>1746</v>
      </c>
      <c r="D1676" s="51">
        <v>0</v>
      </c>
      <c r="E1676" s="51">
        <v>0</v>
      </c>
      <c r="F1676" s="51">
        <v>0</v>
      </c>
      <c r="G1676" s="52">
        <v>0</v>
      </c>
      <c r="H1676" s="52">
        <v>0</v>
      </c>
      <c r="I1676" s="51">
        <v>0</v>
      </c>
      <c r="J1676" s="51">
        <v>0.32550512820512834</v>
      </c>
      <c r="K1676" s="53" t="s">
        <v>74</v>
      </c>
      <c r="L1676" s="53" t="s">
        <v>74</v>
      </c>
      <c r="M1676" s="53" t="s">
        <v>74</v>
      </c>
      <c r="N1676" s="53" t="s">
        <v>74</v>
      </c>
      <c r="O1676" s="53" t="s">
        <v>74</v>
      </c>
      <c r="P1676" s="53" t="s">
        <v>74</v>
      </c>
      <c r="Q1676" s="53" t="s">
        <v>74</v>
      </c>
      <c r="R1676" s="53" t="s">
        <v>74</v>
      </c>
      <c r="S1676" s="53" t="s">
        <v>74</v>
      </c>
      <c r="T1676" s="53" t="s">
        <v>74</v>
      </c>
      <c r="U1676" s="53" t="s">
        <v>74</v>
      </c>
      <c r="V1676" s="53" t="s">
        <v>74</v>
      </c>
      <c r="W1676" s="53" t="s">
        <v>74</v>
      </c>
      <c r="X1676" s="53" t="s">
        <v>74</v>
      </c>
      <c r="Y1676" s="53" t="s">
        <v>74</v>
      </c>
      <c r="Z1676" s="53" t="s">
        <v>74</v>
      </c>
      <c r="AA1676" s="53" t="s">
        <v>74</v>
      </c>
      <c r="AB1676" s="53" t="s">
        <v>74</v>
      </c>
      <c r="AC1676" s="53" t="s">
        <v>74</v>
      </c>
      <c r="AD1676" s="53" t="s">
        <v>74</v>
      </c>
      <c r="AE1676" s="53" t="s">
        <v>74</v>
      </c>
    </row>
    <row r="1677" spans="1:31" x14ac:dyDescent="0.2">
      <c r="A1677" s="48">
        <v>595379</v>
      </c>
      <c r="B1677" s="49">
        <v>595379</v>
      </c>
      <c r="C1677" s="50" t="s">
        <v>1747</v>
      </c>
      <c r="D1677" s="51">
        <v>0</v>
      </c>
      <c r="E1677" s="51">
        <v>0</v>
      </c>
      <c r="F1677" s="51">
        <v>0</v>
      </c>
      <c r="G1677" s="52">
        <v>0</v>
      </c>
      <c r="H1677" s="52">
        <v>0</v>
      </c>
      <c r="I1677" s="51">
        <v>0</v>
      </c>
      <c r="J1677" s="51">
        <v>0</v>
      </c>
      <c r="K1677" s="53">
        <v>0.39876127447650184</v>
      </c>
      <c r="L1677" s="53">
        <v>0.38823247775308978</v>
      </c>
      <c r="M1677" s="53">
        <v>6.8432176047067532</v>
      </c>
      <c r="N1677" s="53">
        <v>2.3892069752693363E-3</v>
      </c>
      <c r="O1677" s="53">
        <v>1.4613586099331299</v>
      </c>
      <c r="P1677" s="53">
        <v>1.4613586099331297</v>
      </c>
      <c r="Q1677" s="53" t="s">
        <v>73</v>
      </c>
      <c r="R1677" s="53" t="s">
        <v>74</v>
      </c>
      <c r="S1677" s="53" t="s">
        <v>74</v>
      </c>
      <c r="T1677" s="53" t="s">
        <v>74</v>
      </c>
      <c r="U1677" s="53" t="s">
        <v>74</v>
      </c>
      <c r="V1677" s="53" t="s">
        <v>74</v>
      </c>
      <c r="W1677" s="53" t="s">
        <v>74</v>
      </c>
      <c r="X1677" s="53" t="s">
        <v>74</v>
      </c>
      <c r="Y1677" s="53" t="s">
        <v>74</v>
      </c>
      <c r="Z1677" s="53" t="s">
        <v>74</v>
      </c>
      <c r="AA1677" s="53" t="s">
        <v>74</v>
      </c>
      <c r="AB1677" s="53" t="s">
        <v>74</v>
      </c>
      <c r="AC1677" s="53" t="s">
        <v>74</v>
      </c>
      <c r="AD1677" s="53" t="s">
        <v>74</v>
      </c>
      <c r="AE1677" s="53" t="s">
        <v>74</v>
      </c>
    </row>
    <row r="1678" spans="1:31" x14ac:dyDescent="0.2">
      <c r="A1678" s="48">
        <v>597251</v>
      </c>
      <c r="B1678" s="49">
        <v>597251</v>
      </c>
      <c r="C1678" s="50" t="s">
        <v>1748</v>
      </c>
      <c r="D1678" s="51">
        <v>0</v>
      </c>
      <c r="E1678" s="51">
        <v>0</v>
      </c>
      <c r="F1678" s="51">
        <v>0</v>
      </c>
      <c r="G1678" s="52">
        <v>0</v>
      </c>
      <c r="H1678" s="52">
        <v>0</v>
      </c>
      <c r="I1678" s="51">
        <v>0</v>
      </c>
      <c r="J1678" s="51">
        <v>0</v>
      </c>
      <c r="K1678" s="53" t="s">
        <v>74</v>
      </c>
      <c r="L1678" s="53" t="s">
        <v>74</v>
      </c>
      <c r="M1678" s="53" t="s">
        <v>74</v>
      </c>
      <c r="N1678" s="53" t="s">
        <v>74</v>
      </c>
      <c r="O1678" s="53" t="s">
        <v>74</v>
      </c>
      <c r="P1678" s="53" t="s">
        <v>74</v>
      </c>
      <c r="Q1678" s="53" t="s">
        <v>74</v>
      </c>
      <c r="R1678" s="53">
        <v>3.7362506391521422E-8</v>
      </c>
      <c r="S1678" s="53" t="s">
        <v>74</v>
      </c>
      <c r="T1678" s="53">
        <v>6.9204823789613584E-9</v>
      </c>
      <c r="U1678" s="53" t="s">
        <v>74</v>
      </c>
      <c r="V1678" s="53">
        <v>7.3054250928291657E-8</v>
      </c>
      <c r="W1678" s="53" t="s">
        <v>74</v>
      </c>
      <c r="X1678" s="53">
        <v>1.2458967726653653E-11</v>
      </c>
      <c r="Y1678" s="53" t="s">
        <v>74</v>
      </c>
      <c r="Z1678" s="53">
        <v>1.7282388962443582E-8</v>
      </c>
      <c r="AA1678" s="53" t="s">
        <v>74</v>
      </c>
      <c r="AB1678" s="53">
        <v>2.5931135318531196E-8</v>
      </c>
      <c r="AC1678" s="53" t="s">
        <v>74</v>
      </c>
      <c r="AD1678" s="53" t="s">
        <v>71</v>
      </c>
      <c r="AE1678" s="53" t="s">
        <v>74</v>
      </c>
    </row>
    <row r="1679" spans="1:31" x14ac:dyDescent="0.2">
      <c r="A1679" s="48">
        <v>597433</v>
      </c>
      <c r="B1679" s="49">
        <v>597433</v>
      </c>
      <c r="C1679" s="50" t="s">
        <v>1749</v>
      </c>
      <c r="D1679" s="51">
        <v>0</v>
      </c>
      <c r="E1679" s="51">
        <v>0</v>
      </c>
      <c r="F1679" s="51">
        <v>0</v>
      </c>
      <c r="G1679" s="52">
        <v>0</v>
      </c>
      <c r="H1679" s="52">
        <v>0</v>
      </c>
      <c r="I1679" s="51">
        <v>0</v>
      </c>
      <c r="J1679" s="51">
        <v>0</v>
      </c>
      <c r="K1679" s="53">
        <v>0.96817887980611672</v>
      </c>
      <c r="L1679" s="53">
        <v>0.87038746374145781</v>
      </c>
      <c r="M1679" s="53">
        <v>9.6688840450559486</v>
      </c>
      <c r="N1679" s="53">
        <v>5.7016080119305719E-7</v>
      </c>
      <c r="O1679" s="53">
        <v>1.2066855178004883</v>
      </c>
      <c r="P1679" s="53">
        <v>1.2066855178004885</v>
      </c>
      <c r="Q1679" s="53" t="s">
        <v>73</v>
      </c>
      <c r="R1679" s="53" t="s">
        <v>74</v>
      </c>
      <c r="S1679" s="53" t="s">
        <v>74</v>
      </c>
      <c r="T1679" s="53" t="s">
        <v>74</v>
      </c>
      <c r="U1679" s="53" t="s">
        <v>74</v>
      </c>
      <c r="V1679" s="53" t="s">
        <v>74</v>
      </c>
      <c r="W1679" s="53" t="s">
        <v>74</v>
      </c>
      <c r="X1679" s="53" t="s">
        <v>74</v>
      </c>
      <c r="Y1679" s="53" t="s">
        <v>74</v>
      </c>
      <c r="Z1679" s="53" t="s">
        <v>74</v>
      </c>
      <c r="AA1679" s="53" t="s">
        <v>74</v>
      </c>
      <c r="AB1679" s="53" t="s">
        <v>74</v>
      </c>
      <c r="AC1679" s="53" t="s">
        <v>74</v>
      </c>
      <c r="AD1679" s="53" t="s">
        <v>74</v>
      </c>
      <c r="AE1679" s="53" t="s">
        <v>74</v>
      </c>
    </row>
    <row r="1680" spans="1:31" x14ac:dyDescent="0.2">
      <c r="A1680" s="48">
        <v>597648</v>
      </c>
      <c r="B1680" s="49">
        <v>597648</v>
      </c>
      <c r="C1680" s="50" t="s">
        <v>1750</v>
      </c>
      <c r="D1680" s="51">
        <v>0</v>
      </c>
      <c r="E1680" s="51">
        <v>0</v>
      </c>
      <c r="F1680" s="51">
        <v>0</v>
      </c>
      <c r="G1680" s="52">
        <v>0</v>
      </c>
      <c r="H1680" s="52">
        <v>0</v>
      </c>
      <c r="I1680" s="51">
        <v>0</v>
      </c>
      <c r="J1680" s="51">
        <v>0</v>
      </c>
      <c r="K1680" s="53">
        <v>7.5287625023010035E-2</v>
      </c>
      <c r="L1680" s="53">
        <v>2.2037704279519376E-3</v>
      </c>
      <c r="M1680" s="53">
        <v>91087.683040985095</v>
      </c>
      <c r="N1680" s="53">
        <v>3.4995608666393607E-4</v>
      </c>
      <c r="O1680" s="53">
        <v>19.238676009761434</v>
      </c>
      <c r="P1680" s="53">
        <v>19.238676009761434</v>
      </c>
      <c r="Q1680" s="53" t="s">
        <v>73</v>
      </c>
      <c r="R1680" s="53" t="s">
        <v>74</v>
      </c>
      <c r="S1680" s="53" t="s">
        <v>74</v>
      </c>
      <c r="T1680" s="53" t="s">
        <v>74</v>
      </c>
      <c r="U1680" s="53" t="s">
        <v>74</v>
      </c>
      <c r="V1680" s="53" t="s">
        <v>74</v>
      </c>
      <c r="W1680" s="53" t="s">
        <v>74</v>
      </c>
      <c r="X1680" s="53" t="s">
        <v>74</v>
      </c>
      <c r="Y1680" s="53" t="s">
        <v>74</v>
      </c>
      <c r="Z1680" s="53" t="s">
        <v>74</v>
      </c>
      <c r="AA1680" s="53" t="s">
        <v>74</v>
      </c>
      <c r="AB1680" s="53" t="s">
        <v>74</v>
      </c>
      <c r="AC1680" s="53" t="s">
        <v>74</v>
      </c>
      <c r="AD1680" s="53" t="s">
        <v>74</v>
      </c>
      <c r="AE1680" s="53" t="s">
        <v>74</v>
      </c>
    </row>
    <row r="1681" spans="1:31" x14ac:dyDescent="0.2">
      <c r="A1681" s="48">
        <v>598027</v>
      </c>
      <c r="B1681" s="49">
        <v>598027</v>
      </c>
      <c r="C1681" s="50" t="s">
        <v>1751</v>
      </c>
      <c r="D1681" s="51">
        <v>0</v>
      </c>
      <c r="E1681" s="51">
        <v>0</v>
      </c>
      <c r="F1681" s="51">
        <v>0</v>
      </c>
      <c r="G1681" s="52">
        <v>0</v>
      </c>
      <c r="H1681" s="52">
        <v>0</v>
      </c>
      <c r="I1681" s="51">
        <v>0</v>
      </c>
      <c r="J1681" s="51">
        <v>0</v>
      </c>
      <c r="K1681" s="53">
        <v>13.848783808817759</v>
      </c>
      <c r="L1681" s="53">
        <v>11.570149249189663</v>
      </c>
      <c r="M1681" s="53">
        <v>291.34807513935948</v>
      </c>
      <c r="N1681" s="53">
        <v>1.8364958546181258E-4</v>
      </c>
      <c r="O1681" s="53">
        <v>55.571583405156666</v>
      </c>
      <c r="P1681" s="53">
        <v>55.571583405156666</v>
      </c>
      <c r="Q1681" s="53" t="s">
        <v>73</v>
      </c>
      <c r="R1681" s="53" t="s">
        <v>74</v>
      </c>
      <c r="S1681" s="53" t="s">
        <v>74</v>
      </c>
      <c r="T1681" s="53" t="s">
        <v>74</v>
      </c>
      <c r="U1681" s="53" t="s">
        <v>74</v>
      </c>
      <c r="V1681" s="53" t="s">
        <v>74</v>
      </c>
      <c r="W1681" s="53" t="s">
        <v>74</v>
      </c>
      <c r="X1681" s="53" t="s">
        <v>74</v>
      </c>
      <c r="Y1681" s="53" t="s">
        <v>74</v>
      </c>
      <c r="Z1681" s="53" t="s">
        <v>74</v>
      </c>
      <c r="AA1681" s="53" t="s">
        <v>74</v>
      </c>
      <c r="AB1681" s="53" t="s">
        <v>74</v>
      </c>
      <c r="AC1681" s="53" t="s">
        <v>74</v>
      </c>
      <c r="AD1681" s="53" t="s">
        <v>74</v>
      </c>
      <c r="AE1681" s="53" t="s">
        <v>74</v>
      </c>
    </row>
    <row r="1682" spans="1:31" x14ac:dyDescent="0.2">
      <c r="A1682" s="48">
        <v>598163</v>
      </c>
      <c r="B1682" s="49">
        <v>598163</v>
      </c>
      <c r="C1682" s="50" t="s">
        <v>1752</v>
      </c>
      <c r="D1682" s="51">
        <v>0</v>
      </c>
      <c r="E1682" s="51">
        <v>0</v>
      </c>
      <c r="F1682" s="51">
        <v>0</v>
      </c>
      <c r="G1682" s="52">
        <v>0</v>
      </c>
      <c r="H1682" s="52">
        <v>0</v>
      </c>
      <c r="I1682" s="51">
        <v>0</v>
      </c>
      <c r="J1682" s="51">
        <v>0</v>
      </c>
      <c r="K1682" s="53">
        <v>0.10556419373980785</v>
      </c>
      <c r="L1682" s="53">
        <v>0.10350447675891392</v>
      </c>
      <c r="M1682" s="53">
        <v>792.9248879851001</v>
      </c>
      <c r="N1682" s="53">
        <v>1.6491024408210028E-2</v>
      </c>
      <c r="O1682" s="53">
        <v>15.111530801654812</v>
      </c>
      <c r="P1682" s="53">
        <v>15.111530801654808</v>
      </c>
      <c r="Q1682" s="53" t="s">
        <v>71</v>
      </c>
      <c r="R1682" s="53" t="s">
        <v>74</v>
      </c>
      <c r="S1682" s="53" t="s">
        <v>74</v>
      </c>
      <c r="T1682" s="53" t="s">
        <v>74</v>
      </c>
      <c r="U1682" s="53" t="s">
        <v>74</v>
      </c>
      <c r="V1682" s="53" t="s">
        <v>74</v>
      </c>
      <c r="W1682" s="53" t="s">
        <v>74</v>
      </c>
      <c r="X1682" s="53" t="s">
        <v>74</v>
      </c>
      <c r="Y1682" s="53" t="s">
        <v>74</v>
      </c>
      <c r="Z1682" s="53" t="s">
        <v>74</v>
      </c>
      <c r="AA1682" s="53" t="s">
        <v>74</v>
      </c>
      <c r="AB1682" s="53" t="s">
        <v>74</v>
      </c>
      <c r="AC1682" s="53" t="s">
        <v>74</v>
      </c>
      <c r="AD1682" s="53" t="s">
        <v>74</v>
      </c>
      <c r="AE1682" s="53" t="s">
        <v>74</v>
      </c>
    </row>
    <row r="1683" spans="1:31" x14ac:dyDescent="0.2">
      <c r="A1683" s="48">
        <v>598254</v>
      </c>
      <c r="B1683" s="49">
        <v>598254</v>
      </c>
      <c r="C1683" s="57" t="s">
        <v>1753</v>
      </c>
      <c r="D1683" s="51">
        <v>0</v>
      </c>
      <c r="E1683" s="51">
        <v>0</v>
      </c>
      <c r="F1683" s="51">
        <v>0</v>
      </c>
      <c r="G1683" s="52">
        <v>0</v>
      </c>
      <c r="H1683" s="52">
        <v>0</v>
      </c>
      <c r="I1683" s="51">
        <v>0</v>
      </c>
      <c r="J1683" s="51">
        <v>10.289871794871793</v>
      </c>
      <c r="K1683" s="53" t="s">
        <v>74</v>
      </c>
      <c r="L1683" s="53" t="s">
        <v>74</v>
      </c>
      <c r="M1683" s="53" t="s">
        <v>74</v>
      </c>
      <c r="N1683" s="53" t="s">
        <v>74</v>
      </c>
      <c r="O1683" s="53" t="s">
        <v>74</v>
      </c>
      <c r="P1683" s="53" t="s">
        <v>74</v>
      </c>
      <c r="Q1683" s="53" t="s">
        <v>74</v>
      </c>
      <c r="R1683" s="53" t="s">
        <v>74</v>
      </c>
      <c r="S1683" s="53" t="s">
        <v>74</v>
      </c>
      <c r="T1683" s="53" t="s">
        <v>74</v>
      </c>
      <c r="U1683" s="53" t="s">
        <v>74</v>
      </c>
      <c r="V1683" s="53" t="s">
        <v>74</v>
      </c>
      <c r="W1683" s="53" t="s">
        <v>74</v>
      </c>
      <c r="X1683" s="53" t="s">
        <v>74</v>
      </c>
      <c r="Y1683" s="53" t="s">
        <v>74</v>
      </c>
      <c r="Z1683" s="53" t="s">
        <v>74</v>
      </c>
      <c r="AA1683" s="53" t="s">
        <v>74</v>
      </c>
      <c r="AB1683" s="53" t="s">
        <v>74</v>
      </c>
      <c r="AC1683" s="53" t="s">
        <v>74</v>
      </c>
      <c r="AD1683" s="53" t="s">
        <v>74</v>
      </c>
      <c r="AE1683" s="53" t="s">
        <v>74</v>
      </c>
    </row>
    <row r="1684" spans="1:31" x14ac:dyDescent="0.2">
      <c r="A1684" s="48">
        <v>598527</v>
      </c>
      <c r="B1684" s="49">
        <v>598527</v>
      </c>
      <c r="C1684" s="50" t="s">
        <v>1754</v>
      </c>
      <c r="D1684" s="51">
        <v>0</v>
      </c>
      <c r="E1684" s="51">
        <v>0</v>
      </c>
      <c r="F1684" s="51">
        <v>0</v>
      </c>
      <c r="G1684" s="52">
        <v>0</v>
      </c>
      <c r="H1684" s="52">
        <v>0</v>
      </c>
      <c r="I1684" s="51">
        <v>0</v>
      </c>
      <c r="J1684" s="51">
        <v>0</v>
      </c>
      <c r="K1684" s="53">
        <v>46.507302767516357</v>
      </c>
      <c r="L1684" s="53">
        <v>33.648114745309698</v>
      </c>
      <c r="M1684" s="53">
        <v>1782.8656833094346</v>
      </c>
      <c r="N1684" s="53">
        <v>7.4707293230753804E-3</v>
      </c>
      <c r="O1684" s="53">
        <v>394.030847499559</v>
      </c>
      <c r="P1684" s="53">
        <v>394.03084749955894</v>
      </c>
      <c r="Q1684" s="53" t="s">
        <v>73</v>
      </c>
      <c r="R1684" s="53" t="s">
        <v>74</v>
      </c>
      <c r="S1684" s="53" t="s">
        <v>74</v>
      </c>
      <c r="T1684" s="53" t="s">
        <v>74</v>
      </c>
      <c r="U1684" s="53" t="s">
        <v>74</v>
      </c>
      <c r="V1684" s="53" t="s">
        <v>74</v>
      </c>
      <c r="W1684" s="53" t="s">
        <v>74</v>
      </c>
      <c r="X1684" s="53" t="s">
        <v>74</v>
      </c>
      <c r="Y1684" s="53" t="s">
        <v>74</v>
      </c>
      <c r="Z1684" s="53" t="s">
        <v>74</v>
      </c>
      <c r="AA1684" s="53" t="s">
        <v>74</v>
      </c>
      <c r="AB1684" s="53" t="s">
        <v>74</v>
      </c>
      <c r="AC1684" s="53" t="s">
        <v>74</v>
      </c>
      <c r="AD1684" s="53" t="s">
        <v>74</v>
      </c>
      <c r="AE1684" s="53" t="s">
        <v>74</v>
      </c>
    </row>
    <row r="1685" spans="1:31" x14ac:dyDescent="0.2">
      <c r="A1685" s="48">
        <v>598550</v>
      </c>
      <c r="B1685" s="49">
        <v>598550</v>
      </c>
      <c r="C1685" s="50" t="s">
        <v>1755</v>
      </c>
      <c r="D1685" s="51">
        <v>0</v>
      </c>
      <c r="E1685" s="51">
        <v>0</v>
      </c>
      <c r="F1685" s="51">
        <v>0</v>
      </c>
      <c r="G1685" s="52">
        <v>0</v>
      </c>
      <c r="H1685" s="52">
        <v>0</v>
      </c>
      <c r="I1685" s="51">
        <v>0</v>
      </c>
      <c r="J1685" s="51">
        <v>0</v>
      </c>
      <c r="K1685" s="53" t="s">
        <v>74</v>
      </c>
      <c r="L1685" s="53" t="s">
        <v>74</v>
      </c>
      <c r="M1685" s="53" t="s">
        <v>74</v>
      </c>
      <c r="N1685" s="53" t="s">
        <v>74</v>
      </c>
      <c r="O1685" s="53" t="s">
        <v>74</v>
      </c>
      <c r="P1685" s="53" t="s">
        <v>74</v>
      </c>
      <c r="Q1685" s="53" t="s">
        <v>74</v>
      </c>
      <c r="R1685" s="53">
        <v>8.4930629841523338E-7</v>
      </c>
      <c r="S1685" s="53" t="s">
        <v>74</v>
      </c>
      <c r="T1685" s="53">
        <v>3.952279911740633E-7</v>
      </c>
      <c r="U1685" s="53" t="s">
        <v>74</v>
      </c>
      <c r="V1685" s="53">
        <v>7.9037902187711279E-7</v>
      </c>
      <c r="W1685" s="53" t="s">
        <v>74</v>
      </c>
      <c r="X1685" s="53">
        <v>1.9788168450339134E-10</v>
      </c>
      <c r="Y1685" s="53" t="s">
        <v>74</v>
      </c>
      <c r="Z1685" s="53">
        <v>2.1970799224643817E-7</v>
      </c>
      <c r="AA1685" s="53" t="s">
        <v>74</v>
      </c>
      <c r="AB1685" s="53">
        <v>3.169752967495618E-7</v>
      </c>
      <c r="AC1685" s="53" t="s">
        <v>74</v>
      </c>
      <c r="AD1685" s="53" t="s">
        <v>71</v>
      </c>
      <c r="AE1685" s="53" t="s">
        <v>74</v>
      </c>
    </row>
    <row r="1686" spans="1:31" x14ac:dyDescent="0.2">
      <c r="A1686" s="48">
        <v>598561</v>
      </c>
      <c r="B1686" s="49">
        <v>598561</v>
      </c>
      <c r="C1686" s="50" t="s">
        <v>1756</v>
      </c>
      <c r="D1686" s="51">
        <v>0</v>
      </c>
      <c r="E1686" s="51">
        <v>0</v>
      </c>
      <c r="F1686" s="51">
        <v>0</v>
      </c>
      <c r="G1686" s="52">
        <v>0</v>
      </c>
      <c r="H1686" s="52">
        <v>0</v>
      </c>
      <c r="I1686" s="51">
        <v>0</v>
      </c>
      <c r="J1686" s="51">
        <v>0</v>
      </c>
      <c r="K1686" s="53">
        <v>0.10359245443383594</v>
      </c>
      <c r="L1686" s="53">
        <v>0.11503518626048434</v>
      </c>
      <c r="M1686" s="53">
        <v>155.17506684734869</v>
      </c>
      <c r="N1686" s="53">
        <v>8.4980375687608665E-3</v>
      </c>
      <c r="O1686" s="53">
        <v>16.761091099238346</v>
      </c>
      <c r="P1686" s="53">
        <v>16.761091099238346</v>
      </c>
      <c r="Q1686" s="53" t="s">
        <v>73</v>
      </c>
      <c r="R1686" s="53" t="s">
        <v>74</v>
      </c>
      <c r="S1686" s="53" t="s">
        <v>74</v>
      </c>
      <c r="T1686" s="53" t="s">
        <v>74</v>
      </c>
      <c r="U1686" s="53" t="s">
        <v>74</v>
      </c>
      <c r="V1686" s="53" t="s">
        <v>74</v>
      </c>
      <c r="W1686" s="53" t="s">
        <v>74</v>
      </c>
      <c r="X1686" s="53" t="s">
        <v>74</v>
      </c>
      <c r="Y1686" s="53" t="s">
        <v>74</v>
      </c>
      <c r="Z1686" s="53" t="s">
        <v>74</v>
      </c>
      <c r="AA1686" s="53" t="s">
        <v>74</v>
      </c>
      <c r="AB1686" s="53" t="s">
        <v>74</v>
      </c>
      <c r="AC1686" s="53" t="s">
        <v>74</v>
      </c>
      <c r="AD1686" s="53" t="s">
        <v>74</v>
      </c>
      <c r="AE1686" s="53" t="s">
        <v>74</v>
      </c>
    </row>
    <row r="1687" spans="1:31" x14ac:dyDescent="0.2">
      <c r="A1687" s="48">
        <v>598572</v>
      </c>
      <c r="B1687" s="49">
        <v>598572</v>
      </c>
      <c r="C1687" s="50" t="s">
        <v>1757</v>
      </c>
      <c r="D1687" s="51">
        <v>0</v>
      </c>
      <c r="E1687" s="51">
        <v>0</v>
      </c>
      <c r="F1687" s="51">
        <v>0</v>
      </c>
      <c r="G1687" s="52">
        <v>0</v>
      </c>
      <c r="H1687" s="52">
        <v>0</v>
      </c>
      <c r="I1687" s="51">
        <v>0</v>
      </c>
      <c r="J1687" s="51">
        <v>0</v>
      </c>
      <c r="K1687" s="53" t="s">
        <v>74</v>
      </c>
      <c r="L1687" s="53" t="s">
        <v>74</v>
      </c>
      <c r="M1687" s="53" t="s">
        <v>74</v>
      </c>
      <c r="N1687" s="53" t="s">
        <v>74</v>
      </c>
      <c r="O1687" s="53" t="s">
        <v>74</v>
      </c>
      <c r="P1687" s="53" t="s">
        <v>74</v>
      </c>
      <c r="Q1687" s="53" t="s">
        <v>74</v>
      </c>
      <c r="R1687" s="53">
        <v>2.6523821151766485E-6</v>
      </c>
      <c r="S1687" s="53" t="s">
        <v>74</v>
      </c>
      <c r="T1687" s="53">
        <v>1.1084986702981779E-6</v>
      </c>
      <c r="U1687" s="53" t="s">
        <v>74</v>
      </c>
      <c r="V1687" s="53">
        <v>2.505583161861106E-6</v>
      </c>
      <c r="W1687" s="53" t="s">
        <v>74</v>
      </c>
      <c r="X1687" s="53">
        <v>2.0059013460980591E-9</v>
      </c>
      <c r="Y1687" s="53" t="s">
        <v>74</v>
      </c>
      <c r="Z1687" s="53">
        <v>6.5516236862210034E-7</v>
      </c>
      <c r="AA1687" s="53" t="s">
        <v>74</v>
      </c>
      <c r="AB1687" s="53">
        <v>8.7891506121229194E-7</v>
      </c>
      <c r="AC1687" s="53" t="s">
        <v>74</v>
      </c>
      <c r="AD1687" s="53" t="s">
        <v>71</v>
      </c>
      <c r="AE1687" s="53" t="s">
        <v>74</v>
      </c>
    </row>
    <row r="1688" spans="1:31" x14ac:dyDescent="0.2">
      <c r="A1688" s="48">
        <v>598743</v>
      </c>
      <c r="B1688" s="49">
        <v>598743</v>
      </c>
      <c r="C1688" s="50" t="s">
        <v>1758</v>
      </c>
      <c r="D1688" s="51">
        <v>0</v>
      </c>
      <c r="E1688" s="51">
        <v>0</v>
      </c>
      <c r="F1688" s="51">
        <v>0</v>
      </c>
      <c r="G1688" s="52">
        <v>0</v>
      </c>
      <c r="H1688" s="52">
        <v>0</v>
      </c>
      <c r="I1688" s="51">
        <v>0</v>
      </c>
      <c r="J1688" s="51">
        <v>0</v>
      </c>
      <c r="K1688" s="53">
        <v>4.0161738906015786E-2</v>
      </c>
      <c r="L1688" s="53">
        <v>4.1293213958824689E-2</v>
      </c>
      <c r="M1688" s="53">
        <v>21.518008897910377</v>
      </c>
      <c r="N1688" s="53">
        <v>2.2272689460463599E-3</v>
      </c>
      <c r="O1688" s="53">
        <v>1.4125613422152887</v>
      </c>
      <c r="P1688" s="53">
        <v>1.4125613422152894</v>
      </c>
      <c r="Q1688" s="53" t="s">
        <v>73</v>
      </c>
      <c r="R1688" s="53" t="s">
        <v>74</v>
      </c>
      <c r="S1688" s="53" t="s">
        <v>74</v>
      </c>
      <c r="T1688" s="53" t="s">
        <v>74</v>
      </c>
      <c r="U1688" s="53" t="s">
        <v>74</v>
      </c>
      <c r="V1688" s="53" t="s">
        <v>74</v>
      </c>
      <c r="W1688" s="53" t="s">
        <v>74</v>
      </c>
      <c r="X1688" s="53" t="s">
        <v>74</v>
      </c>
      <c r="Y1688" s="53" t="s">
        <v>74</v>
      </c>
      <c r="Z1688" s="53" t="s">
        <v>74</v>
      </c>
      <c r="AA1688" s="53" t="s">
        <v>74</v>
      </c>
      <c r="AB1688" s="53" t="s">
        <v>74</v>
      </c>
      <c r="AC1688" s="53" t="s">
        <v>74</v>
      </c>
      <c r="AD1688" s="53" t="s">
        <v>74</v>
      </c>
      <c r="AE1688" s="53" t="s">
        <v>74</v>
      </c>
    </row>
    <row r="1689" spans="1:31" x14ac:dyDescent="0.2">
      <c r="A1689" s="48">
        <v>598981</v>
      </c>
      <c r="B1689" s="49">
        <v>598981</v>
      </c>
      <c r="C1689" s="57" t="s">
        <v>1759</v>
      </c>
      <c r="D1689" s="51">
        <v>0</v>
      </c>
      <c r="E1689" s="51">
        <v>0</v>
      </c>
      <c r="F1689" s="51">
        <v>0</v>
      </c>
      <c r="G1689" s="52">
        <v>0</v>
      </c>
      <c r="H1689" s="52">
        <v>0</v>
      </c>
      <c r="I1689" s="51">
        <v>0</v>
      </c>
      <c r="J1689" s="51">
        <v>0.35321282051282055</v>
      </c>
      <c r="K1689" s="53" t="s">
        <v>74</v>
      </c>
      <c r="L1689" s="53" t="s">
        <v>74</v>
      </c>
      <c r="M1689" s="53" t="s">
        <v>74</v>
      </c>
      <c r="N1689" s="53" t="s">
        <v>74</v>
      </c>
      <c r="O1689" s="53" t="s">
        <v>74</v>
      </c>
      <c r="P1689" s="53" t="s">
        <v>74</v>
      </c>
      <c r="Q1689" s="53" t="s">
        <v>74</v>
      </c>
      <c r="R1689" s="53" t="s">
        <v>74</v>
      </c>
      <c r="S1689" s="53" t="s">
        <v>74</v>
      </c>
      <c r="T1689" s="53" t="s">
        <v>74</v>
      </c>
      <c r="U1689" s="53" t="s">
        <v>74</v>
      </c>
      <c r="V1689" s="53" t="s">
        <v>74</v>
      </c>
      <c r="W1689" s="53" t="s">
        <v>74</v>
      </c>
      <c r="X1689" s="53" t="s">
        <v>74</v>
      </c>
      <c r="Y1689" s="53" t="s">
        <v>74</v>
      </c>
      <c r="Z1689" s="53" t="s">
        <v>74</v>
      </c>
      <c r="AA1689" s="53" t="s">
        <v>74</v>
      </c>
      <c r="AB1689" s="53" t="s">
        <v>74</v>
      </c>
      <c r="AC1689" s="53" t="s">
        <v>74</v>
      </c>
      <c r="AD1689" s="53" t="s">
        <v>74</v>
      </c>
      <c r="AE1689" s="53" t="s">
        <v>74</v>
      </c>
    </row>
    <row r="1690" spans="1:31" x14ac:dyDescent="0.2">
      <c r="A1690" s="48">
        <v>599791</v>
      </c>
      <c r="B1690" s="49">
        <v>599791</v>
      </c>
      <c r="C1690" s="50" t="s">
        <v>1760</v>
      </c>
      <c r="D1690" s="51">
        <v>0</v>
      </c>
      <c r="E1690" s="51">
        <v>0</v>
      </c>
      <c r="F1690" s="51">
        <v>0</v>
      </c>
      <c r="G1690" s="52">
        <v>0</v>
      </c>
      <c r="H1690" s="52">
        <v>0</v>
      </c>
      <c r="I1690" s="51">
        <v>0</v>
      </c>
      <c r="J1690" s="51">
        <v>0</v>
      </c>
      <c r="K1690" s="53" t="s">
        <v>74</v>
      </c>
      <c r="L1690" s="53" t="s">
        <v>74</v>
      </c>
      <c r="M1690" s="53" t="s">
        <v>74</v>
      </c>
      <c r="N1690" s="53" t="s">
        <v>74</v>
      </c>
      <c r="O1690" s="53" t="s">
        <v>74</v>
      </c>
      <c r="P1690" s="53" t="s">
        <v>74</v>
      </c>
      <c r="Q1690" s="53" t="s">
        <v>74</v>
      </c>
      <c r="R1690" s="53">
        <v>1.8422901222798142E-7</v>
      </c>
      <c r="S1690" s="53" t="s">
        <v>74</v>
      </c>
      <c r="T1690" s="53">
        <v>1.5066257949322399E-7</v>
      </c>
      <c r="U1690" s="53" t="s">
        <v>74</v>
      </c>
      <c r="V1690" s="53">
        <v>1.8242928596168251E-7</v>
      </c>
      <c r="W1690" s="53" t="s">
        <v>74</v>
      </c>
      <c r="X1690" s="53">
        <v>1.3027294248576738E-10</v>
      </c>
      <c r="Y1690" s="53" t="s">
        <v>74</v>
      </c>
      <c r="Z1690" s="53">
        <v>4.7934799216710586E-9</v>
      </c>
      <c r="AA1690" s="53" t="s">
        <v>74</v>
      </c>
      <c r="AB1690" s="53">
        <v>3.0869268475374447E-8</v>
      </c>
      <c r="AC1690" s="53" t="s">
        <v>74</v>
      </c>
      <c r="AD1690" s="53" t="s">
        <v>73</v>
      </c>
      <c r="AE1690" s="53" t="s">
        <v>74</v>
      </c>
    </row>
    <row r="1691" spans="1:31" x14ac:dyDescent="0.2">
      <c r="A1691" s="48">
        <v>600077</v>
      </c>
      <c r="B1691" s="49">
        <v>600077</v>
      </c>
      <c r="C1691" s="50" t="s">
        <v>1761</v>
      </c>
      <c r="D1691" s="51">
        <v>0</v>
      </c>
      <c r="E1691" s="51">
        <v>0</v>
      </c>
      <c r="F1691" s="51">
        <v>0</v>
      </c>
      <c r="G1691" s="52">
        <v>0</v>
      </c>
      <c r="H1691" s="52">
        <v>0</v>
      </c>
      <c r="I1691" s="51">
        <v>0</v>
      </c>
      <c r="J1691" s="51">
        <v>0</v>
      </c>
      <c r="K1691" s="53">
        <v>0.19387329365779521</v>
      </c>
      <c r="L1691" s="53">
        <v>0.18192828148354978</v>
      </c>
      <c r="M1691" s="53">
        <v>3.2106309200955923</v>
      </c>
      <c r="N1691" s="53">
        <v>2.8641089140948514E-4</v>
      </c>
      <c r="O1691" s="53">
        <v>0.59519780905926767</v>
      </c>
      <c r="P1691" s="53">
        <v>0.59519780905926767</v>
      </c>
      <c r="Q1691" s="53" t="s">
        <v>73</v>
      </c>
      <c r="R1691" s="53" t="s">
        <v>74</v>
      </c>
      <c r="S1691" s="53" t="s">
        <v>74</v>
      </c>
      <c r="T1691" s="53" t="s">
        <v>74</v>
      </c>
      <c r="U1691" s="53" t="s">
        <v>74</v>
      </c>
      <c r="V1691" s="53" t="s">
        <v>74</v>
      </c>
      <c r="W1691" s="53" t="s">
        <v>74</v>
      </c>
      <c r="X1691" s="53" t="s">
        <v>74</v>
      </c>
      <c r="Y1691" s="53" t="s">
        <v>74</v>
      </c>
      <c r="Z1691" s="53" t="s">
        <v>74</v>
      </c>
      <c r="AA1691" s="53" t="s">
        <v>74</v>
      </c>
      <c r="AB1691" s="53" t="s">
        <v>74</v>
      </c>
      <c r="AC1691" s="53" t="s">
        <v>74</v>
      </c>
      <c r="AD1691" s="53" t="s">
        <v>74</v>
      </c>
      <c r="AE1691" s="53" t="s">
        <v>74</v>
      </c>
    </row>
    <row r="1692" spans="1:31" x14ac:dyDescent="0.2">
      <c r="A1692" s="48">
        <v>600248</v>
      </c>
      <c r="B1692" s="49">
        <v>600248</v>
      </c>
      <c r="C1692" s="50" t="s">
        <v>1762</v>
      </c>
      <c r="D1692" s="51">
        <v>0</v>
      </c>
      <c r="E1692" s="51">
        <v>0</v>
      </c>
      <c r="F1692" s="51">
        <v>0</v>
      </c>
      <c r="G1692" s="52">
        <v>0</v>
      </c>
      <c r="H1692" s="52">
        <v>0</v>
      </c>
      <c r="I1692" s="51">
        <v>0</v>
      </c>
      <c r="J1692" s="51">
        <v>0</v>
      </c>
      <c r="K1692" s="53" t="s">
        <v>74</v>
      </c>
      <c r="L1692" s="53" t="s">
        <v>74</v>
      </c>
      <c r="M1692" s="53" t="s">
        <v>74</v>
      </c>
      <c r="N1692" s="53" t="s">
        <v>74</v>
      </c>
      <c r="O1692" s="53" t="s">
        <v>74</v>
      </c>
      <c r="P1692" s="53" t="s">
        <v>74</v>
      </c>
      <c r="Q1692" s="53" t="s">
        <v>74</v>
      </c>
      <c r="R1692" s="53">
        <v>1.4047242558010047E-5</v>
      </c>
      <c r="S1692" s="53" t="s">
        <v>74</v>
      </c>
      <c r="T1692" s="53">
        <v>4.34125775976209E-6</v>
      </c>
      <c r="U1692" s="53" t="s">
        <v>74</v>
      </c>
      <c r="V1692" s="53">
        <v>7.2254634276380963E-6</v>
      </c>
      <c r="W1692" s="53" t="s">
        <v>74</v>
      </c>
      <c r="X1692" s="53">
        <v>3.3570422172887691E-7</v>
      </c>
      <c r="Y1692" s="53" t="s">
        <v>74</v>
      </c>
      <c r="Z1692" s="53">
        <v>2.3995504580286551E-6</v>
      </c>
      <c r="AA1692" s="53" t="s">
        <v>74</v>
      </c>
      <c r="AB1692" s="53">
        <v>2.8965150226099923E-6</v>
      </c>
      <c r="AC1692" s="53" t="s">
        <v>74</v>
      </c>
      <c r="AD1692" s="53" t="s">
        <v>71</v>
      </c>
      <c r="AE1692" s="53" t="s">
        <v>74</v>
      </c>
    </row>
    <row r="1693" spans="1:31" x14ac:dyDescent="0.2">
      <c r="A1693" s="48">
        <v>600362</v>
      </c>
      <c r="B1693" s="49">
        <v>600362</v>
      </c>
      <c r="C1693" s="50" t="s">
        <v>1763</v>
      </c>
      <c r="D1693" s="51">
        <v>0</v>
      </c>
      <c r="E1693" s="51">
        <v>0</v>
      </c>
      <c r="F1693" s="51">
        <v>0</v>
      </c>
      <c r="G1693" s="52">
        <v>0</v>
      </c>
      <c r="H1693" s="52">
        <v>0</v>
      </c>
      <c r="I1693" s="51">
        <v>0</v>
      </c>
      <c r="J1693" s="51">
        <v>0</v>
      </c>
      <c r="K1693" s="53">
        <v>0.18602639656054518</v>
      </c>
      <c r="L1693" s="53">
        <v>0.18921308660054756</v>
      </c>
      <c r="M1693" s="53">
        <v>39.184220450298142</v>
      </c>
      <c r="N1693" s="53">
        <v>9.6154340963446484E-3</v>
      </c>
      <c r="O1693" s="53">
        <v>5.1483603925933492</v>
      </c>
      <c r="P1693" s="53">
        <v>5.1483603925933492</v>
      </c>
      <c r="Q1693" s="53" t="s">
        <v>73</v>
      </c>
      <c r="R1693" s="53" t="s">
        <v>74</v>
      </c>
      <c r="S1693" s="53" t="s">
        <v>74</v>
      </c>
      <c r="T1693" s="53" t="s">
        <v>74</v>
      </c>
      <c r="U1693" s="53" t="s">
        <v>74</v>
      </c>
      <c r="V1693" s="53" t="s">
        <v>74</v>
      </c>
      <c r="W1693" s="53" t="s">
        <v>74</v>
      </c>
      <c r="X1693" s="53" t="s">
        <v>74</v>
      </c>
      <c r="Y1693" s="53" t="s">
        <v>74</v>
      </c>
      <c r="Z1693" s="53" t="s">
        <v>74</v>
      </c>
      <c r="AA1693" s="53" t="s">
        <v>74</v>
      </c>
      <c r="AB1693" s="53" t="s">
        <v>74</v>
      </c>
      <c r="AC1693" s="53" t="s">
        <v>74</v>
      </c>
      <c r="AD1693" s="53" t="s">
        <v>74</v>
      </c>
      <c r="AE1693" s="53" t="s">
        <v>74</v>
      </c>
    </row>
    <row r="1694" spans="1:31" x14ac:dyDescent="0.2">
      <c r="A1694" s="48">
        <v>602017</v>
      </c>
      <c r="B1694" s="49">
        <v>602017</v>
      </c>
      <c r="C1694" s="50" t="s">
        <v>1764</v>
      </c>
      <c r="D1694" s="51">
        <v>0</v>
      </c>
      <c r="E1694" s="51">
        <v>0</v>
      </c>
      <c r="F1694" s="51">
        <v>0</v>
      </c>
      <c r="G1694" s="52">
        <v>0</v>
      </c>
      <c r="H1694" s="52">
        <v>0</v>
      </c>
      <c r="I1694" s="51">
        <v>0</v>
      </c>
      <c r="J1694" s="51">
        <v>0</v>
      </c>
      <c r="K1694" s="53">
        <v>1139.255408823688</v>
      </c>
      <c r="L1694" s="53">
        <v>1057.2442641502282</v>
      </c>
      <c r="M1694" s="53">
        <v>17498.360459435859</v>
      </c>
      <c r="N1694" s="53">
        <v>6.9613915721796307</v>
      </c>
      <c r="O1694" s="53">
        <v>591.62488288113173</v>
      </c>
      <c r="P1694" s="53">
        <v>591.62488288113173</v>
      </c>
      <c r="Q1694" s="53" t="s">
        <v>71</v>
      </c>
      <c r="R1694" s="53" t="s">
        <v>74</v>
      </c>
      <c r="S1694" s="53" t="s">
        <v>74</v>
      </c>
      <c r="T1694" s="53" t="s">
        <v>74</v>
      </c>
      <c r="U1694" s="53" t="s">
        <v>74</v>
      </c>
      <c r="V1694" s="53" t="s">
        <v>74</v>
      </c>
      <c r="W1694" s="53" t="s">
        <v>74</v>
      </c>
      <c r="X1694" s="53" t="s">
        <v>74</v>
      </c>
      <c r="Y1694" s="53" t="s">
        <v>74</v>
      </c>
      <c r="Z1694" s="53" t="s">
        <v>74</v>
      </c>
      <c r="AA1694" s="53" t="s">
        <v>74</v>
      </c>
      <c r="AB1694" s="53" t="s">
        <v>74</v>
      </c>
      <c r="AC1694" s="53" t="s">
        <v>74</v>
      </c>
      <c r="AD1694" s="53" t="s">
        <v>74</v>
      </c>
      <c r="AE1694" s="53" t="s">
        <v>74</v>
      </c>
    </row>
    <row r="1695" spans="1:31" x14ac:dyDescent="0.2">
      <c r="A1695" s="48">
        <v>602879</v>
      </c>
      <c r="B1695" s="49">
        <v>602879</v>
      </c>
      <c r="C1695" s="50" t="s">
        <v>1765</v>
      </c>
      <c r="D1695" s="51">
        <v>0</v>
      </c>
      <c r="E1695" s="51">
        <v>0</v>
      </c>
      <c r="F1695" s="51">
        <v>0</v>
      </c>
      <c r="G1695" s="52">
        <v>0</v>
      </c>
      <c r="H1695" s="52">
        <v>0</v>
      </c>
      <c r="I1695" s="51">
        <v>0</v>
      </c>
      <c r="J1695" s="51">
        <v>0</v>
      </c>
      <c r="K1695" s="53" t="s">
        <v>74</v>
      </c>
      <c r="L1695" s="53" t="s">
        <v>74</v>
      </c>
      <c r="M1695" s="53" t="s">
        <v>74</v>
      </c>
      <c r="N1695" s="53" t="s">
        <v>74</v>
      </c>
      <c r="O1695" s="53" t="s">
        <v>74</v>
      </c>
      <c r="P1695" s="53" t="s">
        <v>74</v>
      </c>
      <c r="Q1695" s="53" t="s">
        <v>74</v>
      </c>
      <c r="R1695" s="53">
        <v>5.8661420535534255E-6</v>
      </c>
      <c r="S1695" s="53" t="s">
        <v>74</v>
      </c>
      <c r="T1695" s="53">
        <v>2.8630565785040312E-6</v>
      </c>
      <c r="U1695" s="53" t="s">
        <v>74</v>
      </c>
      <c r="V1695" s="53">
        <v>7.8258208753868113E-6</v>
      </c>
      <c r="W1695" s="53" t="s">
        <v>74</v>
      </c>
      <c r="X1695" s="53">
        <v>1.7615368902835555E-7</v>
      </c>
      <c r="Y1695" s="53" t="s">
        <v>74</v>
      </c>
      <c r="Z1695" s="53">
        <v>1.6944990521208257E-7</v>
      </c>
      <c r="AA1695" s="53" t="s">
        <v>74</v>
      </c>
      <c r="AB1695" s="53">
        <v>3.7094450871884548E-7</v>
      </c>
      <c r="AC1695" s="53" t="s">
        <v>74</v>
      </c>
      <c r="AD1695" s="53" t="s">
        <v>71</v>
      </c>
      <c r="AE1695" s="53" t="s">
        <v>74</v>
      </c>
    </row>
    <row r="1696" spans="1:31" x14ac:dyDescent="0.2">
      <c r="A1696" s="48">
        <v>603838</v>
      </c>
      <c r="B1696" s="49">
        <v>603838</v>
      </c>
      <c r="C1696" s="50" t="s">
        <v>1766</v>
      </c>
      <c r="D1696" s="51">
        <v>0</v>
      </c>
      <c r="E1696" s="51">
        <v>0</v>
      </c>
      <c r="F1696" s="51">
        <v>0</v>
      </c>
      <c r="G1696" s="52">
        <v>0</v>
      </c>
      <c r="H1696" s="52">
        <v>0</v>
      </c>
      <c r="I1696" s="51">
        <v>0</v>
      </c>
      <c r="J1696" s="51">
        <v>0</v>
      </c>
      <c r="K1696" s="53">
        <v>86.469604171399993</v>
      </c>
      <c r="L1696" s="53">
        <v>70.441377347034063</v>
      </c>
      <c r="M1696" s="53">
        <v>1513.6930365328287</v>
      </c>
      <c r="N1696" s="53">
        <v>1.2993238108355848E-2</v>
      </c>
      <c r="O1696" s="53">
        <v>130.65001807609838</v>
      </c>
      <c r="P1696" s="53">
        <v>130.65001807609835</v>
      </c>
      <c r="Q1696" s="53" t="s">
        <v>73</v>
      </c>
      <c r="R1696" s="53" t="s">
        <v>74</v>
      </c>
      <c r="S1696" s="53" t="s">
        <v>74</v>
      </c>
      <c r="T1696" s="53" t="s">
        <v>74</v>
      </c>
      <c r="U1696" s="53" t="s">
        <v>74</v>
      </c>
      <c r="V1696" s="53" t="s">
        <v>74</v>
      </c>
      <c r="W1696" s="53" t="s">
        <v>74</v>
      </c>
      <c r="X1696" s="53" t="s">
        <v>74</v>
      </c>
      <c r="Y1696" s="53" t="s">
        <v>74</v>
      </c>
      <c r="Z1696" s="53" t="s">
        <v>74</v>
      </c>
      <c r="AA1696" s="53" t="s">
        <v>74</v>
      </c>
      <c r="AB1696" s="53" t="s">
        <v>74</v>
      </c>
      <c r="AC1696" s="53" t="s">
        <v>74</v>
      </c>
      <c r="AD1696" s="53" t="s">
        <v>74</v>
      </c>
      <c r="AE1696" s="53" t="s">
        <v>74</v>
      </c>
    </row>
    <row r="1697" spans="1:31" x14ac:dyDescent="0.2">
      <c r="A1697" s="48">
        <v>603861</v>
      </c>
      <c r="B1697" s="49">
        <v>603861</v>
      </c>
      <c r="C1697" s="50" t="s">
        <v>1767</v>
      </c>
      <c r="D1697" s="51">
        <v>0</v>
      </c>
      <c r="E1697" s="51">
        <v>0</v>
      </c>
      <c r="F1697" s="51">
        <v>0</v>
      </c>
      <c r="G1697" s="52">
        <v>0</v>
      </c>
      <c r="H1697" s="52">
        <v>0</v>
      </c>
      <c r="I1697" s="51">
        <v>0</v>
      </c>
      <c r="J1697" s="51">
        <v>0</v>
      </c>
      <c r="K1697" s="53">
        <v>2090.054620661409</v>
      </c>
      <c r="L1697" s="53">
        <v>1693.8508196821936</v>
      </c>
      <c r="M1697" s="53">
        <v>31486.281454667234</v>
      </c>
      <c r="N1697" s="53">
        <v>1.070077288778585</v>
      </c>
      <c r="O1697" s="53">
        <v>1191.4540739101233</v>
      </c>
      <c r="P1697" s="53">
        <v>1191.4540739101228</v>
      </c>
      <c r="Q1697" s="53" t="s">
        <v>73</v>
      </c>
      <c r="R1697" s="53" t="s">
        <v>74</v>
      </c>
      <c r="S1697" s="53" t="s">
        <v>74</v>
      </c>
      <c r="T1697" s="53" t="s">
        <v>74</v>
      </c>
      <c r="U1697" s="53" t="s">
        <v>74</v>
      </c>
      <c r="V1697" s="53" t="s">
        <v>74</v>
      </c>
      <c r="W1697" s="53" t="s">
        <v>74</v>
      </c>
      <c r="X1697" s="53" t="s">
        <v>74</v>
      </c>
      <c r="Y1697" s="53" t="s">
        <v>74</v>
      </c>
      <c r="Z1697" s="53" t="s">
        <v>74</v>
      </c>
      <c r="AA1697" s="53" t="s">
        <v>74</v>
      </c>
      <c r="AB1697" s="53" t="s">
        <v>74</v>
      </c>
      <c r="AC1697" s="53" t="s">
        <v>74</v>
      </c>
      <c r="AD1697" s="53" t="s">
        <v>74</v>
      </c>
      <c r="AE1697" s="53" t="s">
        <v>74</v>
      </c>
    </row>
    <row r="1698" spans="1:31" x14ac:dyDescent="0.2">
      <c r="A1698" s="48">
        <v>604751</v>
      </c>
      <c r="B1698" s="49">
        <v>604751</v>
      </c>
      <c r="C1698" s="50" t="s">
        <v>1768</v>
      </c>
      <c r="D1698" s="51">
        <v>0</v>
      </c>
      <c r="E1698" s="51">
        <v>0</v>
      </c>
      <c r="F1698" s="51">
        <v>0</v>
      </c>
      <c r="G1698" s="52">
        <v>0</v>
      </c>
      <c r="H1698" s="52">
        <v>0</v>
      </c>
      <c r="I1698" s="51">
        <v>0</v>
      </c>
      <c r="J1698" s="51">
        <v>0</v>
      </c>
      <c r="K1698" s="53" t="s">
        <v>74</v>
      </c>
      <c r="L1698" s="53" t="s">
        <v>74</v>
      </c>
      <c r="M1698" s="53" t="s">
        <v>74</v>
      </c>
      <c r="N1698" s="53" t="s">
        <v>74</v>
      </c>
      <c r="O1698" s="53" t="s">
        <v>74</v>
      </c>
      <c r="P1698" s="53" t="s">
        <v>74</v>
      </c>
      <c r="Q1698" s="53" t="s">
        <v>74</v>
      </c>
      <c r="R1698" s="53">
        <v>4.4762284304979643E-6</v>
      </c>
      <c r="S1698" s="53" t="s">
        <v>74</v>
      </c>
      <c r="T1698" s="53">
        <v>3.2302335468184819E-6</v>
      </c>
      <c r="U1698" s="53" t="s">
        <v>74</v>
      </c>
      <c r="V1698" s="53">
        <v>5.185318319838241E-6</v>
      </c>
      <c r="W1698" s="53" t="s">
        <v>74</v>
      </c>
      <c r="X1698" s="53">
        <v>1.4429758361050144E-8</v>
      </c>
      <c r="Y1698" s="53" t="s">
        <v>74</v>
      </c>
      <c r="Z1698" s="53">
        <v>1.6611697930148378E-7</v>
      </c>
      <c r="AA1698" s="53" t="s">
        <v>74</v>
      </c>
      <c r="AB1698" s="53">
        <v>3.3872152905132267E-7</v>
      </c>
      <c r="AC1698" s="53" t="s">
        <v>74</v>
      </c>
      <c r="AD1698" s="53" t="s">
        <v>71</v>
      </c>
      <c r="AE1698" s="53" t="s">
        <v>74</v>
      </c>
    </row>
    <row r="1699" spans="1:31" x14ac:dyDescent="0.2">
      <c r="A1699" s="48">
        <v>605323</v>
      </c>
      <c r="B1699" s="49">
        <v>605323</v>
      </c>
      <c r="C1699" s="50" t="s">
        <v>1769</v>
      </c>
      <c r="D1699" s="51">
        <v>0</v>
      </c>
      <c r="E1699" s="51">
        <v>0</v>
      </c>
      <c r="F1699" s="51">
        <v>0</v>
      </c>
      <c r="G1699" s="52">
        <v>0</v>
      </c>
      <c r="H1699" s="52">
        <v>0</v>
      </c>
      <c r="I1699" s="51">
        <v>0</v>
      </c>
      <c r="J1699" s="51">
        <v>0</v>
      </c>
      <c r="K1699" s="53">
        <v>18845.415425180221</v>
      </c>
      <c r="L1699" s="53">
        <v>10568.330508640491</v>
      </c>
      <c r="M1699" s="53">
        <v>600890.73951543355</v>
      </c>
      <c r="N1699" s="53">
        <v>6.508823774641271E-4</v>
      </c>
      <c r="O1699" s="53">
        <v>1902.1133473078385</v>
      </c>
      <c r="P1699" s="53">
        <v>1902.1133473078387</v>
      </c>
      <c r="Q1699" s="53" t="s">
        <v>73</v>
      </c>
      <c r="R1699" s="53" t="s">
        <v>74</v>
      </c>
      <c r="S1699" s="53" t="s">
        <v>74</v>
      </c>
      <c r="T1699" s="53" t="s">
        <v>74</v>
      </c>
      <c r="U1699" s="53" t="s">
        <v>74</v>
      </c>
      <c r="V1699" s="53" t="s">
        <v>74</v>
      </c>
      <c r="W1699" s="53" t="s">
        <v>74</v>
      </c>
      <c r="X1699" s="53" t="s">
        <v>74</v>
      </c>
      <c r="Y1699" s="53" t="s">
        <v>74</v>
      </c>
      <c r="Z1699" s="53" t="s">
        <v>74</v>
      </c>
      <c r="AA1699" s="53" t="s">
        <v>74</v>
      </c>
      <c r="AB1699" s="53" t="s">
        <v>74</v>
      </c>
      <c r="AC1699" s="53" t="s">
        <v>74</v>
      </c>
      <c r="AD1699" s="53" t="s">
        <v>74</v>
      </c>
      <c r="AE1699" s="53" t="s">
        <v>74</v>
      </c>
    </row>
    <row r="1700" spans="1:31" x14ac:dyDescent="0.2">
      <c r="A1700" s="48">
        <v>606202</v>
      </c>
      <c r="B1700" s="49">
        <v>606202</v>
      </c>
      <c r="C1700" s="50" t="s">
        <v>1770</v>
      </c>
      <c r="D1700" s="51">
        <v>0</v>
      </c>
      <c r="E1700" s="51">
        <v>0</v>
      </c>
      <c r="F1700" s="51">
        <v>0</v>
      </c>
      <c r="G1700" s="52">
        <v>0</v>
      </c>
      <c r="H1700" s="52">
        <v>0</v>
      </c>
      <c r="I1700" s="51">
        <v>0</v>
      </c>
      <c r="J1700" s="51">
        <v>0</v>
      </c>
      <c r="K1700" s="53">
        <v>81.555960666682466</v>
      </c>
      <c r="L1700" s="53">
        <v>70.742254832951957</v>
      </c>
      <c r="M1700" s="53">
        <v>1215.8225365099947</v>
      </c>
      <c r="N1700" s="53">
        <v>0.18649089105386593</v>
      </c>
      <c r="O1700" s="53">
        <v>39.983995664731587</v>
      </c>
      <c r="P1700" s="53">
        <v>39.983995664731594</v>
      </c>
      <c r="Q1700" s="53" t="s">
        <v>71</v>
      </c>
      <c r="R1700" s="53">
        <v>2.1028990792620926E-4</v>
      </c>
      <c r="S1700" s="53" t="s">
        <v>74</v>
      </c>
      <c r="T1700" s="53">
        <v>1.1820227425887154E-4</v>
      </c>
      <c r="U1700" s="53" t="s">
        <v>74</v>
      </c>
      <c r="V1700" s="53">
        <v>3.5706469392729446E-4</v>
      </c>
      <c r="W1700" s="53" t="s">
        <v>74</v>
      </c>
      <c r="X1700" s="53">
        <v>1.7750523636656998E-6</v>
      </c>
      <c r="Y1700" s="53" t="s">
        <v>74</v>
      </c>
      <c r="Z1700" s="53">
        <v>1.6769647352324982E-5</v>
      </c>
      <c r="AA1700" s="53" t="s">
        <v>74</v>
      </c>
      <c r="AB1700" s="53">
        <v>2.298137252744763E-5</v>
      </c>
      <c r="AC1700" s="53" t="s">
        <v>74</v>
      </c>
      <c r="AD1700" s="53" t="s">
        <v>71</v>
      </c>
      <c r="AE1700" s="53" t="s">
        <v>74</v>
      </c>
    </row>
    <row r="1701" spans="1:31" x14ac:dyDescent="0.2">
      <c r="A1701" s="48">
        <v>606224</v>
      </c>
      <c r="B1701" s="49">
        <v>606224</v>
      </c>
      <c r="C1701" s="50" t="s">
        <v>1771</v>
      </c>
      <c r="D1701" s="51">
        <v>0</v>
      </c>
      <c r="E1701" s="51">
        <v>0</v>
      </c>
      <c r="F1701" s="51">
        <v>0</v>
      </c>
      <c r="G1701" s="52">
        <v>0</v>
      </c>
      <c r="H1701" s="52">
        <v>0</v>
      </c>
      <c r="I1701" s="51">
        <v>0</v>
      </c>
      <c r="J1701" s="51">
        <v>0</v>
      </c>
      <c r="K1701" s="53">
        <v>309.61073322629613</v>
      </c>
      <c r="L1701" s="53">
        <v>273.48123691780677</v>
      </c>
      <c r="M1701" s="53">
        <v>3102.0796055711826</v>
      </c>
      <c r="N1701" s="53">
        <v>2.2488542329442019E-3</v>
      </c>
      <c r="O1701" s="53">
        <v>276.61252881990038</v>
      </c>
      <c r="P1701" s="53">
        <v>276.61252881990038</v>
      </c>
      <c r="Q1701" s="53" t="s">
        <v>73</v>
      </c>
      <c r="R1701" s="53" t="s">
        <v>74</v>
      </c>
      <c r="S1701" s="53" t="s">
        <v>74</v>
      </c>
      <c r="T1701" s="53" t="s">
        <v>74</v>
      </c>
      <c r="U1701" s="53" t="s">
        <v>74</v>
      </c>
      <c r="V1701" s="53" t="s">
        <v>74</v>
      </c>
      <c r="W1701" s="53" t="s">
        <v>74</v>
      </c>
      <c r="X1701" s="53" t="s">
        <v>74</v>
      </c>
      <c r="Y1701" s="53" t="s">
        <v>74</v>
      </c>
      <c r="Z1701" s="53" t="s">
        <v>74</v>
      </c>
      <c r="AA1701" s="53" t="s">
        <v>74</v>
      </c>
      <c r="AB1701" s="53" t="s">
        <v>74</v>
      </c>
      <c r="AC1701" s="53" t="s">
        <v>74</v>
      </c>
      <c r="AD1701" s="53" t="s">
        <v>74</v>
      </c>
      <c r="AE1701" s="53" t="s">
        <v>74</v>
      </c>
    </row>
    <row r="1702" spans="1:31" x14ac:dyDescent="0.2">
      <c r="A1702" s="48">
        <v>607001</v>
      </c>
      <c r="B1702" s="49">
        <v>607001</v>
      </c>
      <c r="C1702" s="50" t="s">
        <v>1772</v>
      </c>
      <c r="D1702" s="51">
        <v>0</v>
      </c>
      <c r="E1702" s="51">
        <v>0</v>
      </c>
      <c r="F1702" s="51">
        <v>0</v>
      </c>
      <c r="G1702" s="52">
        <v>0</v>
      </c>
      <c r="H1702" s="52">
        <v>0</v>
      </c>
      <c r="I1702" s="51">
        <v>0</v>
      </c>
      <c r="J1702" s="51">
        <v>0</v>
      </c>
      <c r="K1702" s="53">
        <v>24.762258932708001</v>
      </c>
      <c r="L1702" s="53">
        <v>18.322109224202588</v>
      </c>
      <c r="M1702" s="53">
        <v>616.64370281657614</v>
      </c>
      <c r="N1702" s="53">
        <v>6.1063074143758898E-4</v>
      </c>
      <c r="O1702" s="53">
        <v>55.010836897909698</v>
      </c>
      <c r="P1702" s="53">
        <v>55.010836897909698</v>
      </c>
      <c r="Q1702" s="53" t="s">
        <v>73</v>
      </c>
      <c r="R1702" s="53" t="s">
        <v>74</v>
      </c>
      <c r="S1702" s="53" t="s">
        <v>74</v>
      </c>
      <c r="T1702" s="53" t="s">
        <v>74</v>
      </c>
      <c r="U1702" s="53" t="s">
        <v>74</v>
      </c>
      <c r="V1702" s="53" t="s">
        <v>74</v>
      </c>
      <c r="W1702" s="53" t="s">
        <v>74</v>
      </c>
      <c r="X1702" s="53" t="s">
        <v>74</v>
      </c>
      <c r="Y1702" s="53" t="s">
        <v>74</v>
      </c>
      <c r="Z1702" s="53" t="s">
        <v>74</v>
      </c>
      <c r="AA1702" s="53" t="s">
        <v>74</v>
      </c>
      <c r="AB1702" s="53" t="s">
        <v>74</v>
      </c>
      <c r="AC1702" s="53" t="s">
        <v>74</v>
      </c>
      <c r="AD1702" s="53" t="s">
        <v>74</v>
      </c>
      <c r="AE1702" s="53" t="s">
        <v>74</v>
      </c>
    </row>
    <row r="1703" spans="1:31" x14ac:dyDescent="0.2">
      <c r="A1703" s="48">
        <v>607341</v>
      </c>
      <c r="B1703" s="49">
        <v>607341</v>
      </c>
      <c r="C1703" s="50" t="s">
        <v>1773</v>
      </c>
      <c r="D1703" s="51">
        <v>0</v>
      </c>
      <c r="E1703" s="51">
        <v>0</v>
      </c>
      <c r="F1703" s="51">
        <v>0</v>
      </c>
      <c r="G1703" s="52">
        <v>0</v>
      </c>
      <c r="H1703" s="52">
        <v>0</v>
      </c>
      <c r="I1703" s="51">
        <v>0</v>
      </c>
      <c r="J1703" s="51">
        <v>0</v>
      </c>
      <c r="K1703" s="53">
        <v>25.795890948586223</v>
      </c>
      <c r="L1703" s="53">
        <v>18.154001583479847</v>
      </c>
      <c r="M1703" s="53">
        <v>524.10090636227437</v>
      </c>
      <c r="N1703" s="53">
        <v>1.9442275429330132E-3</v>
      </c>
      <c r="O1703" s="53">
        <v>4.2503358180580655</v>
      </c>
      <c r="P1703" s="53">
        <v>4.2503358180580655</v>
      </c>
      <c r="Q1703" s="53" t="s">
        <v>73</v>
      </c>
      <c r="R1703" s="53" t="s">
        <v>74</v>
      </c>
      <c r="S1703" s="53" t="s">
        <v>74</v>
      </c>
      <c r="T1703" s="53" t="s">
        <v>74</v>
      </c>
      <c r="U1703" s="53" t="s">
        <v>74</v>
      </c>
      <c r="V1703" s="53" t="s">
        <v>74</v>
      </c>
      <c r="W1703" s="53" t="s">
        <v>74</v>
      </c>
      <c r="X1703" s="53" t="s">
        <v>74</v>
      </c>
      <c r="Y1703" s="53" t="s">
        <v>74</v>
      </c>
      <c r="Z1703" s="53" t="s">
        <v>74</v>
      </c>
      <c r="AA1703" s="53" t="s">
        <v>74</v>
      </c>
      <c r="AB1703" s="53" t="s">
        <v>74</v>
      </c>
      <c r="AC1703" s="53" t="s">
        <v>74</v>
      </c>
      <c r="AD1703" s="53" t="s">
        <v>74</v>
      </c>
      <c r="AE1703" s="53" t="s">
        <v>74</v>
      </c>
    </row>
    <row r="1704" spans="1:31" x14ac:dyDescent="0.2">
      <c r="A1704" s="48">
        <v>607352</v>
      </c>
      <c r="B1704" s="49">
        <v>607352</v>
      </c>
      <c r="C1704" s="50" t="s">
        <v>1774</v>
      </c>
      <c r="D1704" s="51">
        <v>0</v>
      </c>
      <c r="E1704" s="51">
        <v>0</v>
      </c>
      <c r="F1704" s="51">
        <v>0</v>
      </c>
      <c r="G1704" s="52">
        <v>0</v>
      </c>
      <c r="H1704" s="52">
        <v>0</v>
      </c>
      <c r="I1704" s="51">
        <v>0</v>
      </c>
      <c r="J1704" s="51">
        <v>0</v>
      </c>
      <c r="K1704" s="53" t="s">
        <v>74</v>
      </c>
      <c r="L1704" s="53" t="s">
        <v>74</v>
      </c>
      <c r="M1704" s="53" t="s">
        <v>74</v>
      </c>
      <c r="N1704" s="53" t="s">
        <v>74</v>
      </c>
      <c r="O1704" s="53" t="s">
        <v>74</v>
      </c>
      <c r="P1704" s="53" t="s">
        <v>74</v>
      </c>
      <c r="Q1704" s="53" t="s">
        <v>74</v>
      </c>
      <c r="R1704" s="53">
        <v>6.5252018199301825E-6</v>
      </c>
      <c r="S1704" s="53" t="s">
        <v>74</v>
      </c>
      <c r="T1704" s="53">
        <v>3.9036596331704188E-6</v>
      </c>
      <c r="U1704" s="53" t="s">
        <v>74</v>
      </c>
      <c r="V1704" s="53">
        <v>9.2531249068220352E-6</v>
      </c>
      <c r="W1704" s="53" t="s">
        <v>74</v>
      </c>
      <c r="X1704" s="53">
        <v>5.9193026119454546E-9</v>
      </c>
      <c r="Y1704" s="53" t="s">
        <v>74</v>
      </c>
      <c r="Z1704" s="53">
        <v>7.8327402664381608E-8</v>
      </c>
      <c r="AA1704" s="53" t="s">
        <v>74</v>
      </c>
      <c r="AB1704" s="53">
        <v>1.2863841376891846E-7</v>
      </c>
      <c r="AC1704" s="53" t="s">
        <v>74</v>
      </c>
      <c r="AD1704" s="53" t="s">
        <v>73</v>
      </c>
      <c r="AE1704" s="53" t="s">
        <v>74</v>
      </c>
    </row>
    <row r="1705" spans="1:31" x14ac:dyDescent="0.2">
      <c r="A1705" s="48">
        <v>607818</v>
      </c>
      <c r="B1705" s="49">
        <v>607818</v>
      </c>
      <c r="C1705" s="50" t="s">
        <v>1775</v>
      </c>
      <c r="D1705" s="51">
        <v>0</v>
      </c>
      <c r="E1705" s="51">
        <v>0</v>
      </c>
      <c r="F1705" s="51">
        <v>0</v>
      </c>
      <c r="G1705" s="52">
        <v>0</v>
      </c>
      <c r="H1705" s="52">
        <v>0</v>
      </c>
      <c r="I1705" s="51">
        <v>0</v>
      </c>
      <c r="J1705" s="51">
        <v>0</v>
      </c>
      <c r="K1705" s="53">
        <v>35.679005658778586</v>
      </c>
      <c r="L1705" s="53">
        <v>31.218534131895687</v>
      </c>
      <c r="M1705" s="53">
        <v>2687.1201023242593</v>
      </c>
      <c r="N1705" s="53">
        <v>0.24105235018253493</v>
      </c>
      <c r="O1705" s="53">
        <v>56.577230158973492</v>
      </c>
      <c r="P1705" s="53">
        <v>56.577230158973492</v>
      </c>
      <c r="Q1705" s="53" t="s">
        <v>73</v>
      </c>
      <c r="R1705" s="53" t="s">
        <v>74</v>
      </c>
      <c r="S1705" s="53" t="s">
        <v>74</v>
      </c>
      <c r="T1705" s="53" t="s">
        <v>74</v>
      </c>
      <c r="U1705" s="53" t="s">
        <v>74</v>
      </c>
      <c r="V1705" s="53" t="s">
        <v>74</v>
      </c>
      <c r="W1705" s="53" t="s">
        <v>74</v>
      </c>
      <c r="X1705" s="53" t="s">
        <v>74</v>
      </c>
      <c r="Y1705" s="53" t="s">
        <v>74</v>
      </c>
      <c r="Z1705" s="53" t="s">
        <v>74</v>
      </c>
      <c r="AA1705" s="53" t="s">
        <v>74</v>
      </c>
      <c r="AB1705" s="53" t="s">
        <v>74</v>
      </c>
      <c r="AC1705" s="53" t="s">
        <v>74</v>
      </c>
      <c r="AD1705" s="53" t="s">
        <v>74</v>
      </c>
      <c r="AE1705" s="53" t="s">
        <v>74</v>
      </c>
    </row>
    <row r="1706" spans="1:31" x14ac:dyDescent="0.2">
      <c r="A1706" s="48">
        <v>608311</v>
      </c>
      <c r="B1706" s="49">
        <v>608311</v>
      </c>
      <c r="C1706" s="50" t="s">
        <v>1776</v>
      </c>
      <c r="D1706" s="51">
        <v>0</v>
      </c>
      <c r="E1706" s="51">
        <v>0</v>
      </c>
      <c r="F1706" s="51">
        <v>0</v>
      </c>
      <c r="G1706" s="52">
        <v>0</v>
      </c>
      <c r="H1706" s="52">
        <v>0</v>
      </c>
      <c r="I1706" s="51">
        <v>0</v>
      </c>
      <c r="J1706" s="51">
        <v>0</v>
      </c>
      <c r="K1706" s="53">
        <v>72.747872345550633</v>
      </c>
      <c r="L1706" s="53">
        <v>66.984779408821666</v>
      </c>
      <c r="M1706" s="53">
        <v>6073.0105307224831</v>
      </c>
      <c r="N1706" s="53">
        <v>3.2427576229262836</v>
      </c>
      <c r="O1706" s="53">
        <v>66.907316419039645</v>
      </c>
      <c r="P1706" s="53">
        <v>66.90731641903966</v>
      </c>
      <c r="Q1706" s="53" t="s">
        <v>73</v>
      </c>
      <c r="R1706" s="53" t="s">
        <v>74</v>
      </c>
      <c r="S1706" s="53" t="s">
        <v>74</v>
      </c>
      <c r="T1706" s="53" t="s">
        <v>74</v>
      </c>
      <c r="U1706" s="53" t="s">
        <v>74</v>
      </c>
      <c r="V1706" s="53" t="s">
        <v>74</v>
      </c>
      <c r="W1706" s="53" t="s">
        <v>74</v>
      </c>
      <c r="X1706" s="53" t="s">
        <v>74</v>
      </c>
      <c r="Y1706" s="53" t="s">
        <v>74</v>
      </c>
      <c r="Z1706" s="53" t="s">
        <v>74</v>
      </c>
      <c r="AA1706" s="53" t="s">
        <v>74</v>
      </c>
      <c r="AB1706" s="53" t="s">
        <v>74</v>
      </c>
      <c r="AC1706" s="53" t="s">
        <v>74</v>
      </c>
      <c r="AD1706" s="53" t="s">
        <v>74</v>
      </c>
      <c r="AE1706" s="53" t="s">
        <v>74</v>
      </c>
    </row>
    <row r="1707" spans="1:31" x14ac:dyDescent="0.2">
      <c r="A1707" s="48">
        <v>608719</v>
      </c>
      <c r="B1707" s="49">
        <v>608719</v>
      </c>
      <c r="C1707" s="50" t="s">
        <v>1777</v>
      </c>
      <c r="D1707" s="51">
        <v>0</v>
      </c>
      <c r="E1707" s="51">
        <v>0</v>
      </c>
      <c r="F1707" s="51">
        <v>0</v>
      </c>
      <c r="G1707" s="52">
        <v>0</v>
      </c>
      <c r="H1707" s="52">
        <v>0</v>
      </c>
      <c r="I1707" s="51">
        <v>0</v>
      </c>
      <c r="J1707" s="51">
        <v>0</v>
      </c>
      <c r="K1707" s="53">
        <v>35510.996852286829</v>
      </c>
      <c r="L1707" s="53">
        <v>31225.430543318456</v>
      </c>
      <c r="M1707" s="53">
        <v>603219.83989118622</v>
      </c>
      <c r="N1707" s="53">
        <v>318.33064452940118</v>
      </c>
      <c r="O1707" s="53">
        <v>24554.533819255888</v>
      </c>
      <c r="P1707" s="53">
        <v>24554.533819255896</v>
      </c>
      <c r="Q1707" s="53" t="s">
        <v>73</v>
      </c>
      <c r="R1707" s="53" t="s">
        <v>74</v>
      </c>
      <c r="S1707" s="53" t="s">
        <v>74</v>
      </c>
      <c r="T1707" s="53" t="s">
        <v>74</v>
      </c>
      <c r="U1707" s="53" t="s">
        <v>74</v>
      </c>
      <c r="V1707" s="53" t="s">
        <v>74</v>
      </c>
      <c r="W1707" s="53" t="s">
        <v>74</v>
      </c>
      <c r="X1707" s="53" t="s">
        <v>74</v>
      </c>
      <c r="Y1707" s="53" t="s">
        <v>74</v>
      </c>
      <c r="Z1707" s="53" t="s">
        <v>74</v>
      </c>
      <c r="AA1707" s="53" t="s">
        <v>74</v>
      </c>
      <c r="AB1707" s="53" t="s">
        <v>74</v>
      </c>
      <c r="AC1707" s="53" t="s">
        <v>74</v>
      </c>
      <c r="AD1707" s="53" t="s">
        <v>74</v>
      </c>
      <c r="AE1707" s="53" t="s">
        <v>74</v>
      </c>
    </row>
    <row r="1708" spans="1:31" x14ac:dyDescent="0.2">
      <c r="A1708" s="48">
        <v>608731</v>
      </c>
      <c r="B1708" s="49">
        <v>608731</v>
      </c>
      <c r="C1708" s="50" t="s">
        <v>1778</v>
      </c>
      <c r="D1708" s="51">
        <v>0</v>
      </c>
      <c r="E1708" s="51">
        <v>0</v>
      </c>
      <c r="F1708" s="51">
        <v>0</v>
      </c>
      <c r="G1708" s="52">
        <v>0</v>
      </c>
      <c r="H1708" s="52">
        <v>0</v>
      </c>
      <c r="I1708" s="51">
        <v>0</v>
      </c>
      <c r="J1708" s="51">
        <v>0</v>
      </c>
      <c r="K1708" s="53">
        <v>9327.2499853709887</v>
      </c>
      <c r="L1708" s="53">
        <v>9069.685983110563</v>
      </c>
      <c r="M1708" s="53">
        <v>140387.43486014169</v>
      </c>
      <c r="N1708" s="53">
        <v>428.11835866927584</v>
      </c>
      <c r="O1708" s="53">
        <v>10178.753332218217</v>
      </c>
      <c r="P1708" s="53">
        <v>10178.753332218217</v>
      </c>
      <c r="Q1708" s="53" t="s">
        <v>71</v>
      </c>
      <c r="R1708" s="53">
        <v>4.9059964814935077E-5</v>
      </c>
      <c r="S1708" s="53" t="s">
        <v>74</v>
      </c>
      <c r="T1708" s="53">
        <v>4.5895194775759283E-5</v>
      </c>
      <c r="U1708" s="53" t="s">
        <v>74</v>
      </c>
      <c r="V1708" s="53">
        <v>7.880146803434329E-5</v>
      </c>
      <c r="W1708" s="53" t="s">
        <v>74</v>
      </c>
      <c r="X1708" s="53">
        <v>4.7642913073539066E-6</v>
      </c>
      <c r="Y1708" s="53" t="s">
        <v>74</v>
      </c>
      <c r="Z1708" s="53">
        <v>1.3142524337945596E-5</v>
      </c>
      <c r="AA1708" s="53" t="s">
        <v>74</v>
      </c>
      <c r="AB1708" s="53">
        <v>2.2038358408951424E-5</v>
      </c>
      <c r="AC1708" s="53" t="s">
        <v>74</v>
      </c>
      <c r="AD1708" s="53" t="s">
        <v>71</v>
      </c>
      <c r="AE1708" s="53" t="s">
        <v>74</v>
      </c>
    </row>
    <row r="1709" spans="1:31" x14ac:dyDescent="0.2">
      <c r="A1709" s="48">
        <v>608935</v>
      </c>
      <c r="B1709" s="49">
        <v>608935</v>
      </c>
      <c r="C1709" s="50" t="s">
        <v>1779</v>
      </c>
      <c r="D1709" s="51">
        <v>0</v>
      </c>
      <c r="E1709" s="51">
        <v>0</v>
      </c>
      <c r="F1709" s="51">
        <v>0</v>
      </c>
      <c r="G1709" s="52">
        <v>0</v>
      </c>
      <c r="H1709" s="52">
        <v>0</v>
      </c>
      <c r="I1709" s="51">
        <v>0</v>
      </c>
      <c r="J1709" s="51">
        <v>0</v>
      </c>
      <c r="K1709" s="53">
        <v>342.06261088513691</v>
      </c>
      <c r="L1709" s="53">
        <v>341.02911475990811</v>
      </c>
      <c r="M1709" s="53">
        <v>16710.468771052736</v>
      </c>
      <c r="N1709" s="53">
        <v>141.60671258189095</v>
      </c>
      <c r="O1709" s="53">
        <v>424.1085258651284</v>
      </c>
      <c r="P1709" s="53">
        <v>424.10852586512834</v>
      </c>
      <c r="Q1709" s="53" t="s">
        <v>71</v>
      </c>
      <c r="R1709" s="53" t="s">
        <v>74</v>
      </c>
      <c r="S1709" s="53">
        <v>2.4617145218514742E-5</v>
      </c>
      <c r="T1709" s="53" t="s">
        <v>74</v>
      </c>
      <c r="U1709" s="53">
        <v>2.164614537071418E-5</v>
      </c>
      <c r="V1709" s="53" t="s">
        <v>74</v>
      </c>
      <c r="W1709" s="53">
        <v>1.0540709205517016E-4</v>
      </c>
      <c r="X1709" s="53" t="s">
        <v>74</v>
      </c>
      <c r="Y1709" s="53">
        <v>3.2902971303154814E-5</v>
      </c>
      <c r="Z1709" s="53" t="s">
        <v>74</v>
      </c>
      <c r="AA1709" s="53">
        <v>1.0737561578384146E-5</v>
      </c>
      <c r="AB1709" s="53" t="s">
        <v>74</v>
      </c>
      <c r="AC1709" s="53">
        <v>1.9966560753425578E-5</v>
      </c>
      <c r="AD1709" s="53" t="s">
        <v>74</v>
      </c>
      <c r="AE1709" s="53" t="s">
        <v>71</v>
      </c>
    </row>
    <row r="1710" spans="1:31" x14ac:dyDescent="0.2">
      <c r="A1710" s="48">
        <v>609198</v>
      </c>
      <c r="B1710" s="49">
        <v>609198</v>
      </c>
      <c r="C1710" s="50" t="s">
        <v>1780</v>
      </c>
      <c r="D1710" s="51">
        <v>0</v>
      </c>
      <c r="E1710" s="51">
        <v>0</v>
      </c>
      <c r="F1710" s="51">
        <v>0</v>
      </c>
      <c r="G1710" s="52">
        <v>0</v>
      </c>
      <c r="H1710" s="52">
        <v>0</v>
      </c>
      <c r="I1710" s="51">
        <v>0</v>
      </c>
      <c r="J1710" s="51">
        <v>0</v>
      </c>
      <c r="K1710" s="53">
        <v>2326.0557973044138</v>
      </c>
      <c r="L1710" s="53">
        <v>1771.6150608790761</v>
      </c>
      <c r="M1710" s="53">
        <v>85200.215909583829</v>
      </c>
      <c r="N1710" s="53">
        <v>17.810330025549071</v>
      </c>
      <c r="O1710" s="53">
        <v>790.99701859614311</v>
      </c>
      <c r="P1710" s="53">
        <v>790.99701859614311</v>
      </c>
      <c r="Q1710" s="53" t="s">
        <v>71</v>
      </c>
      <c r="R1710" s="53" t="s">
        <v>74</v>
      </c>
      <c r="S1710" s="53" t="s">
        <v>74</v>
      </c>
      <c r="T1710" s="53" t="s">
        <v>74</v>
      </c>
      <c r="U1710" s="53" t="s">
        <v>74</v>
      </c>
      <c r="V1710" s="53" t="s">
        <v>74</v>
      </c>
      <c r="W1710" s="53" t="s">
        <v>74</v>
      </c>
      <c r="X1710" s="53" t="s">
        <v>74</v>
      </c>
      <c r="Y1710" s="53" t="s">
        <v>74</v>
      </c>
      <c r="Z1710" s="53" t="s">
        <v>74</v>
      </c>
      <c r="AA1710" s="53" t="s">
        <v>74</v>
      </c>
      <c r="AB1710" s="53" t="s">
        <v>74</v>
      </c>
      <c r="AC1710" s="53" t="s">
        <v>74</v>
      </c>
      <c r="AD1710" s="53" t="s">
        <v>74</v>
      </c>
      <c r="AE1710" s="53" t="s">
        <v>74</v>
      </c>
    </row>
    <row r="1711" spans="1:31" x14ac:dyDescent="0.2">
      <c r="A1711" s="48">
        <v>609201</v>
      </c>
      <c r="B1711" s="49">
        <v>609201</v>
      </c>
      <c r="C1711" s="50" t="s">
        <v>1781</v>
      </c>
      <c r="D1711" s="51">
        <v>0</v>
      </c>
      <c r="E1711" s="51">
        <v>0</v>
      </c>
      <c r="F1711" s="51">
        <v>0</v>
      </c>
      <c r="G1711" s="52">
        <v>0</v>
      </c>
      <c r="H1711" s="52">
        <v>0</v>
      </c>
      <c r="I1711" s="51">
        <v>0</v>
      </c>
      <c r="J1711" s="51">
        <v>0</v>
      </c>
      <c r="K1711" s="53" t="s">
        <v>74</v>
      </c>
      <c r="L1711" s="53" t="s">
        <v>74</v>
      </c>
      <c r="M1711" s="53" t="s">
        <v>74</v>
      </c>
      <c r="N1711" s="53" t="s">
        <v>74</v>
      </c>
      <c r="O1711" s="53" t="s">
        <v>74</v>
      </c>
      <c r="P1711" s="53" t="s">
        <v>74</v>
      </c>
      <c r="Q1711" s="53" t="s">
        <v>74</v>
      </c>
      <c r="R1711" s="53">
        <v>6.4423168133537531E-8</v>
      </c>
      <c r="S1711" s="53" t="s">
        <v>74</v>
      </c>
      <c r="T1711" s="53">
        <v>2.0530583660301751E-8</v>
      </c>
      <c r="U1711" s="53" t="s">
        <v>74</v>
      </c>
      <c r="V1711" s="53">
        <v>2.8290643736838371E-7</v>
      </c>
      <c r="W1711" s="53" t="s">
        <v>74</v>
      </c>
      <c r="X1711" s="53">
        <v>8.9627163325887657E-11</v>
      </c>
      <c r="Y1711" s="53" t="s">
        <v>74</v>
      </c>
      <c r="Z1711" s="53">
        <v>1.3415475527989819E-8</v>
      </c>
      <c r="AA1711" s="53" t="s">
        <v>74</v>
      </c>
      <c r="AB1711" s="53">
        <v>2.0196275883553033E-8</v>
      </c>
      <c r="AC1711" s="53" t="s">
        <v>74</v>
      </c>
      <c r="AD1711" s="53" t="s">
        <v>71</v>
      </c>
      <c r="AE1711" s="53" t="s">
        <v>74</v>
      </c>
    </row>
    <row r="1712" spans="1:31" x14ac:dyDescent="0.2">
      <c r="A1712" s="48">
        <v>609234</v>
      </c>
      <c r="B1712" s="49">
        <v>609234</v>
      </c>
      <c r="C1712" s="50" t="s">
        <v>1782</v>
      </c>
      <c r="D1712" s="51">
        <v>0</v>
      </c>
      <c r="E1712" s="51">
        <v>0</v>
      </c>
      <c r="F1712" s="51">
        <v>0</v>
      </c>
      <c r="G1712" s="52">
        <v>0</v>
      </c>
      <c r="H1712" s="52">
        <v>0</v>
      </c>
      <c r="I1712" s="51">
        <v>0</v>
      </c>
      <c r="J1712" s="51">
        <v>0</v>
      </c>
      <c r="K1712" s="53">
        <v>2575.8355769687987</v>
      </c>
      <c r="L1712" s="53">
        <v>2142.0723783359349</v>
      </c>
      <c r="M1712" s="53">
        <v>40982.056790519266</v>
      </c>
      <c r="N1712" s="53">
        <v>4.3334667466256631</v>
      </c>
      <c r="O1712" s="53">
        <v>1528.312748795136</v>
      </c>
      <c r="P1712" s="53">
        <v>1528.3127487951353</v>
      </c>
      <c r="Q1712" s="53" t="s">
        <v>73</v>
      </c>
      <c r="R1712" s="53" t="s">
        <v>74</v>
      </c>
      <c r="S1712" s="53" t="s">
        <v>74</v>
      </c>
      <c r="T1712" s="53" t="s">
        <v>74</v>
      </c>
      <c r="U1712" s="53" t="s">
        <v>74</v>
      </c>
      <c r="V1712" s="53" t="s">
        <v>74</v>
      </c>
      <c r="W1712" s="53" t="s">
        <v>74</v>
      </c>
      <c r="X1712" s="53" t="s">
        <v>74</v>
      </c>
      <c r="Y1712" s="53" t="s">
        <v>74</v>
      </c>
      <c r="Z1712" s="53" t="s">
        <v>74</v>
      </c>
      <c r="AA1712" s="53" t="s">
        <v>74</v>
      </c>
      <c r="AB1712" s="53" t="s">
        <v>74</v>
      </c>
      <c r="AC1712" s="53" t="s">
        <v>74</v>
      </c>
      <c r="AD1712" s="53" t="s">
        <v>74</v>
      </c>
      <c r="AE1712" s="53" t="s">
        <v>74</v>
      </c>
    </row>
    <row r="1713" spans="1:31" x14ac:dyDescent="0.2">
      <c r="A1713" s="48">
        <v>609267</v>
      </c>
      <c r="B1713" s="49">
        <v>609267</v>
      </c>
      <c r="C1713" s="57" t="s">
        <v>1783</v>
      </c>
      <c r="D1713" s="51">
        <v>0</v>
      </c>
      <c r="E1713" s="51">
        <v>0</v>
      </c>
      <c r="F1713" s="51">
        <v>0</v>
      </c>
      <c r="G1713" s="52">
        <v>0</v>
      </c>
      <c r="H1713" s="52">
        <v>0</v>
      </c>
      <c r="I1713" s="51">
        <v>0</v>
      </c>
      <c r="J1713" s="51">
        <v>1.3337820512820509</v>
      </c>
      <c r="K1713" s="53" t="s">
        <v>74</v>
      </c>
      <c r="L1713" s="53" t="s">
        <v>74</v>
      </c>
      <c r="M1713" s="53" t="s">
        <v>74</v>
      </c>
      <c r="N1713" s="53" t="s">
        <v>74</v>
      </c>
      <c r="O1713" s="53" t="s">
        <v>74</v>
      </c>
      <c r="P1713" s="53" t="s">
        <v>74</v>
      </c>
      <c r="Q1713" s="53" t="s">
        <v>74</v>
      </c>
      <c r="R1713" s="53" t="s">
        <v>74</v>
      </c>
      <c r="S1713" s="53" t="s">
        <v>74</v>
      </c>
      <c r="T1713" s="53" t="s">
        <v>74</v>
      </c>
      <c r="U1713" s="53" t="s">
        <v>74</v>
      </c>
      <c r="V1713" s="53" t="s">
        <v>74</v>
      </c>
      <c r="W1713" s="53" t="s">
        <v>74</v>
      </c>
      <c r="X1713" s="53" t="s">
        <v>74</v>
      </c>
      <c r="Y1713" s="53" t="s">
        <v>74</v>
      </c>
      <c r="Z1713" s="53" t="s">
        <v>74</v>
      </c>
      <c r="AA1713" s="53" t="s">
        <v>74</v>
      </c>
      <c r="AB1713" s="53" t="s">
        <v>74</v>
      </c>
      <c r="AC1713" s="53" t="s">
        <v>74</v>
      </c>
      <c r="AD1713" s="53" t="s">
        <v>74</v>
      </c>
      <c r="AE1713" s="53" t="s">
        <v>74</v>
      </c>
    </row>
    <row r="1714" spans="1:31" x14ac:dyDescent="0.2">
      <c r="A1714" s="48">
        <v>609892</v>
      </c>
      <c r="B1714" s="49">
        <v>609892</v>
      </c>
      <c r="C1714" s="50" t="s">
        <v>1784</v>
      </c>
      <c r="D1714" s="51">
        <v>0</v>
      </c>
      <c r="E1714" s="51">
        <v>0</v>
      </c>
      <c r="F1714" s="51">
        <v>0</v>
      </c>
      <c r="G1714" s="52">
        <v>0</v>
      </c>
      <c r="H1714" s="52">
        <v>0</v>
      </c>
      <c r="I1714" s="51">
        <v>0</v>
      </c>
      <c r="J1714" s="51">
        <v>0</v>
      </c>
      <c r="K1714" s="53">
        <v>6868.2562085291584</v>
      </c>
      <c r="L1714" s="53">
        <v>5909.5146412980548</v>
      </c>
      <c r="M1714" s="53">
        <v>97759.249089852907</v>
      </c>
      <c r="N1714" s="53">
        <v>18.050847897806559</v>
      </c>
      <c r="O1714" s="53">
        <v>3799.7887420513416</v>
      </c>
      <c r="P1714" s="53">
        <v>3799.7887420513421</v>
      </c>
      <c r="Q1714" s="53" t="s">
        <v>73</v>
      </c>
      <c r="R1714" s="53" t="s">
        <v>74</v>
      </c>
      <c r="S1714" s="53" t="s">
        <v>74</v>
      </c>
      <c r="T1714" s="53" t="s">
        <v>74</v>
      </c>
      <c r="U1714" s="53" t="s">
        <v>74</v>
      </c>
      <c r="V1714" s="53" t="s">
        <v>74</v>
      </c>
      <c r="W1714" s="53" t="s">
        <v>74</v>
      </c>
      <c r="X1714" s="53" t="s">
        <v>74</v>
      </c>
      <c r="Y1714" s="53" t="s">
        <v>74</v>
      </c>
      <c r="Z1714" s="53" t="s">
        <v>74</v>
      </c>
      <c r="AA1714" s="53" t="s">
        <v>74</v>
      </c>
      <c r="AB1714" s="53" t="s">
        <v>74</v>
      </c>
      <c r="AC1714" s="53" t="s">
        <v>74</v>
      </c>
      <c r="AD1714" s="53" t="s">
        <v>74</v>
      </c>
      <c r="AE1714" s="53" t="s">
        <v>74</v>
      </c>
    </row>
    <row r="1715" spans="1:31" x14ac:dyDescent="0.2">
      <c r="A1715" s="48">
        <v>610399</v>
      </c>
      <c r="B1715" s="49">
        <v>610399</v>
      </c>
      <c r="C1715" s="50" t="s">
        <v>1785</v>
      </c>
      <c r="D1715" s="51">
        <v>0</v>
      </c>
      <c r="E1715" s="51">
        <v>0</v>
      </c>
      <c r="F1715" s="51">
        <v>0</v>
      </c>
      <c r="G1715" s="52">
        <v>0</v>
      </c>
      <c r="H1715" s="52">
        <v>0</v>
      </c>
      <c r="I1715" s="51">
        <v>0</v>
      </c>
      <c r="J1715" s="51">
        <v>0</v>
      </c>
      <c r="K1715" s="53">
        <v>738.68563052745253</v>
      </c>
      <c r="L1715" s="53">
        <v>715.56351190439921</v>
      </c>
      <c r="M1715" s="53">
        <v>11727.201071235944</v>
      </c>
      <c r="N1715" s="53">
        <v>12.318699190929463</v>
      </c>
      <c r="O1715" s="53">
        <v>413.17931868829635</v>
      </c>
      <c r="P1715" s="53">
        <v>413.17931868829623</v>
      </c>
      <c r="Q1715" s="53" t="s">
        <v>73</v>
      </c>
      <c r="R1715" s="53" t="s">
        <v>74</v>
      </c>
      <c r="S1715" s="53" t="s">
        <v>74</v>
      </c>
      <c r="T1715" s="53" t="s">
        <v>74</v>
      </c>
      <c r="U1715" s="53" t="s">
        <v>74</v>
      </c>
      <c r="V1715" s="53" t="s">
        <v>74</v>
      </c>
      <c r="W1715" s="53" t="s">
        <v>74</v>
      </c>
      <c r="X1715" s="53" t="s">
        <v>74</v>
      </c>
      <c r="Y1715" s="53" t="s">
        <v>74</v>
      </c>
      <c r="Z1715" s="53" t="s">
        <v>74</v>
      </c>
      <c r="AA1715" s="53" t="s">
        <v>74</v>
      </c>
      <c r="AB1715" s="53" t="s">
        <v>74</v>
      </c>
      <c r="AC1715" s="53" t="s">
        <v>74</v>
      </c>
      <c r="AD1715" s="53" t="s">
        <v>74</v>
      </c>
      <c r="AE1715" s="53" t="s">
        <v>74</v>
      </c>
    </row>
    <row r="1716" spans="1:31" x14ac:dyDescent="0.2">
      <c r="A1716" s="48">
        <v>611063</v>
      </c>
      <c r="B1716" s="49">
        <v>611063</v>
      </c>
      <c r="C1716" s="50" t="s">
        <v>1786</v>
      </c>
      <c r="D1716" s="51">
        <v>0</v>
      </c>
      <c r="E1716" s="51">
        <v>0</v>
      </c>
      <c r="F1716" s="51">
        <v>0</v>
      </c>
      <c r="G1716" s="52">
        <v>0</v>
      </c>
      <c r="H1716" s="52">
        <v>0</v>
      </c>
      <c r="I1716" s="51">
        <v>0</v>
      </c>
      <c r="J1716" s="51">
        <v>0</v>
      </c>
      <c r="K1716" s="53">
        <v>57.100786348936694</v>
      </c>
      <c r="L1716" s="53">
        <v>56.830808364321179</v>
      </c>
      <c r="M1716" s="53">
        <v>1357.1041603196966</v>
      </c>
      <c r="N1716" s="53">
        <v>8.496783513708337</v>
      </c>
      <c r="O1716" s="53">
        <v>63.056069919317949</v>
      </c>
      <c r="P1716" s="53">
        <v>63.056069919317935</v>
      </c>
      <c r="Q1716" s="53" t="s">
        <v>71</v>
      </c>
      <c r="R1716" s="53" t="s">
        <v>74</v>
      </c>
      <c r="S1716" s="53" t="s">
        <v>74</v>
      </c>
      <c r="T1716" s="53" t="s">
        <v>74</v>
      </c>
      <c r="U1716" s="53" t="s">
        <v>74</v>
      </c>
      <c r="V1716" s="53" t="s">
        <v>74</v>
      </c>
      <c r="W1716" s="53" t="s">
        <v>74</v>
      </c>
      <c r="X1716" s="53" t="s">
        <v>74</v>
      </c>
      <c r="Y1716" s="53" t="s">
        <v>74</v>
      </c>
      <c r="Z1716" s="53" t="s">
        <v>74</v>
      </c>
      <c r="AA1716" s="53" t="s">
        <v>74</v>
      </c>
      <c r="AB1716" s="53" t="s">
        <v>74</v>
      </c>
      <c r="AC1716" s="53" t="s">
        <v>74</v>
      </c>
      <c r="AD1716" s="53" t="s">
        <v>74</v>
      </c>
      <c r="AE1716" s="53" t="s">
        <v>74</v>
      </c>
    </row>
    <row r="1717" spans="1:31" x14ac:dyDescent="0.2">
      <c r="A1717" s="48">
        <v>611143</v>
      </c>
      <c r="B1717" s="49">
        <v>611143</v>
      </c>
      <c r="C1717" s="57" t="s">
        <v>1787</v>
      </c>
      <c r="D1717" s="51">
        <v>0</v>
      </c>
      <c r="E1717" s="51">
        <v>0</v>
      </c>
      <c r="F1717" s="51">
        <v>0</v>
      </c>
      <c r="G1717" s="52">
        <v>0</v>
      </c>
      <c r="H1717" s="52">
        <v>0</v>
      </c>
      <c r="I1717" s="51">
        <v>0</v>
      </c>
      <c r="J1717" s="51">
        <v>5.5859999999999994</v>
      </c>
      <c r="K1717" s="53" t="s">
        <v>74</v>
      </c>
      <c r="L1717" s="53" t="s">
        <v>74</v>
      </c>
      <c r="M1717" s="53" t="s">
        <v>74</v>
      </c>
      <c r="N1717" s="53" t="s">
        <v>74</v>
      </c>
      <c r="O1717" s="53" t="s">
        <v>74</v>
      </c>
      <c r="P1717" s="53" t="s">
        <v>74</v>
      </c>
      <c r="Q1717" s="53" t="s">
        <v>74</v>
      </c>
      <c r="R1717" s="53" t="s">
        <v>74</v>
      </c>
      <c r="S1717" s="53" t="s">
        <v>74</v>
      </c>
      <c r="T1717" s="53" t="s">
        <v>74</v>
      </c>
      <c r="U1717" s="53" t="s">
        <v>74</v>
      </c>
      <c r="V1717" s="53" t="s">
        <v>74</v>
      </c>
      <c r="W1717" s="53" t="s">
        <v>74</v>
      </c>
      <c r="X1717" s="53" t="s">
        <v>74</v>
      </c>
      <c r="Y1717" s="53" t="s">
        <v>74</v>
      </c>
      <c r="Z1717" s="53" t="s">
        <v>74</v>
      </c>
      <c r="AA1717" s="53" t="s">
        <v>74</v>
      </c>
      <c r="AB1717" s="53" t="s">
        <v>74</v>
      </c>
      <c r="AC1717" s="53" t="s">
        <v>74</v>
      </c>
      <c r="AD1717" s="53" t="s">
        <v>74</v>
      </c>
      <c r="AE1717" s="53" t="s">
        <v>74</v>
      </c>
    </row>
    <row r="1718" spans="1:31" x14ac:dyDescent="0.2">
      <c r="A1718" s="48">
        <v>611234</v>
      </c>
      <c r="B1718" s="49">
        <v>611234</v>
      </c>
      <c r="C1718" s="50" t="s">
        <v>1788</v>
      </c>
      <c r="D1718" s="51">
        <v>0</v>
      </c>
      <c r="E1718" s="51">
        <v>0</v>
      </c>
      <c r="F1718" s="51">
        <v>0</v>
      </c>
      <c r="G1718" s="52">
        <v>0</v>
      </c>
      <c r="H1718" s="52">
        <v>0</v>
      </c>
      <c r="I1718" s="51">
        <v>0</v>
      </c>
      <c r="J1718" s="51">
        <v>0</v>
      </c>
      <c r="K1718" s="53" t="s">
        <v>74</v>
      </c>
      <c r="L1718" s="53" t="s">
        <v>74</v>
      </c>
      <c r="M1718" s="53" t="s">
        <v>74</v>
      </c>
      <c r="N1718" s="53" t="s">
        <v>74</v>
      </c>
      <c r="O1718" s="53" t="s">
        <v>74</v>
      </c>
      <c r="P1718" s="53" t="s">
        <v>74</v>
      </c>
      <c r="Q1718" s="53" t="s">
        <v>74</v>
      </c>
      <c r="R1718" s="53">
        <v>5.4706786393441087E-7</v>
      </c>
      <c r="S1718" s="53" t="s">
        <v>74</v>
      </c>
      <c r="T1718" s="53">
        <v>2.7533517235603275E-8</v>
      </c>
      <c r="U1718" s="53" t="s">
        <v>74</v>
      </c>
      <c r="V1718" s="53">
        <v>2.7339197505705879E-7</v>
      </c>
      <c r="W1718" s="53" t="s">
        <v>74</v>
      </c>
      <c r="X1718" s="53">
        <v>5.8316454116809351E-9</v>
      </c>
      <c r="Y1718" s="53" t="s">
        <v>74</v>
      </c>
      <c r="Z1718" s="53">
        <v>1.7013602121466961E-8</v>
      </c>
      <c r="AA1718" s="53" t="s">
        <v>74</v>
      </c>
      <c r="AB1718" s="53">
        <v>4.5193599026458287E-8</v>
      </c>
      <c r="AC1718" s="53" t="s">
        <v>74</v>
      </c>
      <c r="AD1718" s="53" t="s">
        <v>71</v>
      </c>
      <c r="AE1718" s="53" t="s">
        <v>74</v>
      </c>
    </row>
    <row r="1719" spans="1:31" x14ac:dyDescent="0.2">
      <c r="A1719" s="48">
        <v>611347</v>
      </c>
      <c r="B1719" s="49">
        <v>611347</v>
      </c>
      <c r="C1719" s="50" t="s">
        <v>1789</v>
      </c>
      <c r="D1719" s="51">
        <v>0</v>
      </c>
      <c r="E1719" s="51">
        <v>0</v>
      </c>
      <c r="F1719" s="51">
        <v>0</v>
      </c>
      <c r="G1719" s="52">
        <v>0</v>
      </c>
      <c r="H1719" s="52">
        <v>0</v>
      </c>
      <c r="I1719" s="51">
        <v>0</v>
      </c>
      <c r="J1719" s="51">
        <v>0</v>
      </c>
      <c r="K1719" s="53">
        <v>2.8288108435502819</v>
      </c>
      <c r="L1719" s="53">
        <v>0.55793692196138622</v>
      </c>
      <c r="M1719" s="53">
        <v>158.19963532996468</v>
      </c>
      <c r="N1719" s="53">
        <v>8.6055362973365218E-7</v>
      </c>
      <c r="O1719" s="53">
        <v>1.2394356933276833</v>
      </c>
      <c r="P1719" s="53">
        <v>1.2394356933276836</v>
      </c>
      <c r="Q1719" s="53" t="s">
        <v>73</v>
      </c>
      <c r="R1719" s="53" t="s">
        <v>74</v>
      </c>
      <c r="S1719" s="53" t="s">
        <v>74</v>
      </c>
      <c r="T1719" s="53" t="s">
        <v>74</v>
      </c>
      <c r="U1719" s="53" t="s">
        <v>74</v>
      </c>
      <c r="V1719" s="53" t="s">
        <v>74</v>
      </c>
      <c r="W1719" s="53" t="s">
        <v>74</v>
      </c>
      <c r="X1719" s="53" t="s">
        <v>74</v>
      </c>
      <c r="Y1719" s="53" t="s">
        <v>74</v>
      </c>
      <c r="Z1719" s="53" t="s">
        <v>74</v>
      </c>
      <c r="AA1719" s="53" t="s">
        <v>74</v>
      </c>
      <c r="AB1719" s="53" t="s">
        <v>74</v>
      </c>
      <c r="AC1719" s="53" t="s">
        <v>74</v>
      </c>
      <c r="AD1719" s="53" t="s">
        <v>74</v>
      </c>
      <c r="AE1719" s="53" t="s">
        <v>74</v>
      </c>
    </row>
    <row r="1720" spans="1:31" x14ac:dyDescent="0.2">
      <c r="A1720" s="48">
        <v>612828</v>
      </c>
      <c r="B1720" s="49">
        <v>612828</v>
      </c>
      <c r="C1720" s="50" t="s">
        <v>1790</v>
      </c>
      <c r="D1720" s="51">
        <v>0</v>
      </c>
      <c r="E1720" s="51">
        <v>0</v>
      </c>
      <c r="F1720" s="51">
        <v>0</v>
      </c>
      <c r="G1720" s="52">
        <v>0</v>
      </c>
      <c r="H1720" s="52">
        <v>0</v>
      </c>
      <c r="I1720" s="51">
        <v>0</v>
      </c>
      <c r="J1720" s="51">
        <v>0</v>
      </c>
      <c r="K1720" s="53" t="s">
        <v>74</v>
      </c>
      <c r="L1720" s="53" t="s">
        <v>74</v>
      </c>
      <c r="M1720" s="53" t="s">
        <v>74</v>
      </c>
      <c r="N1720" s="53" t="s">
        <v>74</v>
      </c>
      <c r="O1720" s="53" t="s">
        <v>74</v>
      </c>
      <c r="P1720" s="53" t="s">
        <v>74</v>
      </c>
      <c r="Q1720" s="53" t="s">
        <v>74</v>
      </c>
      <c r="R1720" s="53">
        <v>3.2145519165100231E-5</v>
      </c>
      <c r="S1720" s="53" t="s">
        <v>74</v>
      </c>
      <c r="T1720" s="53">
        <v>6.251839980778678E-6</v>
      </c>
      <c r="U1720" s="53" t="s">
        <v>74</v>
      </c>
      <c r="V1720" s="53">
        <v>1.9880580805288484E-4</v>
      </c>
      <c r="W1720" s="53" t="s">
        <v>74</v>
      </c>
      <c r="X1720" s="53">
        <v>1.4534084420517049E-6</v>
      </c>
      <c r="Y1720" s="53" t="s">
        <v>74</v>
      </c>
      <c r="Z1720" s="53">
        <v>1.2432905395415206E-6</v>
      </c>
      <c r="AA1720" s="53" t="s">
        <v>74</v>
      </c>
      <c r="AB1720" s="53">
        <v>2.3589438569906468E-6</v>
      </c>
      <c r="AC1720" s="53" t="s">
        <v>74</v>
      </c>
      <c r="AD1720" s="53" t="s">
        <v>71</v>
      </c>
      <c r="AE1720" s="53" t="s">
        <v>74</v>
      </c>
    </row>
    <row r="1721" spans="1:31" x14ac:dyDescent="0.2">
      <c r="A1721" s="48">
        <v>612839</v>
      </c>
      <c r="B1721" s="49">
        <v>612839</v>
      </c>
      <c r="C1721" s="50" t="s">
        <v>1791</v>
      </c>
      <c r="D1721" s="51">
        <v>0</v>
      </c>
      <c r="E1721" s="51">
        <v>0</v>
      </c>
      <c r="F1721" s="51">
        <v>0</v>
      </c>
      <c r="G1721" s="52">
        <v>0</v>
      </c>
      <c r="H1721" s="52">
        <v>0</v>
      </c>
      <c r="I1721" s="51">
        <v>0</v>
      </c>
      <c r="J1721" s="51">
        <v>0</v>
      </c>
      <c r="K1721" s="53">
        <v>557.10794034760067</v>
      </c>
      <c r="L1721" s="53">
        <v>355.91297486175222</v>
      </c>
      <c r="M1721" s="53">
        <v>13937.615572526331</v>
      </c>
      <c r="N1721" s="53">
        <v>8.3442810747588253E-14</v>
      </c>
      <c r="O1721" s="53">
        <v>40.066367418756855</v>
      </c>
      <c r="P1721" s="53">
        <v>40.066367418756855</v>
      </c>
      <c r="Q1721" s="53" t="s">
        <v>73</v>
      </c>
      <c r="R1721" s="53">
        <v>1.7427475656196899E-5</v>
      </c>
      <c r="S1721" s="53" t="s">
        <v>74</v>
      </c>
      <c r="T1721" s="53">
        <v>1.4004587930927481E-5</v>
      </c>
      <c r="U1721" s="53" t="s">
        <v>74</v>
      </c>
      <c r="V1721" s="53">
        <v>1.5348958636511202E-5</v>
      </c>
      <c r="W1721" s="53" t="s">
        <v>74</v>
      </c>
      <c r="X1721" s="53">
        <v>1.3138852982026603E-8</v>
      </c>
      <c r="Y1721" s="53" t="s">
        <v>74</v>
      </c>
      <c r="Z1721" s="53">
        <v>4.4123545596859645E-8</v>
      </c>
      <c r="AA1721" s="53" t="s">
        <v>74</v>
      </c>
      <c r="AB1721" s="53">
        <v>6.6536094906644457E-8</v>
      </c>
      <c r="AC1721" s="53" t="s">
        <v>74</v>
      </c>
      <c r="AD1721" s="53" t="s">
        <v>73</v>
      </c>
      <c r="AE1721" s="53" t="s">
        <v>74</v>
      </c>
    </row>
    <row r="1722" spans="1:31" x14ac:dyDescent="0.2">
      <c r="A1722" s="48">
        <v>613127</v>
      </c>
      <c r="B1722" s="49">
        <v>613127</v>
      </c>
      <c r="C1722" s="50" t="s">
        <v>1792</v>
      </c>
      <c r="D1722" s="51">
        <v>0</v>
      </c>
      <c r="E1722" s="51">
        <v>0</v>
      </c>
      <c r="F1722" s="51">
        <v>0</v>
      </c>
      <c r="G1722" s="52">
        <v>0</v>
      </c>
      <c r="H1722" s="52">
        <v>0</v>
      </c>
      <c r="I1722" s="51">
        <v>0</v>
      </c>
      <c r="J1722" s="51">
        <v>0</v>
      </c>
      <c r="K1722" s="53">
        <v>24.916706780584366</v>
      </c>
      <c r="L1722" s="53">
        <v>6.2894375360310484</v>
      </c>
      <c r="M1722" s="53">
        <v>54261.733042631087</v>
      </c>
      <c r="N1722" s="53">
        <v>0.96520308591112036</v>
      </c>
      <c r="O1722" s="53">
        <v>41.109146270789928</v>
      </c>
      <c r="P1722" s="53">
        <v>41.109146270789928</v>
      </c>
      <c r="Q1722" s="53" t="s">
        <v>73</v>
      </c>
      <c r="R1722" s="53" t="s">
        <v>74</v>
      </c>
      <c r="S1722" s="53" t="s">
        <v>74</v>
      </c>
      <c r="T1722" s="53" t="s">
        <v>74</v>
      </c>
      <c r="U1722" s="53" t="s">
        <v>74</v>
      </c>
      <c r="V1722" s="53" t="s">
        <v>74</v>
      </c>
      <c r="W1722" s="53" t="s">
        <v>74</v>
      </c>
      <c r="X1722" s="53" t="s">
        <v>74</v>
      </c>
      <c r="Y1722" s="53" t="s">
        <v>74</v>
      </c>
      <c r="Z1722" s="53" t="s">
        <v>74</v>
      </c>
      <c r="AA1722" s="53" t="s">
        <v>74</v>
      </c>
      <c r="AB1722" s="53" t="s">
        <v>74</v>
      </c>
      <c r="AC1722" s="53" t="s">
        <v>74</v>
      </c>
      <c r="AD1722" s="53" t="s">
        <v>74</v>
      </c>
      <c r="AE1722" s="53" t="s">
        <v>74</v>
      </c>
    </row>
    <row r="1723" spans="1:31" x14ac:dyDescent="0.2">
      <c r="A1723" s="48">
        <v>613310</v>
      </c>
      <c r="B1723" s="49">
        <v>613310</v>
      </c>
      <c r="C1723" s="50" t="s">
        <v>1793</v>
      </c>
      <c r="D1723" s="51">
        <v>0</v>
      </c>
      <c r="E1723" s="51">
        <v>0</v>
      </c>
      <c r="F1723" s="51">
        <v>0</v>
      </c>
      <c r="G1723" s="52">
        <v>0</v>
      </c>
      <c r="H1723" s="52">
        <v>0</v>
      </c>
      <c r="I1723" s="51">
        <v>0</v>
      </c>
      <c r="J1723" s="51">
        <v>0</v>
      </c>
      <c r="K1723" s="53">
        <v>111.33712544359155</v>
      </c>
      <c r="L1723" s="53">
        <v>82.062902287536858</v>
      </c>
      <c r="M1723" s="53">
        <v>15814.158269205684</v>
      </c>
      <c r="N1723" s="53">
        <v>7.1738242137517876</v>
      </c>
      <c r="O1723" s="53">
        <v>24.941180778883759</v>
      </c>
      <c r="P1723" s="53">
        <v>24.941180778883759</v>
      </c>
      <c r="Q1723" s="53" t="s">
        <v>73</v>
      </c>
      <c r="R1723" s="53" t="s">
        <v>74</v>
      </c>
      <c r="S1723" s="53" t="s">
        <v>74</v>
      </c>
      <c r="T1723" s="53" t="s">
        <v>74</v>
      </c>
      <c r="U1723" s="53" t="s">
        <v>74</v>
      </c>
      <c r="V1723" s="53" t="s">
        <v>74</v>
      </c>
      <c r="W1723" s="53" t="s">
        <v>74</v>
      </c>
      <c r="X1723" s="53" t="s">
        <v>74</v>
      </c>
      <c r="Y1723" s="53" t="s">
        <v>74</v>
      </c>
      <c r="Z1723" s="53" t="s">
        <v>74</v>
      </c>
      <c r="AA1723" s="53" t="s">
        <v>74</v>
      </c>
      <c r="AB1723" s="53" t="s">
        <v>74</v>
      </c>
      <c r="AC1723" s="53" t="s">
        <v>74</v>
      </c>
      <c r="AD1723" s="53" t="s">
        <v>74</v>
      </c>
      <c r="AE1723" s="53" t="s">
        <v>74</v>
      </c>
    </row>
    <row r="1724" spans="1:31" x14ac:dyDescent="0.2">
      <c r="A1724" s="48">
        <v>613456</v>
      </c>
      <c r="B1724" s="49">
        <v>613456</v>
      </c>
      <c r="C1724" s="50" t="s">
        <v>1794</v>
      </c>
      <c r="D1724" s="51">
        <v>0</v>
      </c>
      <c r="E1724" s="51">
        <v>0</v>
      </c>
      <c r="F1724" s="51">
        <v>0</v>
      </c>
      <c r="G1724" s="52">
        <v>0</v>
      </c>
      <c r="H1724" s="52">
        <v>0</v>
      </c>
      <c r="I1724" s="51">
        <v>0</v>
      </c>
      <c r="J1724" s="51">
        <v>0</v>
      </c>
      <c r="K1724" s="53">
        <v>33.807440093793964</v>
      </c>
      <c r="L1724" s="53">
        <v>25.844960753447566</v>
      </c>
      <c r="M1724" s="53">
        <v>1370.6800712426091</v>
      </c>
      <c r="N1724" s="53">
        <v>1.5483590466865687E-2</v>
      </c>
      <c r="O1724" s="53">
        <v>419.48985307269686</v>
      </c>
      <c r="P1724" s="53">
        <v>419.48985307269692</v>
      </c>
      <c r="Q1724" s="53" t="s">
        <v>73</v>
      </c>
      <c r="R1724" s="53" t="s">
        <v>74</v>
      </c>
      <c r="S1724" s="53" t="s">
        <v>74</v>
      </c>
      <c r="T1724" s="53" t="s">
        <v>74</v>
      </c>
      <c r="U1724" s="53" t="s">
        <v>74</v>
      </c>
      <c r="V1724" s="53" t="s">
        <v>74</v>
      </c>
      <c r="W1724" s="53" t="s">
        <v>74</v>
      </c>
      <c r="X1724" s="53" t="s">
        <v>74</v>
      </c>
      <c r="Y1724" s="53" t="s">
        <v>74</v>
      </c>
      <c r="Z1724" s="53" t="s">
        <v>74</v>
      </c>
      <c r="AA1724" s="53" t="s">
        <v>74</v>
      </c>
      <c r="AB1724" s="53" t="s">
        <v>74</v>
      </c>
      <c r="AC1724" s="53" t="s">
        <v>74</v>
      </c>
      <c r="AD1724" s="53" t="s">
        <v>74</v>
      </c>
      <c r="AE1724" s="53" t="s">
        <v>74</v>
      </c>
    </row>
    <row r="1725" spans="1:31" x14ac:dyDescent="0.2">
      <c r="A1725" s="48">
        <v>613503</v>
      </c>
      <c r="B1725" s="49">
        <v>613503</v>
      </c>
      <c r="C1725" s="50" t="s">
        <v>1795</v>
      </c>
      <c r="D1725" s="51">
        <v>0</v>
      </c>
      <c r="E1725" s="51">
        <v>0</v>
      </c>
      <c r="F1725" s="51">
        <v>0</v>
      </c>
      <c r="G1725" s="52">
        <v>0</v>
      </c>
      <c r="H1725" s="52">
        <v>0</v>
      </c>
      <c r="I1725" s="51">
        <v>0</v>
      </c>
      <c r="J1725" s="51">
        <v>0</v>
      </c>
      <c r="K1725" s="53">
        <v>31.223562674941835</v>
      </c>
      <c r="L1725" s="53">
        <v>21.985881011047912</v>
      </c>
      <c r="M1725" s="53">
        <v>632.86821766512435</v>
      </c>
      <c r="N1725" s="53">
        <v>1.9036349337574988E-3</v>
      </c>
      <c r="O1725" s="53">
        <v>5.2312759570384255</v>
      </c>
      <c r="P1725" s="53">
        <v>5.2312759570384237</v>
      </c>
      <c r="Q1725" s="53" t="s">
        <v>73</v>
      </c>
      <c r="R1725" s="53" t="s">
        <v>74</v>
      </c>
      <c r="S1725" s="53" t="s">
        <v>74</v>
      </c>
      <c r="T1725" s="53" t="s">
        <v>74</v>
      </c>
      <c r="U1725" s="53" t="s">
        <v>74</v>
      </c>
      <c r="V1725" s="53" t="s">
        <v>74</v>
      </c>
      <c r="W1725" s="53" t="s">
        <v>74</v>
      </c>
      <c r="X1725" s="53" t="s">
        <v>74</v>
      </c>
      <c r="Y1725" s="53" t="s">
        <v>74</v>
      </c>
      <c r="Z1725" s="53" t="s">
        <v>74</v>
      </c>
      <c r="AA1725" s="53" t="s">
        <v>74</v>
      </c>
      <c r="AB1725" s="53" t="s">
        <v>74</v>
      </c>
      <c r="AC1725" s="53" t="s">
        <v>74</v>
      </c>
      <c r="AD1725" s="53" t="s">
        <v>74</v>
      </c>
      <c r="AE1725" s="53" t="s">
        <v>74</v>
      </c>
    </row>
    <row r="1726" spans="1:31" x14ac:dyDescent="0.2">
      <c r="A1726" s="48">
        <v>613945</v>
      </c>
      <c r="B1726" s="49">
        <v>613945</v>
      </c>
      <c r="C1726" s="50" t="s">
        <v>1796</v>
      </c>
      <c r="D1726" s="51">
        <v>0</v>
      </c>
      <c r="E1726" s="51">
        <v>0</v>
      </c>
      <c r="F1726" s="51">
        <v>0</v>
      </c>
      <c r="G1726" s="52">
        <v>0</v>
      </c>
      <c r="H1726" s="52">
        <v>0</v>
      </c>
      <c r="I1726" s="51">
        <v>0</v>
      </c>
      <c r="J1726" s="51">
        <v>0</v>
      </c>
      <c r="K1726" s="53" t="s">
        <v>74</v>
      </c>
      <c r="L1726" s="53" t="s">
        <v>74</v>
      </c>
      <c r="M1726" s="53" t="s">
        <v>74</v>
      </c>
      <c r="N1726" s="53" t="s">
        <v>74</v>
      </c>
      <c r="O1726" s="53" t="s">
        <v>74</v>
      </c>
      <c r="P1726" s="53" t="s">
        <v>74</v>
      </c>
      <c r="Q1726" s="53" t="s">
        <v>74</v>
      </c>
      <c r="R1726" s="53">
        <v>9.3222438039510012E-6</v>
      </c>
      <c r="S1726" s="53" t="s">
        <v>74</v>
      </c>
      <c r="T1726" s="53">
        <v>4.7166996229362947E-6</v>
      </c>
      <c r="U1726" s="53" t="s">
        <v>74</v>
      </c>
      <c r="V1726" s="53">
        <v>8.3348627109157011E-6</v>
      </c>
      <c r="W1726" s="53" t="s">
        <v>74</v>
      </c>
      <c r="X1726" s="53">
        <v>1.5763366073202704E-9</v>
      </c>
      <c r="Y1726" s="53" t="s">
        <v>74</v>
      </c>
      <c r="Z1726" s="53">
        <v>1.9877794106224488E-6</v>
      </c>
      <c r="AA1726" s="53" t="s">
        <v>74</v>
      </c>
      <c r="AB1726" s="53">
        <v>3.3139477826873503E-6</v>
      </c>
      <c r="AC1726" s="53" t="s">
        <v>74</v>
      </c>
      <c r="AD1726" s="53" t="s">
        <v>71</v>
      </c>
      <c r="AE1726" s="53" t="s">
        <v>74</v>
      </c>
    </row>
    <row r="1727" spans="1:31" x14ac:dyDescent="0.2">
      <c r="A1727" s="48">
        <v>614006</v>
      </c>
      <c r="B1727" s="49">
        <v>614006</v>
      </c>
      <c r="C1727" s="50" t="s">
        <v>1797</v>
      </c>
      <c r="D1727" s="51">
        <v>0</v>
      </c>
      <c r="E1727" s="51">
        <v>0</v>
      </c>
      <c r="F1727" s="51">
        <v>0</v>
      </c>
      <c r="G1727" s="52">
        <v>0</v>
      </c>
      <c r="H1727" s="52">
        <v>0</v>
      </c>
      <c r="I1727" s="51">
        <v>0</v>
      </c>
      <c r="J1727" s="51">
        <v>0</v>
      </c>
      <c r="K1727" s="53" t="s">
        <v>74</v>
      </c>
      <c r="L1727" s="53" t="s">
        <v>74</v>
      </c>
      <c r="M1727" s="53" t="s">
        <v>74</v>
      </c>
      <c r="N1727" s="53" t="s">
        <v>74</v>
      </c>
      <c r="O1727" s="53" t="s">
        <v>74</v>
      </c>
      <c r="P1727" s="53" t="s">
        <v>74</v>
      </c>
      <c r="Q1727" s="53" t="s">
        <v>74</v>
      </c>
      <c r="R1727" s="53">
        <v>2.3844183312262025E-4</v>
      </c>
      <c r="S1727" s="53" t="s">
        <v>74</v>
      </c>
      <c r="T1727" s="53">
        <v>5.4737195539644631E-5</v>
      </c>
      <c r="U1727" s="53" t="s">
        <v>74</v>
      </c>
      <c r="V1727" s="53">
        <v>6.3359744629501121E-4</v>
      </c>
      <c r="W1727" s="53" t="s">
        <v>74</v>
      </c>
      <c r="X1727" s="53">
        <v>4.9605470463638963E-7</v>
      </c>
      <c r="Y1727" s="53" t="s">
        <v>74</v>
      </c>
      <c r="Z1727" s="53">
        <v>4.4049082200896268E-5</v>
      </c>
      <c r="AA1727" s="53" t="s">
        <v>74</v>
      </c>
      <c r="AB1727" s="53">
        <v>6.0874647426297469E-5</v>
      </c>
      <c r="AC1727" s="53" t="s">
        <v>74</v>
      </c>
      <c r="AD1727" s="53" t="s">
        <v>73</v>
      </c>
      <c r="AE1727" s="53" t="s">
        <v>74</v>
      </c>
    </row>
    <row r="1728" spans="1:31" x14ac:dyDescent="0.2">
      <c r="A1728" s="48">
        <v>614802</v>
      </c>
      <c r="B1728" s="49">
        <v>614802</v>
      </c>
      <c r="C1728" s="50" t="s">
        <v>1798</v>
      </c>
      <c r="D1728" s="51">
        <v>0</v>
      </c>
      <c r="E1728" s="51">
        <v>0</v>
      </c>
      <c r="F1728" s="51">
        <v>0</v>
      </c>
      <c r="G1728" s="52">
        <v>0</v>
      </c>
      <c r="H1728" s="52">
        <v>0</v>
      </c>
      <c r="I1728" s="51">
        <v>0</v>
      </c>
      <c r="J1728" s="51">
        <v>0</v>
      </c>
      <c r="K1728" s="53">
        <v>24.675043579517585</v>
      </c>
      <c r="L1728" s="53">
        <v>20.266153404571188</v>
      </c>
      <c r="M1728" s="53">
        <v>440.53237566452373</v>
      </c>
      <c r="N1728" s="53">
        <v>5.2923766133374199E-6</v>
      </c>
      <c r="O1728" s="53">
        <v>50.480438300675978</v>
      </c>
      <c r="P1728" s="53">
        <v>50.480438300675978</v>
      </c>
      <c r="Q1728" s="53" t="s">
        <v>73</v>
      </c>
      <c r="R1728" s="53" t="s">
        <v>74</v>
      </c>
      <c r="S1728" s="53" t="s">
        <v>74</v>
      </c>
      <c r="T1728" s="53" t="s">
        <v>74</v>
      </c>
      <c r="U1728" s="53" t="s">
        <v>74</v>
      </c>
      <c r="V1728" s="53" t="s">
        <v>74</v>
      </c>
      <c r="W1728" s="53" t="s">
        <v>74</v>
      </c>
      <c r="X1728" s="53" t="s">
        <v>74</v>
      </c>
      <c r="Y1728" s="53" t="s">
        <v>74</v>
      </c>
      <c r="Z1728" s="53" t="s">
        <v>74</v>
      </c>
      <c r="AA1728" s="53" t="s">
        <v>74</v>
      </c>
      <c r="AB1728" s="53" t="s">
        <v>74</v>
      </c>
      <c r="AC1728" s="53" t="s">
        <v>74</v>
      </c>
      <c r="AD1728" s="53" t="s">
        <v>74</v>
      </c>
      <c r="AE1728" s="53" t="s">
        <v>74</v>
      </c>
    </row>
    <row r="1729" spans="1:31" x14ac:dyDescent="0.2">
      <c r="A1729" s="48">
        <v>614959</v>
      </c>
      <c r="B1729" s="49">
        <v>614959</v>
      </c>
      <c r="C1729" s="50" t="s">
        <v>1799</v>
      </c>
      <c r="D1729" s="51">
        <v>0</v>
      </c>
      <c r="E1729" s="51">
        <v>0</v>
      </c>
      <c r="F1729" s="51">
        <v>0</v>
      </c>
      <c r="G1729" s="52">
        <v>0</v>
      </c>
      <c r="H1729" s="52">
        <v>0</v>
      </c>
      <c r="I1729" s="51">
        <v>0</v>
      </c>
      <c r="J1729" s="52">
        <v>0</v>
      </c>
      <c r="K1729" s="53" t="s">
        <v>74</v>
      </c>
      <c r="L1729" s="53" t="s">
        <v>74</v>
      </c>
      <c r="M1729" s="53" t="s">
        <v>74</v>
      </c>
      <c r="N1729" s="53" t="s">
        <v>74</v>
      </c>
      <c r="O1729" s="53" t="s">
        <v>74</v>
      </c>
      <c r="P1729" s="53" t="s">
        <v>74</v>
      </c>
      <c r="Q1729" s="53" t="s">
        <v>74</v>
      </c>
      <c r="R1729" s="53">
        <v>3.3133637778035035E-4</v>
      </c>
      <c r="S1729" s="53" t="s">
        <v>74</v>
      </c>
      <c r="T1729" s="53">
        <v>4.1570577729794638E-5</v>
      </c>
      <c r="U1729" s="53" t="s">
        <v>74</v>
      </c>
      <c r="V1729" s="53">
        <v>4.6856353364425868E-4</v>
      </c>
      <c r="W1729" s="53" t="s">
        <v>74</v>
      </c>
      <c r="X1729" s="53">
        <v>6.0932188990151022E-7</v>
      </c>
      <c r="Y1729" s="53" t="s">
        <v>74</v>
      </c>
      <c r="Z1729" s="53">
        <v>3.6530127839983538E-5</v>
      </c>
      <c r="AA1729" s="53" t="s">
        <v>74</v>
      </c>
      <c r="AB1729" s="53">
        <v>6.5787285357872015E-5</v>
      </c>
      <c r="AC1729" s="53" t="s">
        <v>74</v>
      </c>
      <c r="AD1729" s="53" t="s">
        <v>71</v>
      </c>
      <c r="AE1729" s="53" t="s">
        <v>74</v>
      </c>
    </row>
    <row r="1730" spans="1:31" x14ac:dyDescent="0.2">
      <c r="A1730" s="48">
        <v>615281</v>
      </c>
      <c r="B1730" s="49">
        <v>615281</v>
      </c>
      <c r="C1730" s="50" t="s">
        <v>1800</v>
      </c>
      <c r="D1730" s="51">
        <v>0</v>
      </c>
      <c r="E1730" s="51">
        <v>0</v>
      </c>
      <c r="F1730" s="51">
        <v>0</v>
      </c>
      <c r="G1730" s="52">
        <v>0</v>
      </c>
      <c r="H1730" s="52">
        <v>0</v>
      </c>
      <c r="I1730" s="51">
        <v>0</v>
      </c>
      <c r="J1730" s="51">
        <v>0</v>
      </c>
      <c r="K1730" s="53" t="s">
        <v>74</v>
      </c>
      <c r="L1730" s="53" t="s">
        <v>74</v>
      </c>
      <c r="M1730" s="53" t="s">
        <v>74</v>
      </c>
      <c r="N1730" s="53" t="s">
        <v>74</v>
      </c>
      <c r="O1730" s="53" t="s">
        <v>74</v>
      </c>
      <c r="P1730" s="53" t="s">
        <v>74</v>
      </c>
      <c r="Q1730" s="53" t="s">
        <v>74</v>
      </c>
      <c r="R1730" s="53">
        <v>8.5244857069963324E-8</v>
      </c>
      <c r="S1730" s="53" t="s">
        <v>74</v>
      </c>
      <c r="T1730" s="53">
        <v>2.2244522662476894E-8</v>
      </c>
      <c r="U1730" s="53" t="s">
        <v>74</v>
      </c>
      <c r="V1730" s="53">
        <v>3.7764163682628058E-7</v>
      </c>
      <c r="W1730" s="53" t="s">
        <v>74</v>
      </c>
      <c r="X1730" s="53">
        <v>7.6060902303419113E-11</v>
      </c>
      <c r="Y1730" s="53" t="s">
        <v>74</v>
      </c>
      <c r="Z1730" s="53">
        <v>9.1309738369437725E-8</v>
      </c>
      <c r="AA1730" s="53" t="s">
        <v>74</v>
      </c>
      <c r="AB1730" s="53">
        <v>1.2663329076953672E-7</v>
      </c>
      <c r="AC1730" s="53" t="s">
        <v>74</v>
      </c>
      <c r="AD1730" s="53" t="s">
        <v>71</v>
      </c>
      <c r="AE1730" s="53" t="s">
        <v>74</v>
      </c>
    </row>
    <row r="1731" spans="1:31" x14ac:dyDescent="0.2">
      <c r="A1731" s="48">
        <v>615361</v>
      </c>
      <c r="B1731" s="49">
        <v>615361</v>
      </c>
      <c r="C1731" s="50" t="s">
        <v>1801</v>
      </c>
      <c r="D1731" s="51">
        <v>0</v>
      </c>
      <c r="E1731" s="51">
        <v>0</v>
      </c>
      <c r="F1731" s="51">
        <v>0</v>
      </c>
      <c r="G1731" s="52">
        <v>0</v>
      </c>
      <c r="H1731" s="52">
        <v>0</v>
      </c>
      <c r="I1731" s="51">
        <v>0</v>
      </c>
      <c r="J1731" s="51">
        <v>0</v>
      </c>
      <c r="K1731" s="53">
        <v>2.7180737141530993</v>
      </c>
      <c r="L1731" s="53">
        <v>2.5841985368164462</v>
      </c>
      <c r="M1731" s="53">
        <v>635.34212958802721</v>
      </c>
      <c r="N1731" s="53">
        <v>0.11370285849177098</v>
      </c>
      <c r="O1731" s="53">
        <v>60.535427856671944</v>
      </c>
      <c r="P1731" s="53">
        <v>60.535427856671951</v>
      </c>
      <c r="Q1731" s="53" t="s">
        <v>73</v>
      </c>
      <c r="R1731" s="53" t="s">
        <v>74</v>
      </c>
      <c r="S1731" s="53" t="s">
        <v>74</v>
      </c>
      <c r="T1731" s="53" t="s">
        <v>74</v>
      </c>
      <c r="U1731" s="53" t="s">
        <v>74</v>
      </c>
      <c r="V1731" s="53" t="s">
        <v>74</v>
      </c>
      <c r="W1731" s="53" t="s">
        <v>74</v>
      </c>
      <c r="X1731" s="53" t="s">
        <v>74</v>
      </c>
      <c r="Y1731" s="53" t="s">
        <v>74</v>
      </c>
      <c r="Z1731" s="53" t="s">
        <v>74</v>
      </c>
      <c r="AA1731" s="53" t="s">
        <v>74</v>
      </c>
      <c r="AB1731" s="53" t="s">
        <v>74</v>
      </c>
      <c r="AC1731" s="53" t="s">
        <v>74</v>
      </c>
      <c r="AD1731" s="53" t="s">
        <v>74</v>
      </c>
      <c r="AE1731" s="53" t="s">
        <v>74</v>
      </c>
    </row>
    <row r="1732" spans="1:31" x14ac:dyDescent="0.2">
      <c r="A1732" s="48">
        <v>615532</v>
      </c>
      <c r="B1732" s="49">
        <v>615532</v>
      </c>
      <c r="C1732" s="50" t="s">
        <v>1802</v>
      </c>
      <c r="D1732" s="51">
        <v>0</v>
      </c>
      <c r="E1732" s="51">
        <v>0</v>
      </c>
      <c r="F1732" s="51">
        <v>0</v>
      </c>
      <c r="G1732" s="52">
        <v>0</v>
      </c>
      <c r="H1732" s="52">
        <v>0</v>
      </c>
      <c r="I1732" s="51">
        <v>0</v>
      </c>
      <c r="J1732" s="52">
        <v>0</v>
      </c>
      <c r="K1732" s="53" t="s">
        <v>74</v>
      </c>
      <c r="L1732" s="53" t="s">
        <v>74</v>
      </c>
      <c r="M1732" s="53" t="s">
        <v>74</v>
      </c>
      <c r="N1732" s="53" t="s">
        <v>74</v>
      </c>
      <c r="O1732" s="53" t="s">
        <v>74</v>
      </c>
      <c r="P1732" s="53" t="s">
        <v>74</v>
      </c>
      <c r="Q1732" s="53" t="s">
        <v>74</v>
      </c>
      <c r="R1732" s="53">
        <v>1.0738986741391763E-4</v>
      </c>
      <c r="S1732" s="53" t="s">
        <v>74</v>
      </c>
      <c r="T1732" s="53">
        <v>1.4866172894045494E-5</v>
      </c>
      <c r="U1732" s="53" t="s">
        <v>74</v>
      </c>
      <c r="V1732" s="53">
        <v>1.2152343503068145E-4</v>
      </c>
      <c r="W1732" s="53" t="s">
        <v>74</v>
      </c>
      <c r="X1732" s="53">
        <v>1.9166892656615361E-7</v>
      </c>
      <c r="Y1732" s="53" t="s">
        <v>74</v>
      </c>
      <c r="Z1732" s="53">
        <v>1.4741515431968552E-5</v>
      </c>
      <c r="AA1732" s="53" t="s">
        <v>74</v>
      </c>
      <c r="AB1732" s="53">
        <v>2.4211146947527855E-5</v>
      </c>
      <c r="AC1732" s="53" t="s">
        <v>74</v>
      </c>
      <c r="AD1732" s="53" t="s">
        <v>71</v>
      </c>
      <c r="AE1732" s="53" t="s">
        <v>74</v>
      </c>
    </row>
    <row r="1733" spans="1:31" x14ac:dyDescent="0.2">
      <c r="A1733" s="48">
        <v>615656</v>
      </c>
      <c r="B1733" s="49">
        <v>615656</v>
      </c>
      <c r="C1733" s="50" t="s">
        <v>1803</v>
      </c>
      <c r="D1733" s="51">
        <v>0</v>
      </c>
      <c r="E1733" s="51">
        <v>0</v>
      </c>
      <c r="F1733" s="51">
        <v>0</v>
      </c>
      <c r="G1733" s="52">
        <v>0</v>
      </c>
      <c r="H1733" s="52">
        <v>0</v>
      </c>
      <c r="I1733" s="51">
        <v>0</v>
      </c>
      <c r="J1733" s="51">
        <v>0</v>
      </c>
      <c r="K1733" s="53">
        <v>1.017201318700296</v>
      </c>
      <c r="L1733" s="53">
        <v>0.987339081534509</v>
      </c>
      <c r="M1733" s="53">
        <v>335.49386196860405</v>
      </c>
      <c r="N1733" s="53">
        <v>6.3691615550639374E-2</v>
      </c>
      <c r="O1733" s="53">
        <v>22.319512467405232</v>
      </c>
      <c r="P1733" s="53">
        <v>22.319512467405236</v>
      </c>
      <c r="Q1733" s="53" t="s">
        <v>73</v>
      </c>
      <c r="R1733" s="53" t="s">
        <v>74</v>
      </c>
      <c r="S1733" s="53" t="s">
        <v>74</v>
      </c>
      <c r="T1733" s="53" t="s">
        <v>74</v>
      </c>
      <c r="U1733" s="53" t="s">
        <v>74</v>
      </c>
      <c r="V1733" s="53" t="s">
        <v>74</v>
      </c>
      <c r="W1733" s="53" t="s">
        <v>74</v>
      </c>
      <c r="X1733" s="53" t="s">
        <v>74</v>
      </c>
      <c r="Y1733" s="53" t="s">
        <v>74</v>
      </c>
      <c r="Z1733" s="53" t="s">
        <v>74</v>
      </c>
      <c r="AA1733" s="53" t="s">
        <v>74</v>
      </c>
      <c r="AB1733" s="53" t="s">
        <v>74</v>
      </c>
      <c r="AC1733" s="53" t="s">
        <v>74</v>
      </c>
      <c r="AD1733" s="53" t="s">
        <v>74</v>
      </c>
      <c r="AE1733" s="53" t="s">
        <v>74</v>
      </c>
    </row>
    <row r="1734" spans="1:31" x14ac:dyDescent="0.2">
      <c r="A1734" s="48">
        <v>616126</v>
      </c>
      <c r="B1734" s="49">
        <v>616126</v>
      </c>
      <c r="C1734" s="57" t="s">
        <v>1804</v>
      </c>
      <c r="D1734" s="51">
        <v>0</v>
      </c>
      <c r="E1734" s="51">
        <v>0</v>
      </c>
      <c r="F1734" s="51">
        <v>0</v>
      </c>
      <c r="G1734" s="52">
        <v>0</v>
      </c>
      <c r="H1734" s="52">
        <v>0</v>
      </c>
      <c r="I1734" s="51">
        <v>0</v>
      </c>
      <c r="J1734" s="51">
        <v>13.169256410256407</v>
      </c>
      <c r="K1734" s="53" t="s">
        <v>74</v>
      </c>
      <c r="L1734" s="53" t="s">
        <v>74</v>
      </c>
      <c r="M1734" s="53" t="s">
        <v>74</v>
      </c>
      <c r="N1734" s="53" t="s">
        <v>74</v>
      </c>
      <c r="O1734" s="53" t="s">
        <v>74</v>
      </c>
      <c r="P1734" s="53" t="s">
        <v>74</v>
      </c>
      <c r="Q1734" s="53" t="s">
        <v>74</v>
      </c>
      <c r="R1734" s="53" t="s">
        <v>74</v>
      </c>
      <c r="S1734" s="53" t="s">
        <v>74</v>
      </c>
      <c r="T1734" s="53" t="s">
        <v>74</v>
      </c>
      <c r="U1734" s="53" t="s">
        <v>74</v>
      </c>
      <c r="V1734" s="53" t="s">
        <v>74</v>
      </c>
      <c r="W1734" s="53" t="s">
        <v>74</v>
      </c>
      <c r="X1734" s="53" t="s">
        <v>74</v>
      </c>
      <c r="Y1734" s="53" t="s">
        <v>74</v>
      </c>
      <c r="Z1734" s="53" t="s">
        <v>74</v>
      </c>
      <c r="AA1734" s="53" t="s">
        <v>74</v>
      </c>
      <c r="AB1734" s="53" t="s">
        <v>74</v>
      </c>
      <c r="AC1734" s="53" t="s">
        <v>74</v>
      </c>
      <c r="AD1734" s="53" t="s">
        <v>74</v>
      </c>
      <c r="AE1734" s="53" t="s">
        <v>74</v>
      </c>
    </row>
    <row r="1735" spans="1:31" x14ac:dyDescent="0.2">
      <c r="A1735" s="48">
        <v>616386</v>
      </c>
      <c r="B1735" s="49">
        <v>616386</v>
      </c>
      <c r="C1735" s="57" t="s">
        <v>1805</v>
      </c>
      <c r="D1735" s="51">
        <v>0</v>
      </c>
      <c r="E1735" s="51">
        <v>0</v>
      </c>
      <c r="F1735" s="51">
        <v>0</v>
      </c>
      <c r="G1735" s="52">
        <v>0</v>
      </c>
      <c r="H1735" s="52">
        <v>0</v>
      </c>
      <c r="I1735" s="51">
        <v>0</v>
      </c>
      <c r="J1735" s="51">
        <v>5.9050512820512824E-2</v>
      </c>
      <c r="K1735" s="53" t="s">
        <v>74</v>
      </c>
      <c r="L1735" s="53" t="s">
        <v>74</v>
      </c>
      <c r="M1735" s="53" t="s">
        <v>74</v>
      </c>
      <c r="N1735" s="53" t="s">
        <v>74</v>
      </c>
      <c r="O1735" s="53" t="s">
        <v>74</v>
      </c>
      <c r="P1735" s="53" t="s">
        <v>74</v>
      </c>
      <c r="Q1735" s="53" t="s">
        <v>74</v>
      </c>
      <c r="R1735" s="53" t="s">
        <v>74</v>
      </c>
      <c r="S1735" s="53" t="s">
        <v>74</v>
      </c>
      <c r="T1735" s="53" t="s">
        <v>74</v>
      </c>
      <c r="U1735" s="53" t="s">
        <v>74</v>
      </c>
      <c r="V1735" s="53" t="s">
        <v>74</v>
      </c>
      <c r="W1735" s="53" t="s">
        <v>74</v>
      </c>
      <c r="X1735" s="53" t="s">
        <v>74</v>
      </c>
      <c r="Y1735" s="53" t="s">
        <v>74</v>
      </c>
      <c r="Z1735" s="53" t="s">
        <v>74</v>
      </c>
      <c r="AA1735" s="53" t="s">
        <v>74</v>
      </c>
      <c r="AB1735" s="53" t="s">
        <v>74</v>
      </c>
      <c r="AC1735" s="53" t="s">
        <v>74</v>
      </c>
      <c r="AD1735" s="53" t="s">
        <v>74</v>
      </c>
      <c r="AE1735" s="53" t="s">
        <v>74</v>
      </c>
    </row>
    <row r="1736" spans="1:31" x14ac:dyDescent="0.2">
      <c r="A1736" s="48">
        <v>616455</v>
      </c>
      <c r="B1736" s="49">
        <v>616455</v>
      </c>
      <c r="C1736" s="50" t="s">
        <v>1806</v>
      </c>
      <c r="D1736" s="51">
        <v>0</v>
      </c>
      <c r="E1736" s="51">
        <v>0</v>
      </c>
      <c r="F1736" s="51">
        <v>0</v>
      </c>
      <c r="G1736" s="52">
        <v>0</v>
      </c>
      <c r="H1736" s="52">
        <v>0</v>
      </c>
      <c r="I1736" s="51">
        <v>0</v>
      </c>
      <c r="J1736" s="51">
        <v>0</v>
      </c>
      <c r="K1736" s="53">
        <v>8.0344114362552155</v>
      </c>
      <c r="L1736" s="53">
        <v>7.6327727305319515</v>
      </c>
      <c r="M1736" s="53">
        <v>69.270774744476086</v>
      </c>
      <c r="N1736" s="53">
        <v>1.6081732398497997E-5</v>
      </c>
      <c r="O1736" s="53">
        <v>17.806598434904373</v>
      </c>
      <c r="P1736" s="53">
        <v>17.806598434904377</v>
      </c>
      <c r="Q1736" s="53" t="s">
        <v>71</v>
      </c>
      <c r="R1736" s="53" t="s">
        <v>74</v>
      </c>
      <c r="S1736" s="53" t="s">
        <v>74</v>
      </c>
      <c r="T1736" s="53" t="s">
        <v>74</v>
      </c>
      <c r="U1736" s="53" t="s">
        <v>74</v>
      </c>
      <c r="V1736" s="53" t="s">
        <v>74</v>
      </c>
      <c r="W1736" s="53" t="s">
        <v>74</v>
      </c>
      <c r="X1736" s="53" t="s">
        <v>74</v>
      </c>
      <c r="Y1736" s="53" t="s">
        <v>74</v>
      </c>
      <c r="Z1736" s="53" t="s">
        <v>74</v>
      </c>
      <c r="AA1736" s="53" t="s">
        <v>74</v>
      </c>
      <c r="AB1736" s="53" t="s">
        <v>74</v>
      </c>
      <c r="AC1736" s="53" t="s">
        <v>74</v>
      </c>
      <c r="AD1736" s="53" t="s">
        <v>74</v>
      </c>
      <c r="AE1736" s="53" t="s">
        <v>74</v>
      </c>
    </row>
    <row r="1737" spans="1:31" x14ac:dyDescent="0.2">
      <c r="A1737" s="48">
        <v>616739</v>
      </c>
      <c r="B1737" s="49">
        <v>616739</v>
      </c>
      <c r="C1737" s="50" t="s">
        <v>1807</v>
      </c>
      <c r="D1737" s="51">
        <v>0</v>
      </c>
      <c r="E1737" s="51">
        <v>0</v>
      </c>
      <c r="F1737" s="51">
        <v>0</v>
      </c>
      <c r="G1737" s="52">
        <v>0</v>
      </c>
      <c r="H1737" s="52">
        <v>0</v>
      </c>
      <c r="I1737" s="51">
        <v>0</v>
      </c>
      <c r="J1737" s="51">
        <v>0</v>
      </c>
      <c r="K1737" s="53">
        <v>682.94356799064565</v>
      </c>
      <c r="L1737" s="53">
        <v>520.93462196396547</v>
      </c>
      <c r="M1737" s="53">
        <v>11539.465683000788</v>
      </c>
      <c r="N1737" s="53">
        <v>5.103195504473787E-3</v>
      </c>
      <c r="O1737" s="53">
        <v>288.15257060019474</v>
      </c>
      <c r="P1737" s="53">
        <v>288.15257060019474</v>
      </c>
      <c r="Q1737" s="53" t="s">
        <v>73</v>
      </c>
      <c r="R1737" s="53" t="s">
        <v>74</v>
      </c>
      <c r="S1737" s="53" t="s">
        <v>74</v>
      </c>
      <c r="T1737" s="53" t="s">
        <v>74</v>
      </c>
      <c r="U1737" s="53" t="s">
        <v>74</v>
      </c>
      <c r="V1737" s="53" t="s">
        <v>74</v>
      </c>
      <c r="W1737" s="53" t="s">
        <v>74</v>
      </c>
      <c r="X1737" s="53" t="s">
        <v>74</v>
      </c>
      <c r="Y1737" s="53" t="s">
        <v>74</v>
      </c>
      <c r="Z1737" s="53" t="s">
        <v>74</v>
      </c>
      <c r="AA1737" s="53" t="s">
        <v>74</v>
      </c>
      <c r="AB1737" s="53" t="s">
        <v>74</v>
      </c>
      <c r="AC1737" s="53" t="s">
        <v>74</v>
      </c>
      <c r="AD1737" s="53" t="s">
        <v>74</v>
      </c>
      <c r="AE1737" s="53" t="s">
        <v>74</v>
      </c>
    </row>
    <row r="1738" spans="1:31" x14ac:dyDescent="0.2">
      <c r="A1738" s="48">
        <v>617516</v>
      </c>
      <c r="B1738" s="49">
        <v>617516</v>
      </c>
      <c r="C1738" s="50" t="s">
        <v>1808</v>
      </c>
      <c r="D1738" s="51">
        <v>0</v>
      </c>
      <c r="E1738" s="51">
        <v>0</v>
      </c>
      <c r="F1738" s="51">
        <v>0</v>
      </c>
      <c r="G1738" s="52">
        <v>0</v>
      </c>
      <c r="H1738" s="52">
        <v>0</v>
      </c>
      <c r="I1738" s="51">
        <v>0</v>
      </c>
      <c r="J1738" s="51">
        <v>0</v>
      </c>
      <c r="K1738" s="53">
        <v>1.6764802748052636</v>
      </c>
      <c r="L1738" s="53">
        <v>1.5801866888134282</v>
      </c>
      <c r="M1738" s="53">
        <v>17.211662420232212</v>
      </c>
      <c r="N1738" s="53">
        <v>1.3103070696988599E-3</v>
      </c>
      <c r="O1738" s="53">
        <v>4.7759018413105787</v>
      </c>
      <c r="P1738" s="53">
        <v>4.7759018413105778</v>
      </c>
      <c r="Q1738" s="53" t="s">
        <v>73</v>
      </c>
      <c r="R1738" s="53" t="s">
        <v>74</v>
      </c>
      <c r="S1738" s="53" t="s">
        <v>74</v>
      </c>
      <c r="T1738" s="53" t="s">
        <v>74</v>
      </c>
      <c r="U1738" s="53" t="s">
        <v>74</v>
      </c>
      <c r="V1738" s="53" t="s">
        <v>74</v>
      </c>
      <c r="W1738" s="53" t="s">
        <v>74</v>
      </c>
      <c r="X1738" s="53" t="s">
        <v>74</v>
      </c>
      <c r="Y1738" s="53" t="s">
        <v>74</v>
      </c>
      <c r="Z1738" s="53" t="s">
        <v>74</v>
      </c>
      <c r="AA1738" s="53" t="s">
        <v>74</v>
      </c>
      <c r="AB1738" s="53" t="s">
        <v>74</v>
      </c>
      <c r="AC1738" s="53" t="s">
        <v>74</v>
      </c>
      <c r="AD1738" s="53" t="s">
        <v>74</v>
      </c>
      <c r="AE1738" s="53" t="s">
        <v>74</v>
      </c>
    </row>
    <row r="1739" spans="1:31" x14ac:dyDescent="0.2">
      <c r="A1739" s="48">
        <v>617787</v>
      </c>
      <c r="B1739" s="49">
        <v>617787</v>
      </c>
      <c r="C1739" s="57" t="s">
        <v>1809</v>
      </c>
      <c r="D1739" s="51">
        <v>0</v>
      </c>
      <c r="E1739" s="51">
        <v>0</v>
      </c>
      <c r="F1739" s="51">
        <v>0</v>
      </c>
      <c r="G1739" s="52">
        <v>0</v>
      </c>
      <c r="H1739" s="52">
        <v>0</v>
      </c>
      <c r="I1739" s="51">
        <v>0</v>
      </c>
      <c r="J1739" s="51">
        <v>1.8966307692307696</v>
      </c>
      <c r="K1739" s="53" t="s">
        <v>74</v>
      </c>
      <c r="L1739" s="53" t="s">
        <v>74</v>
      </c>
      <c r="M1739" s="53" t="s">
        <v>74</v>
      </c>
      <c r="N1739" s="53" t="s">
        <v>74</v>
      </c>
      <c r="O1739" s="53" t="s">
        <v>74</v>
      </c>
      <c r="P1739" s="53" t="s">
        <v>74</v>
      </c>
      <c r="Q1739" s="53" t="s">
        <v>74</v>
      </c>
      <c r="R1739" s="53" t="s">
        <v>74</v>
      </c>
      <c r="S1739" s="53" t="s">
        <v>74</v>
      </c>
      <c r="T1739" s="53" t="s">
        <v>74</v>
      </c>
      <c r="U1739" s="53" t="s">
        <v>74</v>
      </c>
      <c r="V1739" s="53" t="s">
        <v>74</v>
      </c>
      <c r="W1739" s="53" t="s">
        <v>74</v>
      </c>
      <c r="X1739" s="53" t="s">
        <v>74</v>
      </c>
      <c r="Y1739" s="53" t="s">
        <v>74</v>
      </c>
      <c r="Z1739" s="53" t="s">
        <v>74</v>
      </c>
      <c r="AA1739" s="53" t="s">
        <v>74</v>
      </c>
      <c r="AB1739" s="53" t="s">
        <v>74</v>
      </c>
      <c r="AC1739" s="53" t="s">
        <v>74</v>
      </c>
      <c r="AD1739" s="53" t="s">
        <v>74</v>
      </c>
      <c r="AE1739" s="53" t="s">
        <v>74</v>
      </c>
    </row>
    <row r="1740" spans="1:31" x14ac:dyDescent="0.2">
      <c r="A1740" s="48">
        <v>618622</v>
      </c>
      <c r="B1740" s="49">
        <v>618622</v>
      </c>
      <c r="C1740" s="50" t="s">
        <v>1810</v>
      </c>
      <c r="D1740" s="51">
        <v>0</v>
      </c>
      <c r="E1740" s="51">
        <v>0</v>
      </c>
      <c r="F1740" s="51">
        <v>0</v>
      </c>
      <c r="G1740" s="52">
        <v>0</v>
      </c>
      <c r="H1740" s="52">
        <v>0</v>
      </c>
      <c r="I1740" s="51">
        <v>0</v>
      </c>
      <c r="J1740" s="51">
        <v>0</v>
      </c>
      <c r="K1740" s="53">
        <v>314.03093896133123</v>
      </c>
      <c r="L1740" s="53">
        <v>311.61290034217222</v>
      </c>
      <c r="M1740" s="53">
        <v>5608.044228005735</v>
      </c>
      <c r="N1740" s="53">
        <v>28.559228119245635</v>
      </c>
      <c r="O1740" s="53">
        <v>281.63556984835304</v>
      </c>
      <c r="P1740" s="53">
        <v>281.63556984835304</v>
      </c>
      <c r="Q1740" s="53" t="s">
        <v>71</v>
      </c>
      <c r="R1740" s="53" t="s">
        <v>74</v>
      </c>
      <c r="S1740" s="53" t="s">
        <v>74</v>
      </c>
      <c r="T1740" s="53" t="s">
        <v>74</v>
      </c>
      <c r="U1740" s="53" t="s">
        <v>74</v>
      </c>
      <c r="V1740" s="53" t="s">
        <v>74</v>
      </c>
      <c r="W1740" s="53" t="s">
        <v>74</v>
      </c>
      <c r="X1740" s="53" t="s">
        <v>74</v>
      </c>
      <c r="Y1740" s="53" t="s">
        <v>74</v>
      </c>
      <c r="Z1740" s="53" t="s">
        <v>74</v>
      </c>
      <c r="AA1740" s="53" t="s">
        <v>74</v>
      </c>
      <c r="AB1740" s="53" t="s">
        <v>74</v>
      </c>
      <c r="AC1740" s="53" t="s">
        <v>74</v>
      </c>
      <c r="AD1740" s="53" t="s">
        <v>74</v>
      </c>
      <c r="AE1740" s="53" t="s">
        <v>74</v>
      </c>
    </row>
    <row r="1741" spans="1:31" x14ac:dyDescent="0.2">
      <c r="A1741" s="48">
        <v>618859</v>
      </c>
      <c r="B1741" s="49">
        <v>618859</v>
      </c>
      <c r="C1741" s="50" t="s">
        <v>1811</v>
      </c>
      <c r="D1741" s="51">
        <v>0</v>
      </c>
      <c r="E1741" s="51">
        <v>0</v>
      </c>
      <c r="F1741" s="51">
        <v>0</v>
      </c>
      <c r="G1741" s="52">
        <v>0</v>
      </c>
      <c r="H1741" s="52">
        <v>0</v>
      </c>
      <c r="I1741" s="51">
        <v>0</v>
      </c>
      <c r="J1741" s="51">
        <v>0</v>
      </c>
      <c r="K1741" s="53">
        <v>82.528960193528107</v>
      </c>
      <c r="L1741" s="53">
        <v>68.329540835396685</v>
      </c>
      <c r="M1741" s="53">
        <v>1181.6267156683193</v>
      </c>
      <c r="N1741" s="53">
        <v>7.8150821734067039E-2</v>
      </c>
      <c r="O1741" s="53">
        <v>39.54456836196843</v>
      </c>
      <c r="P1741" s="53">
        <v>39.54456836196843</v>
      </c>
      <c r="Q1741" s="53" t="s">
        <v>73</v>
      </c>
      <c r="R1741" s="53" t="s">
        <v>74</v>
      </c>
      <c r="S1741" s="53" t="s">
        <v>74</v>
      </c>
      <c r="T1741" s="53" t="s">
        <v>74</v>
      </c>
      <c r="U1741" s="53" t="s">
        <v>74</v>
      </c>
      <c r="V1741" s="53" t="s">
        <v>74</v>
      </c>
      <c r="W1741" s="53" t="s">
        <v>74</v>
      </c>
      <c r="X1741" s="53" t="s">
        <v>74</v>
      </c>
      <c r="Y1741" s="53" t="s">
        <v>74</v>
      </c>
      <c r="Z1741" s="53" t="s">
        <v>74</v>
      </c>
      <c r="AA1741" s="53" t="s">
        <v>74</v>
      </c>
      <c r="AB1741" s="53" t="s">
        <v>74</v>
      </c>
      <c r="AC1741" s="53" t="s">
        <v>74</v>
      </c>
      <c r="AD1741" s="53" t="s">
        <v>74</v>
      </c>
      <c r="AE1741" s="53" t="s">
        <v>74</v>
      </c>
    </row>
    <row r="1742" spans="1:31" x14ac:dyDescent="0.2">
      <c r="A1742" s="48">
        <v>618871</v>
      </c>
      <c r="B1742" s="49">
        <v>618871</v>
      </c>
      <c r="C1742" s="50" t="s">
        <v>1812</v>
      </c>
      <c r="D1742" s="51">
        <v>0</v>
      </c>
      <c r="E1742" s="51">
        <v>0</v>
      </c>
      <c r="F1742" s="51">
        <v>0</v>
      </c>
      <c r="G1742" s="52">
        <v>0</v>
      </c>
      <c r="H1742" s="52">
        <v>0</v>
      </c>
      <c r="I1742" s="51">
        <v>0</v>
      </c>
      <c r="J1742" s="51">
        <v>0</v>
      </c>
      <c r="K1742" s="53">
        <v>341.74064399707532</v>
      </c>
      <c r="L1742" s="53">
        <v>284.42661306478578</v>
      </c>
      <c r="M1742" s="53">
        <v>4326.8246812381894</v>
      </c>
      <c r="N1742" s="53">
        <v>1.6315849604713263E-3</v>
      </c>
      <c r="O1742" s="53">
        <v>214.92214550244441</v>
      </c>
      <c r="P1742" s="53">
        <v>214.92214550244441</v>
      </c>
      <c r="Q1742" s="53" t="s">
        <v>73</v>
      </c>
      <c r="R1742" s="53" t="s">
        <v>74</v>
      </c>
      <c r="S1742" s="53" t="s">
        <v>74</v>
      </c>
      <c r="T1742" s="53" t="s">
        <v>74</v>
      </c>
      <c r="U1742" s="53" t="s">
        <v>74</v>
      </c>
      <c r="V1742" s="53" t="s">
        <v>74</v>
      </c>
      <c r="W1742" s="53" t="s">
        <v>74</v>
      </c>
      <c r="X1742" s="53" t="s">
        <v>74</v>
      </c>
      <c r="Y1742" s="53" t="s">
        <v>74</v>
      </c>
      <c r="Z1742" s="53" t="s">
        <v>74</v>
      </c>
      <c r="AA1742" s="53" t="s">
        <v>74</v>
      </c>
      <c r="AB1742" s="53" t="s">
        <v>74</v>
      </c>
      <c r="AC1742" s="53" t="s">
        <v>74</v>
      </c>
      <c r="AD1742" s="53" t="s">
        <v>74</v>
      </c>
      <c r="AE1742" s="53" t="s">
        <v>74</v>
      </c>
    </row>
    <row r="1743" spans="1:31" x14ac:dyDescent="0.2">
      <c r="A1743" s="48">
        <v>619158</v>
      </c>
      <c r="B1743" s="49">
        <v>619158</v>
      </c>
      <c r="C1743" s="50" t="s">
        <v>1813</v>
      </c>
      <c r="D1743" s="51">
        <v>0</v>
      </c>
      <c r="E1743" s="51">
        <v>0</v>
      </c>
      <c r="F1743" s="51">
        <v>0</v>
      </c>
      <c r="G1743" s="52">
        <v>0</v>
      </c>
      <c r="H1743" s="52">
        <v>0</v>
      </c>
      <c r="I1743" s="51">
        <v>0</v>
      </c>
      <c r="J1743" s="51">
        <v>0</v>
      </c>
      <c r="K1743" s="53">
        <v>992.48005612380803</v>
      </c>
      <c r="L1743" s="53">
        <v>924.15098452318819</v>
      </c>
      <c r="M1743" s="53">
        <v>15222.346663367509</v>
      </c>
      <c r="N1743" s="53">
        <v>6.3781284256121946</v>
      </c>
      <c r="O1743" s="53">
        <v>524.27671129388716</v>
      </c>
      <c r="P1743" s="53">
        <v>524.27671129388693</v>
      </c>
      <c r="Q1743" s="53" t="s">
        <v>73</v>
      </c>
      <c r="R1743" s="53" t="s">
        <v>74</v>
      </c>
      <c r="S1743" s="53" t="s">
        <v>74</v>
      </c>
      <c r="T1743" s="53" t="s">
        <v>74</v>
      </c>
      <c r="U1743" s="53" t="s">
        <v>74</v>
      </c>
      <c r="V1743" s="53" t="s">
        <v>74</v>
      </c>
      <c r="W1743" s="53" t="s">
        <v>74</v>
      </c>
      <c r="X1743" s="53" t="s">
        <v>74</v>
      </c>
      <c r="Y1743" s="53" t="s">
        <v>74</v>
      </c>
      <c r="Z1743" s="53" t="s">
        <v>74</v>
      </c>
      <c r="AA1743" s="53" t="s">
        <v>74</v>
      </c>
      <c r="AB1743" s="53" t="s">
        <v>74</v>
      </c>
      <c r="AC1743" s="53" t="s">
        <v>74</v>
      </c>
      <c r="AD1743" s="53" t="s">
        <v>74</v>
      </c>
      <c r="AE1743" s="53" t="s">
        <v>74</v>
      </c>
    </row>
    <row r="1744" spans="1:31" x14ac:dyDescent="0.2">
      <c r="A1744" s="48">
        <v>619249</v>
      </c>
      <c r="B1744" s="49">
        <v>619249</v>
      </c>
      <c r="C1744" s="50" t="s">
        <v>1814</v>
      </c>
      <c r="D1744" s="51">
        <v>0</v>
      </c>
      <c r="E1744" s="51">
        <v>0</v>
      </c>
      <c r="F1744" s="51">
        <v>0</v>
      </c>
      <c r="G1744" s="52">
        <v>0</v>
      </c>
      <c r="H1744" s="52">
        <v>0</v>
      </c>
      <c r="I1744" s="51">
        <v>0</v>
      </c>
      <c r="J1744" s="51">
        <v>0</v>
      </c>
      <c r="K1744" s="53">
        <v>86.105988977048668</v>
      </c>
      <c r="L1744" s="53">
        <v>78.401033669945733</v>
      </c>
      <c r="M1744" s="53">
        <v>719.97232064516004</v>
      </c>
      <c r="N1744" s="53">
        <v>2.6419869040334377E-2</v>
      </c>
      <c r="O1744" s="53">
        <v>73.313793693121028</v>
      </c>
      <c r="P1744" s="53">
        <v>73.313793693120999</v>
      </c>
      <c r="Q1744" s="53" t="s">
        <v>73</v>
      </c>
      <c r="R1744" s="53" t="s">
        <v>74</v>
      </c>
      <c r="S1744" s="53" t="s">
        <v>74</v>
      </c>
      <c r="T1744" s="53" t="s">
        <v>74</v>
      </c>
      <c r="U1744" s="53" t="s">
        <v>74</v>
      </c>
      <c r="V1744" s="53" t="s">
        <v>74</v>
      </c>
      <c r="W1744" s="53" t="s">
        <v>74</v>
      </c>
      <c r="X1744" s="53" t="s">
        <v>74</v>
      </c>
      <c r="Y1744" s="53" t="s">
        <v>74</v>
      </c>
      <c r="Z1744" s="53" t="s">
        <v>74</v>
      </c>
      <c r="AA1744" s="53" t="s">
        <v>74</v>
      </c>
      <c r="AB1744" s="53" t="s">
        <v>74</v>
      </c>
      <c r="AC1744" s="53" t="s">
        <v>74</v>
      </c>
      <c r="AD1744" s="53" t="s">
        <v>74</v>
      </c>
      <c r="AE1744" s="53" t="s">
        <v>74</v>
      </c>
    </row>
    <row r="1745" spans="1:31" x14ac:dyDescent="0.2">
      <c r="A1745" s="48">
        <v>619501</v>
      </c>
      <c r="B1745" s="49">
        <v>619501</v>
      </c>
      <c r="C1745" s="50" t="s">
        <v>1815</v>
      </c>
      <c r="D1745" s="51">
        <v>0</v>
      </c>
      <c r="E1745" s="51">
        <v>0</v>
      </c>
      <c r="F1745" s="51">
        <v>0</v>
      </c>
      <c r="G1745" s="52">
        <v>0</v>
      </c>
      <c r="H1745" s="52">
        <v>0</v>
      </c>
      <c r="I1745" s="51">
        <v>0</v>
      </c>
      <c r="J1745" s="51">
        <v>0</v>
      </c>
      <c r="K1745" s="53">
        <v>64.79946613001654</v>
      </c>
      <c r="L1745" s="53">
        <v>57.398384491653715</v>
      </c>
      <c r="M1745" s="53">
        <v>772.06932732698328</v>
      </c>
      <c r="N1745" s="53">
        <v>4.1269166640459827E-2</v>
      </c>
      <c r="O1745" s="53">
        <v>48.726779520326033</v>
      </c>
      <c r="P1745" s="53">
        <v>48.726779520326033</v>
      </c>
      <c r="Q1745" s="53" t="s">
        <v>73</v>
      </c>
      <c r="R1745" s="53" t="s">
        <v>74</v>
      </c>
      <c r="S1745" s="53" t="s">
        <v>74</v>
      </c>
      <c r="T1745" s="53" t="s">
        <v>74</v>
      </c>
      <c r="U1745" s="53" t="s">
        <v>74</v>
      </c>
      <c r="V1745" s="53" t="s">
        <v>74</v>
      </c>
      <c r="W1745" s="53" t="s">
        <v>74</v>
      </c>
      <c r="X1745" s="53" t="s">
        <v>74</v>
      </c>
      <c r="Y1745" s="53" t="s">
        <v>74</v>
      </c>
      <c r="Z1745" s="53" t="s">
        <v>74</v>
      </c>
      <c r="AA1745" s="53" t="s">
        <v>74</v>
      </c>
      <c r="AB1745" s="53" t="s">
        <v>74</v>
      </c>
      <c r="AC1745" s="53" t="s">
        <v>74</v>
      </c>
      <c r="AD1745" s="53" t="s">
        <v>74</v>
      </c>
      <c r="AE1745" s="53" t="s">
        <v>74</v>
      </c>
    </row>
    <row r="1746" spans="1:31" x14ac:dyDescent="0.2">
      <c r="A1746" s="48">
        <v>619727</v>
      </c>
      <c r="B1746" s="49">
        <v>619727</v>
      </c>
      <c r="C1746" s="50" t="s">
        <v>1816</v>
      </c>
      <c r="D1746" s="51">
        <v>0</v>
      </c>
      <c r="E1746" s="51">
        <v>0</v>
      </c>
      <c r="F1746" s="51">
        <v>0</v>
      </c>
      <c r="G1746" s="52">
        <v>0</v>
      </c>
      <c r="H1746" s="52">
        <v>0</v>
      </c>
      <c r="I1746" s="51">
        <v>0</v>
      </c>
      <c r="J1746" s="51">
        <v>0</v>
      </c>
      <c r="K1746" s="53">
        <v>135.0903855460717</v>
      </c>
      <c r="L1746" s="53">
        <v>122.7447962243366</v>
      </c>
      <c r="M1746" s="53">
        <v>1121.4475235206819</v>
      </c>
      <c r="N1746" s="53">
        <v>2.0249577600511316E-2</v>
      </c>
      <c r="O1746" s="53">
        <v>114.09611487476472</v>
      </c>
      <c r="P1746" s="53">
        <v>114.09611487476472</v>
      </c>
      <c r="Q1746" s="53" t="s">
        <v>73</v>
      </c>
      <c r="R1746" s="53" t="s">
        <v>74</v>
      </c>
      <c r="S1746" s="53" t="s">
        <v>74</v>
      </c>
      <c r="T1746" s="53" t="s">
        <v>74</v>
      </c>
      <c r="U1746" s="53" t="s">
        <v>74</v>
      </c>
      <c r="V1746" s="53" t="s">
        <v>74</v>
      </c>
      <c r="W1746" s="53" t="s">
        <v>74</v>
      </c>
      <c r="X1746" s="53" t="s">
        <v>74</v>
      </c>
      <c r="Y1746" s="53" t="s">
        <v>74</v>
      </c>
      <c r="Z1746" s="53" t="s">
        <v>74</v>
      </c>
      <c r="AA1746" s="53" t="s">
        <v>74</v>
      </c>
      <c r="AB1746" s="53" t="s">
        <v>74</v>
      </c>
      <c r="AC1746" s="53" t="s">
        <v>74</v>
      </c>
      <c r="AD1746" s="53" t="s">
        <v>74</v>
      </c>
      <c r="AE1746" s="53" t="s">
        <v>74</v>
      </c>
    </row>
    <row r="1747" spans="1:31" x14ac:dyDescent="0.2">
      <c r="A1747" s="48">
        <v>619807</v>
      </c>
      <c r="B1747" s="49">
        <v>619807</v>
      </c>
      <c r="C1747" s="50" t="s">
        <v>1817</v>
      </c>
      <c r="D1747" s="51">
        <v>0</v>
      </c>
      <c r="E1747" s="51">
        <v>0</v>
      </c>
      <c r="F1747" s="51">
        <v>0</v>
      </c>
      <c r="G1747" s="52">
        <v>0</v>
      </c>
      <c r="H1747" s="52">
        <v>0</v>
      </c>
      <c r="I1747" s="51">
        <v>0</v>
      </c>
      <c r="J1747" s="51">
        <v>0</v>
      </c>
      <c r="K1747" s="53">
        <v>39.573130156332979</v>
      </c>
      <c r="L1747" s="53">
        <v>36.810517785196105</v>
      </c>
      <c r="M1747" s="53">
        <v>294.56770925064939</v>
      </c>
      <c r="N1747" s="53">
        <v>9.1506939971819169E-6</v>
      </c>
      <c r="O1747" s="53">
        <v>44.307697670635704</v>
      </c>
      <c r="P1747" s="53">
        <v>44.307697670635726</v>
      </c>
      <c r="Q1747" s="53" t="s">
        <v>73</v>
      </c>
      <c r="R1747" s="53" t="s">
        <v>74</v>
      </c>
      <c r="S1747" s="53" t="s">
        <v>74</v>
      </c>
      <c r="T1747" s="53" t="s">
        <v>74</v>
      </c>
      <c r="U1747" s="53" t="s">
        <v>74</v>
      </c>
      <c r="V1747" s="53" t="s">
        <v>74</v>
      </c>
      <c r="W1747" s="53" t="s">
        <v>74</v>
      </c>
      <c r="X1747" s="53" t="s">
        <v>74</v>
      </c>
      <c r="Y1747" s="53" t="s">
        <v>74</v>
      </c>
      <c r="Z1747" s="53" t="s">
        <v>74</v>
      </c>
      <c r="AA1747" s="53" t="s">
        <v>74</v>
      </c>
      <c r="AB1747" s="53" t="s">
        <v>74</v>
      </c>
      <c r="AC1747" s="53" t="s">
        <v>74</v>
      </c>
      <c r="AD1747" s="53" t="s">
        <v>74</v>
      </c>
      <c r="AE1747" s="53" t="s">
        <v>74</v>
      </c>
    </row>
    <row r="1748" spans="1:31" x14ac:dyDescent="0.2">
      <c r="A1748" s="48">
        <v>620144</v>
      </c>
      <c r="B1748" s="49">
        <v>620144</v>
      </c>
      <c r="C1748" s="57" t="s">
        <v>1818</v>
      </c>
      <c r="D1748" s="51">
        <v>0</v>
      </c>
      <c r="E1748" s="51">
        <v>0</v>
      </c>
      <c r="F1748" s="51">
        <v>0</v>
      </c>
      <c r="G1748" s="52">
        <v>0</v>
      </c>
      <c r="H1748" s="52">
        <v>0</v>
      </c>
      <c r="I1748" s="51">
        <v>0</v>
      </c>
      <c r="J1748" s="51">
        <v>7.3913846153846157</v>
      </c>
      <c r="K1748" s="53" t="s">
        <v>74</v>
      </c>
      <c r="L1748" s="53" t="s">
        <v>74</v>
      </c>
      <c r="M1748" s="53" t="s">
        <v>74</v>
      </c>
      <c r="N1748" s="53" t="s">
        <v>74</v>
      </c>
      <c r="O1748" s="53" t="s">
        <v>74</v>
      </c>
      <c r="P1748" s="53" t="s">
        <v>74</v>
      </c>
      <c r="Q1748" s="53" t="s">
        <v>74</v>
      </c>
      <c r="R1748" s="53" t="s">
        <v>74</v>
      </c>
      <c r="S1748" s="53" t="s">
        <v>74</v>
      </c>
      <c r="T1748" s="53" t="s">
        <v>74</v>
      </c>
      <c r="U1748" s="53" t="s">
        <v>74</v>
      </c>
      <c r="V1748" s="53" t="s">
        <v>74</v>
      </c>
      <c r="W1748" s="53" t="s">
        <v>74</v>
      </c>
      <c r="X1748" s="53" t="s">
        <v>74</v>
      </c>
      <c r="Y1748" s="53" t="s">
        <v>74</v>
      </c>
      <c r="Z1748" s="53" t="s">
        <v>74</v>
      </c>
      <c r="AA1748" s="53" t="s">
        <v>74</v>
      </c>
      <c r="AB1748" s="53" t="s">
        <v>74</v>
      </c>
      <c r="AC1748" s="53" t="s">
        <v>74</v>
      </c>
      <c r="AD1748" s="53" t="s">
        <v>74</v>
      </c>
      <c r="AE1748" s="53" t="s">
        <v>74</v>
      </c>
    </row>
    <row r="1749" spans="1:31" x14ac:dyDescent="0.2">
      <c r="A1749" s="48">
        <v>620882</v>
      </c>
      <c r="B1749" s="49">
        <v>620882</v>
      </c>
      <c r="C1749" s="50" t="s">
        <v>1819</v>
      </c>
      <c r="D1749" s="51">
        <v>0</v>
      </c>
      <c r="E1749" s="51">
        <v>0</v>
      </c>
      <c r="F1749" s="51">
        <v>0</v>
      </c>
      <c r="G1749" s="52">
        <v>0</v>
      </c>
      <c r="H1749" s="52">
        <v>0</v>
      </c>
      <c r="I1749" s="51">
        <v>0</v>
      </c>
      <c r="J1749" s="51">
        <v>0</v>
      </c>
      <c r="K1749" s="53">
        <v>136.11005758680449</v>
      </c>
      <c r="L1749" s="53">
        <v>124.28995739355494</v>
      </c>
      <c r="M1749" s="53">
        <v>6643.5357302523025</v>
      </c>
      <c r="N1749" s="53">
        <v>4.3668853154112872</v>
      </c>
      <c r="O1749" s="53">
        <v>50.765661192548976</v>
      </c>
      <c r="P1749" s="53">
        <v>50.765661192548983</v>
      </c>
      <c r="Q1749" s="53" t="s">
        <v>73</v>
      </c>
      <c r="R1749" s="53" t="s">
        <v>74</v>
      </c>
      <c r="S1749" s="53" t="s">
        <v>74</v>
      </c>
      <c r="T1749" s="53" t="s">
        <v>74</v>
      </c>
      <c r="U1749" s="53" t="s">
        <v>74</v>
      </c>
      <c r="V1749" s="53" t="s">
        <v>74</v>
      </c>
      <c r="W1749" s="53" t="s">
        <v>74</v>
      </c>
      <c r="X1749" s="53" t="s">
        <v>74</v>
      </c>
      <c r="Y1749" s="53" t="s">
        <v>74</v>
      </c>
      <c r="Z1749" s="53" t="s">
        <v>74</v>
      </c>
      <c r="AA1749" s="53" t="s">
        <v>74</v>
      </c>
      <c r="AB1749" s="53" t="s">
        <v>74</v>
      </c>
      <c r="AC1749" s="53" t="s">
        <v>74</v>
      </c>
      <c r="AD1749" s="53" t="s">
        <v>74</v>
      </c>
      <c r="AE1749" s="53" t="s">
        <v>74</v>
      </c>
    </row>
    <row r="1750" spans="1:31" x14ac:dyDescent="0.2">
      <c r="A1750" s="48">
        <v>620951</v>
      </c>
      <c r="B1750" s="49">
        <v>620951</v>
      </c>
      <c r="C1750" s="50" t="s">
        <v>1820</v>
      </c>
      <c r="D1750" s="51">
        <v>0</v>
      </c>
      <c r="E1750" s="51">
        <v>0</v>
      </c>
      <c r="F1750" s="51">
        <v>0</v>
      </c>
      <c r="G1750" s="52">
        <v>0</v>
      </c>
      <c r="H1750" s="52">
        <v>0</v>
      </c>
      <c r="I1750" s="51">
        <v>0</v>
      </c>
      <c r="J1750" s="51">
        <v>0</v>
      </c>
      <c r="K1750" s="53">
        <v>35.788696030350955</v>
      </c>
      <c r="L1750" s="53">
        <v>21.951432538666658</v>
      </c>
      <c r="M1750" s="53">
        <v>1046.9561299856719</v>
      </c>
      <c r="N1750" s="53">
        <v>1.9146866157102344E-2</v>
      </c>
      <c r="O1750" s="53">
        <v>4.7472079244771122</v>
      </c>
      <c r="P1750" s="53">
        <v>4.7472079244771122</v>
      </c>
      <c r="Q1750" s="53" t="s">
        <v>73</v>
      </c>
      <c r="R1750" s="53" t="s">
        <v>74</v>
      </c>
      <c r="S1750" s="53" t="s">
        <v>74</v>
      </c>
      <c r="T1750" s="53" t="s">
        <v>74</v>
      </c>
      <c r="U1750" s="53" t="s">
        <v>74</v>
      </c>
      <c r="V1750" s="53" t="s">
        <v>74</v>
      </c>
      <c r="W1750" s="53" t="s">
        <v>74</v>
      </c>
      <c r="X1750" s="53" t="s">
        <v>74</v>
      </c>
      <c r="Y1750" s="53" t="s">
        <v>74</v>
      </c>
      <c r="Z1750" s="53" t="s">
        <v>74</v>
      </c>
      <c r="AA1750" s="53" t="s">
        <v>74</v>
      </c>
      <c r="AB1750" s="53" t="s">
        <v>74</v>
      </c>
      <c r="AC1750" s="53" t="s">
        <v>74</v>
      </c>
      <c r="AD1750" s="53" t="s">
        <v>74</v>
      </c>
      <c r="AE1750" s="53" t="s">
        <v>74</v>
      </c>
    </row>
    <row r="1751" spans="1:31" x14ac:dyDescent="0.2">
      <c r="A1751" s="48">
        <v>621089</v>
      </c>
      <c r="B1751" s="49">
        <v>621089</v>
      </c>
      <c r="C1751" s="50" t="s">
        <v>1821</v>
      </c>
      <c r="D1751" s="51">
        <v>0</v>
      </c>
      <c r="E1751" s="51">
        <v>0</v>
      </c>
      <c r="F1751" s="51">
        <v>0</v>
      </c>
      <c r="G1751" s="52">
        <v>0</v>
      </c>
      <c r="H1751" s="52">
        <v>0</v>
      </c>
      <c r="I1751" s="51">
        <v>0</v>
      </c>
      <c r="J1751" s="51">
        <v>0</v>
      </c>
      <c r="K1751" s="53">
        <v>8.5140601461694612</v>
      </c>
      <c r="L1751" s="53">
        <v>2.3543704297170835</v>
      </c>
      <c r="M1751" s="53">
        <v>461.97000421325555</v>
      </c>
      <c r="N1751" s="53">
        <v>1.5650757369775952E-5</v>
      </c>
      <c r="O1751" s="53">
        <v>2.8839129013038622</v>
      </c>
      <c r="P1751" s="53">
        <v>2.8839129013038618</v>
      </c>
      <c r="Q1751" s="53" t="s">
        <v>73</v>
      </c>
      <c r="R1751" s="53" t="s">
        <v>74</v>
      </c>
      <c r="S1751" s="53" t="s">
        <v>74</v>
      </c>
      <c r="T1751" s="53" t="s">
        <v>74</v>
      </c>
      <c r="U1751" s="53" t="s">
        <v>74</v>
      </c>
      <c r="V1751" s="53" t="s">
        <v>74</v>
      </c>
      <c r="W1751" s="53" t="s">
        <v>74</v>
      </c>
      <c r="X1751" s="53" t="s">
        <v>74</v>
      </c>
      <c r="Y1751" s="53" t="s">
        <v>74</v>
      </c>
      <c r="Z1751" s="53" t="s">
        <v>74</v>
      </c>
      <c r="AA1751" s="53" t="s">
        <v>74</v>
      </c>
      <c r="AB1751" s="53" t="s">
        <v>74</v>
      </c>
      <c r="AC1751" s="53" t="s">
        <v>74</v>
      </c>
      <c r="AD1751" s="53" t="s">
        <v>74</v>
      </c>
      <c r="AE1751" s="53" t="s">
        <v>74</v>
      </c>
    </row>
    <row r="1752" spans="1:31" x14ac:dyDescent="0.2">
      <c r="A1752" s="48">
        <v>621421</v>
      </c>
      <c r="B1752" s="49">
        <v>621421</v>
      </c>
      <c r="C1752" s="50" t="s">
        <v>1822</v>
      </c>
      <c r="D1752" s="51">
        <v>0</v>
      </c>
      <c r="E1752" s="51">
        <v>0</v>
      </c>
      <c r="F1752" s="51">
        <v>0</v>
      </c>
      <c r="G1752" s="52">
        <v>0</v>
      </c>
      <c r="H1752" s="52">
        <v>0</v>
      </c>
      <c r="I1752" s="51">
        <v>0</v>
      </c>
      <c r="J1752" s="51">
        <v>0</v>
      </c>
      <c r="K1752" s="53">
        <v>0.37466590698856861</v>
      </c>
      <c r="L1752" s="53">
        <v>0.19667026094434212</v>
      </c>
      <c r="M1752" s="53">
        <v>16.607936023414773</v>
      </c>
      <c r="N1752" s="53">
        <v>1.2738193225821225E-8</v>
      </c>
      <c r="O1752" s="53">
        <v>1.9286909625586492</v>
      </c>
      <c r="P1752" s="53">
        <v>1.9286909625586492</v>
      </c>
      <c r="Q1752" s="53" t="s">
        <v>73</v>
      </c>
      <c r="R1752" s="53" t="s">
        <v>74</v>
      </c>
      <c r="S1752" s="53" t="s">
        <v>74</v>
      </c>
      <c r="T1752" s="53" t="s">
        <v>74</v>
      </c>
      <c r="U1752" s="53" t="s">
        <v>74</v>
      </c>
      <c r="V1752" s="53" t="s">
        <v>74</v>
      </c>
      <c r="W1752" s="53" t="s">
        <v>74</v>
      </c>
      <c r="X1752" s="53" t="s">
        <v>74</v>
      </c>
      <c r="Y1752" s="53" t="s">
        <v>74</v>
      </c>
      <c r="Z1752" s="53" t="s">
        <v>74</v>
      </c>
      <c r="AA1752" s="53" t="s">
        <v>74</v>
      </c>
      <c r="AB1752" s="53" t="s">
        <v>74</v>
      </c>
      <c r="AC1752" s="53" t="s">
        <v>74</v>
      </c>
      <c r="AD1752" s="53" t="s">
        <v>74</v>
      </c>
      <c r="AE1752" s="53" t="s">
        <v>74</v>
      </c>
    </row>
    <row r="1753" spans="1:31" x14ac:dyDescent="0.2">
      <c r="A1753" s="48">
        <v>621647</v>
      </c>
      <c r="B1753" s="49">
        <v>621647</v>
      </c>
      <c r="C1753" s="50" t="s">
        <v>1823</v>
      </c>
      <c r="D1753" s="51">
        <v>0</v>
      </c>
      <c r="E1753" s="51">
        <v>0</v>
      </c>
      <c r="F1753" s="51">
        <v>0</v>
      </c>
      <c r="G1753" s="52">
        <v>0</v>
      </c>
      <c r="H1753" s="52">
        <v>0</v>
      </c>
      <c r="I1753" s="51">
        <v>0</v>
      </c>
      <c r="J1753" s="51">
        <v>0</v>
      </c>
      <c r="K1753" s="53" t="s">
        <v>74</v>
      </c>
      <c r="L1753" s="53" t="s">
        <v>74</v>
      </c>
      <c r="M1753" s="53" t="s">
        <v>74</v>
      </c>
      <c r="N1753" s="53" t="s">
        <v>74</v>
      </c>
      <c r="O1753" s="53" t="s">
        <v>74</v>
      </c>
      <c r="P1753" s="53" t="s">
        <v>74</v>
      </c>
      <c r="Q1753" s="53" t="s">
        <v>74</v>
      </c>
      <c r="R1753" s="53">
        <v>1.4552289184936902E-4</v>
      </c>
      <c r="S1753" s="53" t="s">
        <v>74</v>
      </c>
      <c r="T1753" s="53">
        <v>8.3234783305333004E-6</v>
      </c>
      <c r="U1753" s="53" t="s">
        <v>74</v>
      </c>
      <c r="V1753" s="53">
        <v>3.1295085114760177E-4</v>
      </c>
      <c r="W1753" s="53" t="s">
        <v>74</v>
      </c>
      <c r="X1753" s="53">
        <v>4.0781633763372867E-7</v>
      </c>
      <c r="Y1753" s="53" t="s">
        <v>74</v>
      </c>
      <c r="Z1753" s="53">
        <v>1.7766052202084858E-5</v>
      </c>
      <c r="AA1753" s="53" t="s">
        <v>74</v>
      </c>
      <c r="AB1753" s="53">
        <v>2.6332410357064011E-5</v>
      </c>
      <c r="AC1753" s="53" t="s">
        <v>74</v>
      </c>
      <c r="AD1753" s="53" t="s">
        <v>71</v>
      </c>
      <c r="AE1753" s="53" t="s">
        <v>74</v>
      </c>
    </row>
    <row r="1754" spans="1:31" x14ac:dyDescent="0.2">
      <c r="A1754" s="48">
        <v>621772</v>
      </c>
      <c r="B1754" s="49">
        <v>621772</v>
      </c>
      <c r="C1754" s="50" t="s">
        <v>1824</v>
      </c>
      <c r="D1754" s="51">
        <v>0</v>
      </c>
      <c r="E1754" s="51">
        <v>0</v>
      </c>
      <c r="F1754" s="51">
        <v>0</v>
      </c>
      <c r="G1754" s="52">
        <v>0</v>
      </c>
      <c r="H1754" s="52">
        <v>0</v>
      </c>
      <c r="I1754" s="51">
        <v>0</v>
      </c>
      <c r="J1754" s="51">
        <v>0</v>
      </c>
      <c r="K1754" s="53">
        <v>0.80466025303896493</v>
      </c>
      <c r="L1754" s="53">
        <v>0.18517326993937971</v>
      </c>
      <c r="M1754" s="53">
        <v>1349.5343130345145</v>
      </c>
      <c r="N1754" s="53">
        <v>7.2137973950968139E-3</v>
      </c>
      <c r="O1754" s="53">
        <v>0.55178161921226465</v>
      </c>
      <c r="P1754" s="53">
        <v>0.55178161921226465</v>
      </c>
      <c r="Q1754" s="53" t="s">
        <v>73</v>
      </c>
      <c r="R1754" s="53" t="s">
        <v>74</v>
      </c>
      <c r="S1754" s="53" t="s">
        <v>74</v>
      </c>
      <c r="T1754" s="53" t="s">
        <v>74</v>
      </c>
      <c r="U1754" s="53" t="s">
        <v>74</v>
      </c>
      <c r="V1754" s="53" t="s">
        <v>74</v>
      </c>
      <c r="W1754" s="53" t="s">
        <v>74</v>
      </c>
      <c r="X1754" s="53" t="s">
        <v>74</v>
      </c>
      <c r="Y1754" s="53" t="s">
        <v>74</v>
      </c>
      <c r="Z1754" s="53" t="s">
        <v>74</v>
      </c>
      <c r="AA1754" s="53" t="s">
        <v>74</v>
      </c>
      <c r="AB1754" s="53" t="s">
        <v>74</v>
      </c>
      <c r="AC1754" s="53" t="s">
        <v>74</v>
      </c>
      <c r="AD1754" s="53" t="s">
        <v>74</v>
      </c>
      <c r="AE1754" s="53" t="s">
        <v>74</v>
      </c>
    </row>
    <row r="1755" spans="1:31" x14ac:dyDescent="0.2">
      <c r="A1755" s="48">
        <v>622402</v>
      </c>
      <c r="B1755" s="49">
        <v>622402</v>
      </c>
      <c r="C1755" s="50" t="s">
        <v>1825</v>
      </c>
      <c r="D1755" s="51">
        <v>0</v>
      </c>
      <c r="E1755" s="51">
        <v>0</v>
      </c>
      <c r="F1755" s="51">
        <v>0</v>
      </c>
      <c r="G1755" s="52">
        <v>0</v>
      </c>
      <c r="H1755" s="52">
        <v>0</v>
      </c>
      <c r="I1755" s="51">
        <v>0</v>
      </c>
      <c r="J1755" s="51">
        <v>0</v>
      </c>
      <c r="K1755" s="53">
        <v>0.23398254785638661</v>
      </c>
      <c r="L1755" s="53">
        <v>0.20567287522084293</v>
      </c>
      <c r="M1755" s="53">
        <v>6.9314662380279239</v>
      </c>
      <c r="N1755" s="53">
        <v>8.5816286207489133E-7</v>
      </c>
      <c r="O1755" s="53">
        <v>2.218946539017554</v>
      </c>
      <c r="P1755" s="53">
        <v>2.2189465390175549</v>
      </c>
      <c r="Q1755" s="53" t="s">
        <v>73</v>
      </c>
      <c r="R1755" s="53" t="s">
        <v>74</v>
      </c>
      <c r="S1755" s="53" t="s">
        <v>74</v>
      </c>
      <c r="T1755" s="53" t="s">
        <v>74</v>
      </c>
      <c r="U1755" s="53" t="s">
        <v>74</v>
      </c>
      <c r="V1755" s="53" t="s">
        <v>74</v>
      </c>
      <c r="W1755" s="53" t="s">
        <v>74</v>
      </c>
      <c r="X1755" s="53" t="s">
        <v>74</v>
      </c>
      <c r="Y1755" s="53" t="s">
        <v>74</v>
      </c>
      <c r="Z1755" s="53" t="s">
        <v>74</v>
      </c>
      <c r="AA1755" s="53" t="s">
        <v>74</v>
      </c>
      <c r="AB1755" s="53" t="s">
        <v>74</v>
      </c>
      <c r="AC1755" s="53" t="s">
        <v>74</v>
      </c>
      <c r="AD1755" s="53" t="s">
        <v>74</v>
      </c>
      <c r="AE1755" s="53" t="s">
        <v>74</v>
      </c>
    </row>
    <row r="1756" spans="1:31" x14ac:dyDescent="0.2">
      <c r="A1756" s="48">
        <v>622457</v>
      </c>
      <c r="B1756" s="49">
        <v>622457</v>
      </c>
      <c r="C1756" s="50" t="s">
        <v>1826</v>
      </c>
      <c r="D1756" s="51">
        <v>0</v>
      </c>
      <c r="E1756" s="51">
        <v>0</v>
      </c>
      <c r="F1756" s="51">
        <v>0</v>
      </c>
      <c r="G1756" s="52">
        <v>0</v>
      </c>
      <c r="H1756" s="52">
        <v>0</v>
      </c>
      <c r="I1756" s="51">
        <v>0</v>
      </c>
      <c r="J1756" s="51">
        <v>0</v>
      </c>
      <c r="K1756" s="53">
        <v>5.3524157783556457E-3</v>
      </c>
      <c r="L1756" s="53">
        <v>5.0916839489569187E-3</v>
      </c>
      <c r="M1756" s="53">
        <v>31.714956553126676</v>
      </c>
      <c r="N1756" s="53">
        <v>4.3008855265951285E-4</v>
      </c>
      <c r="O1756" s="53">
        <v>0.6871591905286395</v>
      </c>
      <c r="P1756" s="53">
        <v>0.6871591905286395</v>
      </c>
      <c r="Q1756" s="53" t="s">
        <v>73</v>
      </c>
      <c r="R1756" s="53" t="s">
        <v>74</v>
      </c>
      <c r="S1756" s="53" t="s">
        <v>74</v>
      </c>
      <c r="T1756" s="53" t="s">
        <v>74</v>
      </c>
      <c r="U1756" s="53" t="s">
        <v>74</v>
      </c>
      <c r="V1756" s="53" t="s">
        <v>74</v>
      </c>
      <c r="W1756" s="53" t="s">
        <v>74</v>
      </c>
      <c r="X1756" s="53" t="s">
        <v>74</v>
      </c>
      <c r="Y1756" s="53" t="s">
        <v>74</v>
      </c>
      <c r="Z1756" s="53" t="s">
        <v>74</v>
      </c>
      <c r="AA1756" s="53" t="s">
        <v>74</v>
      </c>
      <c r="AB1756" s="53" t="s">
        <v>74</v>
      </c>
      <c r="AC1756" s="53" t="s">
        <v>74</v>
      </c>
      <c r="AD1756" s="53" t="s">
        <v>74</v>
      </c>
      <c r="AE1756" s="53" t="s">
        <v>74</v>
      </c>
    </row>
    <row r="1757" spans="1:31" x14ac:dyDescent="0.2">
      <c r="A1757" s="48">
        <v>622515</v>
      </c>
      <c r="B1757" s="49">
        <v>622515</v>
      </c>
      <c r="C1757" s="50" t="s">
        <v>1827</v>
      </c>
      <c r="D1757" s="51">
        <v>0</v>
      </c>
      <c r="E1757" s="51">
        <v>0</v>
      </c>
      <c r="F1757" s="51">
        <v>0</v>
      </c>
      <c r="G1757" s="52">
        <v>0</v>
      </c>
      <c r="H1757" s="52">
        <v>0</v>
      </c>
      <c r="I1757" s="51">
        <v>0</v>
      </c>
      <c r="J1757" s="51">
        <v>0</v>
      </c>
      <c r="K1757" s="53" t="s">
        <v>74</v>
      </c>
      <c r="L1757" s="53" t="s">
        <v>74</v>
      </c>
      <c r="M1757" s="53" t="s">
        <v>74</v>
      </c>
      <c r="N1757" s="53" t="s">
        <v>74</v>
      </c>
      <c r="O1757" s="53" t="s">
        <v>74</v>
      </c>
      <c r="P1757" s="53" t="s">
        <v>74</v>
      </c>
      <c r="Q1757" s="53" t="s">
        <v>74</v>
      </c>
      <c r="R1757" s="53">
        <v>2.4375687191107948E-7</v>
      </c>
      <c r="S1757" s="53" t="s">
        <v>74</v>
      </c>
      <c r="T1757" s="53">
        <v>5.4605351352265413E-8</v>
      </c>
      <c r="U1757" s="53" t="s">
        <v>74</v>
      </c>
      <c r="V1757" s="53">
        <v>3.8860801866392506E-7</v>
      </c>
      <c r="W1757" s="53" t="s">
        <v>74</v>
      </c>
      <c r="X1757" s="53">
        <v>9.7909025198825204E-11</v>
      </c>
      <c r="Y1757" s="53" t="s">
        <v>74</v>
      </c>
      <c r="Z1757" s="53">
        <v>3.7370856690428127E-8</v>
      </c>
      <c r="AA1757" s="53" t="s">
        <v>74</v>
      </c>
      <c r="AB1757" s="53">
        <v>7.6963588064642803E-8</v>
      </c>
      <c r="AC1757" s="53" t="s">
        <v>74</v>
      </c>
      <c r="AD1757" s="53" t="s">
        <v>71</v>
      </c>
      <c r="AE1757" s="53" t="s">
        <v>74</v>
      </c>
    </row>
    <row r="1758" spans="1:31" x14ac:dyDescent="0.2">
      <c r="A1758" s="48">
        <v>622582</v>
      </c>
      <c r="B1758" s="49">
        <v>622582</v>
      </c>
      <c r="C1758" s="57" t="s">
        <v>1828</v>
      </c>
      <c r="D1758" s="51">
        <v>0</v>
      </c>
      <c r="E1758" s="51">
        <v>0</v>
      </c>
      <c r="F1758" s="51">
        <v>0</v>
      </c>
      <c r="G1758" s="52">
        <v>0</v>
      </c>
      <c r="H1758" s="52">
        <v>0</v>
      </c>
      <c r="I1758" s="51">
        <v>0</v>
      </c>
      <c r="J1758" s="51">
        <v>1.0635076923076927</v>
      </c>
      <c r="K1758" s="53" t="s">
        <v>74</v>
      </c>
      <c r="L1758" s="53" t="s">
        <v>74</v>
      </c>
      <c r="M1758" s="53" t="s">
        <v>74</v>
      </c>
      <c r="N1758" s="53" t="s">
        <v>74</v>
      </c>
      <c r="O1758" s="53" t="s">
        <v>74</v>
      </c>
      <c r="P1758" s="53" t="s">
        <v>74</v>
      </c>
      <c r="Q1758" s="53" t="s">
        <v>74</v>
      </c>
      <c r="R1758" s="53" t="s">
        <v>74</v>
      </c>
      <c r="S1758" s="53" t="s">
        <v>74</v>
      </c>
      <c r="T1758" s="53" t="s">
        <v>74</v>
      </c>
      <c r="U1758" s="53" t="s">
        <v>74</v>
      </c>
      <c r="V1758" s="53" t="s">
        <v>74</v>
      </c>
      <c r="W1758" s="53" t="s">
        <v>74</v>
      </c>
      <c r="X1758" s="53" t="s">
        <v>74</v>
      </c>
      <c r="Y1758" s="53" t="s">
        <v>74</v>
      </c>
      <c r="Z1758" s="53" t="s">
        <v>74</v>
      </c>
      <c r="AA1758" s="53" t="s">
        <v>74</v>
      </c>
      <c r="AB1758" s="53" t="s">
        <v>74</v>
      </c>
      <c r="AC1758" s="53" t="s">
        <v>74</v>
      </c>
      <c r="AD1758" s="53" t="s">
        <v>74</v>
      </c>
      <c r="AE1758" s="53" t="s">
        <v>74</v>
      </c>
    </row>
    <row r="1759" spans="1:31" x14ac:dyDescent="0.2">
      <c r="A1759" s="48">
        <v>622786</v>
      </c>
      <c r="B1759" s="49">
        <v>622786</v>
      </c>
      <c r="C1759" s="50" t="s">
        <v>1829</v>
      </c>
      <c r="D1759" s="51">
        <v>0</v>
      </c>
      <c r="E1759" s="51">
        <v>0</v>
      </c>
      <c r="F1759" s="51">
        <v>0</v>
      </c>
      <c r="G1759" s="52">
        <v>0</v>
      </c>
      <c r="H1759" s="52">
        <v>0</v>
      </c>
      <c r="I1759" s="51">
        <v>0</v>
      </c>
      <c r="J1759" s="51">
        <v>0</v>
      </c>
      <c r="K1759" s="53">
        <v>3114.9091684241043</v>
      </c>
      <c r="L1759" s="53">
        <v>3033.9493059739152</v>
      </c>
      <c r="M1759" s="53">
        <v>207746.62768226833</v>
      </c>
      <c r="N1759" s="53">
        <v>89.657768429287501</v>
      </c>
      <c r="O1759" s="53">
        <v>3818.8529504101739</v>
      </c>
      <c r="P1759" s="53">
        <v>3818.8529504101725</v>
      </c>
      <c r="Q1759" s="53" t="s">
        <v>73</v>
      </c>
      <c r="R1759" s="53" t="s">
        <v>74</v>
      </c>
      <c r="S1759" s="53" t="s">
        <v>74</v>
      </c>
      <c r="T1759" s="53" t="s">
        <v>74</v>
      </c>
      <c r="U1759" s="53" t="s">
        <v>74</v>
      </c>
      <c r="V1759" s="53" t="s">
        <v>74</v>
      </c>
      <c r="W1759" s="53" t="s">
        <v>74</v>
      </c>
      <c r="X1759" s="53" t="s">
        <v>74</v>
      </c>
      <c r="Y1759" s="53" t="s">
        <v>74</v>
      </c>
      <c r="Z1759" s="53" t="s">
        <v>74</v>
      </c>
      <c r="AA1759" s="53" t="s">
        <v>74</v>
      </c>
      <c r="AB1759" s="53" t="s">
        <v>74</v>
      </c>
      <c r="AC1759" s="53" t="s">
        <v>74</v>
      </c>
      <c r="AD1759" s="53" t="s">
        <v>74</v>
      </c>
      <c r="AE1759" s="53" t="s">
        <v>74</v>
      </c>
    </row>
    <row r="1760" spans="1:31" x14ac:dyDescent="0.2">
      <c r="A1760" s="48">
        <v>622968</v>
      </c>
      <c r="B1760" s="49">
        <v>622968</v>
      </c>
      <c r="C1760" s="57" t="s">
        <v>1830</v>
      </c>
      <c r="D1760" s="51">
        <v>0</v>
      </c>
      <c r="E1760" s="51">
        <v>0</v>
      </c>
      <c r="F1760" s="51">
        <v>0</v>
      </c>
      <c r="G1760" s="52">
        <v>0</v>
      </c>
      <c r="H1760" s="52">
        <v>0</v>
      </c>
      <c r="I1760" s="51">
        <v>0</v>
      </c>
      <c r="J1760" s="51">
        <v>4.4444102564102588</v>
      </c>
      <c r="K1760" s="53" t="s">
        <v>74</v>
      </c>
      <c r="L1760" s="53" t="s">
        <v>74</v>
      </c>
      <c r="M1760" s="53" t="s">
        <v>74</v>
      </c>
      <c r="N1760" s="53" t="s">
        <v>74</v>
      </c>
      <c r="O1760" s="53" t="s">
        <v>74</v>
      </c>
      <c r="P1760" s="53" t="s">
        <v>74</v>
      </c>
      <c r="Q1760" s="53" t="s">
        <v>74</v>
      </c>
      <c r="R1760" s="53" t="s">
        <v>74</v>
      </c>
      <c r="S1760" s="53" t="s">
        <v>74</v>
      </c>
      <c r="T1760" s="53" t="s">
        <v>74</v>
      </c>
      <c r="U1760" s="53" t="s">
        <v>74</v>
      </c>
      <c r="V1760" s="53" t="s">
        <v>74</v>
      </c>
      <c r="W1760" s="53" t="s">
        <v>74</v>
      </c>
      <c r="X1760" s="53" t="s">
        <v>74</v>
      </c>
      <c r="Y1760" s="53" t="s">
        <v>74</v>
      </c>
      <c r="Z1760" s="53" t="s">
        <v>74</v>
      </c>
      <c r="AA1760" s="53" t="s">
        <v>74</v>
      </c>
      <c r="AB1760" s="53" t="s">
        <v>74</v>
      </c>
      <c r="AC1760" s="53" t="s">
        <v>74</v>
      </c>
      <c r="AD1760" s="53" t="s">
        <v>74</v>
      </c>
      <c r="AE1760" s="53" t="s">
        <v>74</v>
      </c>
    </row>
    <row r="1761" spans="1:31" x14ac:dyDescent="0.2">
      <c r="A1761" s="48">
        <v>623007</v>
      </c>
      <c r="B1761" s="49">
        <v>623007</v>
      </c>
      <c r="C1761" s="50" t="s">
        <v>1831</v>
      </c>
      <c r="D1761" s="51">
        <v>0</v>
      </c>
      <c r="E1761" s="51">
        <v>0</v>
      </c>
      <c r="F1761" s="51">
        <v>0</v>
      </c>
      <c r="G1761" s="52">
        <v>0</v>
      </c>
      <c r="H1761" s="52">
        <v>0</v>
      </c>
      <c r="I1761" s="51">
        <v>0</v>
      </c>
      <c r="J1761" s="51">
        <v>0</v>
      </c>
      <c r="K1761" s="53">
        <v>16.049586318225778</v>
      </c>
      <c r="L1761" s="53">
        <v>15.779684555362175</v>
      </c>
      <c r="M1761" s="53">
        <v>235.42514486719224</v>
      </c>
      <c r="N1761" s="53">
        <v>0.34554262170109984</v>
      </c>
      <c r="O1761" s="53">
        <v>21.988805675982281</v>
      </c>
      <c r="P1761" s="53">
        <v>21.988805675982281</v>
      </c>
      <c r="Q1761" s="53" t="s">
        <v>73</v>
      </c>
      <c r="R1761" s="53" t="s">
        <v>74</v>
      </c>
      <c r="S1761" s="53" t="s">
        <v>74</v>
      </c>
      <c r="T1761" s="53" t="s">
        <v>74</v>
      </c>
      <c r="U1761" s="53" t="s">
        <v>74</v>
      </c>
      <c r="V1761" s="53" t="s">
        <v>74</v>
      </c>
      <c r="W1761" s="53" t="s">
        <v>74</v>
      </c>
      <c r="X1761" s="53" t="s">
        <v>74</v>
      </c>
      <c r="Y1761" s="53" t="s">
        <v>74</v>
      </c>
      <c r="Z1761" s="53" t="s">
        <v>74</v>
      </c>
      <c r="AA1761" s="53" t="s">
        <v>74</v>
      </c>
      <c r="AB1761" s="53" t="s">
        <v>74</v>
      </c>
      <c r="AC1761" s="53" t="s">
        <v>74</v>
      </c>
      <c r="AD1761" s="53" t="s">
        <v>74</v>
      </c>
      <c r="AE1761" s="53" t="s">
        <v>74</v>
      </c>
    </row>
    <row r="1762" spans="1:31" x14ac:dyDescent="0.2">
      <c r="A1762" s="48">
        <v>623030</v>
      </c>
      <c r="B1762" s="49">
        <v>623030</v>
      </c>
      <c r="C1762" s="50" t="s">
        <v>1832</v>
      </c>
      <c r="D1762" s="51">
        <v>0</v>
      </c>
      <c r="E1762" s="51">
        <v>0</v>
      </c>
      <c r="F1762" s="51">
        <v>0</v>
      </c>
      <c r="G1762" s="52">
        <v>0</v>
      </c>
      <c r="H1762" s="52">
        <v>0</v>
      </c>
      <c r="I1762" s="51">
        <v>0</v>
      </c>
      <c r="J1762" s="51">
        <v>0</v>
      </c>
      <c r="K1762" s="53">
        <v>12.969785920725228</v>
      </c>
      <c r="L1762" s="53">
        <v>12.821655060812361</v>
      </c>
      <c r="M1762" s="53">
        <v>195.03441660138532</v>
      </c>
      <c r="N1762" s="53">
        <v>0.4474009243050624</v>
      </c>
      <c r="O1762" s="53">
        <v>18.014266613951968</v>
      </c>
      <c r="P1762" s="53">
        <v>18.01426661395196</v>
      </c>
      <c r="Q1762" s="53" t="s">
        <v>73</v>
      </c>
      <c r="R1762" s="53" t="s">
        <v>74</v>
      </c>
      <c r="S1762" s="53" t="s">
        <v>74</v>
      </c>
      <c r="T1762" s="53" t="s">
        <v>74</v>
      </c>
      <c r="U1762" s="53" t="s">
        <v>74</v>
      </c>
      <c r="V1762" s="53" t="s">
        <v>74</v>
      </c>
      <c r="W1762" s="53" t="s">
        <v>74</v>
      </c>
      <c r="X1762" s="53" t="s">
        <v>74</v>
      </c>
      <c r="Y1762" s="53" t="s">
        <v>74</v>
      </c>
      <c r="Z1762" s="53" t="s">
        <v>74</v>
      </c>
      <c r="AA1762" s="53" t="s">
        <v>74</v>
      </c>
      <c r="AB1762" s="53" t="s">
        <v>74</v>
      </c>
      <c r="AC1762" s="53" t="s">
        <v>74</v>
      </c>
      <c r="AD1762" s="53" t="s">
        <v>74</v>
      </c>
      <c r="AE1762" s="53" t="s">
        <v>74</v>
      </c>
    </row>
    <row r="1763" spans="1:31" x14ac:dyDescent="0.2">
      <c r="A1763" s="48">
        <v>623052</v>
      </c>
      <c r="B1763" s="49">
        <v>623052</v>
      </c>
      <c r="C1763" s="50" t="s">
        <v>1833</v>
      </c>
      <c r="D1763" s="51">
        <v>0</v>
      </c>
      <c r="E1763" s="51">
        <v>0</v>
      </c>
      <c r="F1763" s="51">
        <v>0</v>
      </c>
      <c r="G1763" s="52">
        <v>0</v>
      </c>
      <c r="H1763" s="52">
        <v>0</v>
      </c>
      <c r="I1763" s="51">
        <v>0</v>
      </c>
      <c r="J1763" s="51">
        <v>0</v>
      </c>
      <c r="K1763" s="53">
        <v>7.1822080549781439E-2</v>
      </c>
      <c r="L1763" s="53">
        <v>5.6147935544543316E-2</v>
      </c>
      <c r="M1763" s="53">
        <v>1.7873095021821124</v>
      </c>
      <c r="N1763" s="53">
        <v>6.8596632261728605E-7</v>
      </c>
      <c r="O1763" s="53">
        <v>0.27765421887922709</v>
      </c>
      <c r="P1763" s="53">
        <v>0.27765421887922709</v>
      </c>
      <c r="Q1763" s="53" t="s">
        <v>73</v>
      </c>
      <c r="R1763" s="53" t="s">
        <v>74</v>
      </c>
      <c r="S1763" s="53" t="s">
        <v>74</v>
      </c>
      <c r="T1763" s="53" t="s">
        <v>74</v>
      </c>
      <c r="U1763" s="53" t="s">
        <v>74</v>
      </c>
      <c r="V1763" s="53" t="s">
        <v>74</v>
      </c>
      <c r="W1763" s="53" t="s">
        <v>74</v>
      </c>
      <c r="X1763" s="53" t="s">
        <v>74</v>
      </c>
      <c r="Y1763" s="53" t="s">
        <v>74</v>
      </c>
      <c r="Z1763" s="53" t="s">
        <v>74</v>
      </c>
      <c r="AA1763" s="53" t="s">
        <v>74</v>
      </c>
      <c r="AB1763" s="53" t="s">
        <v>74</v>
      </c>
      <c r="AC1763" s="53" t="s">
        <v>74</v>
      </c>
      <c r="AD1763" s="53" t="s">
        <v>74</v>
      </c>
      <c r="AE1763" s="53" t="s">
        <v>74</v>
      </c>
    </row>
    <row r="1764" spans="1:31" x14ac:dyDescent="0.2">
      <c r="A1764" s="48">
        <v>623121</v>
      </c>
      <c r="B1764" s="49">
        <v>623121</v>
      </c>
      <c r="C1764" s="50" t="s">
        <v>1834</v>
      </c>
      <c r="D1764" s="51">
        <v>0</v>
      </c>
      <c r="E1764" s="51">
        <v>0</v>
      </c>
      <c r="F1764" s="51">
        <v>0</v>
      </c>
      <c r="G1764" s="52">
        <v>0</v>
      </c>
      <c r="H1764" s="52">
        <v>0</v>
      </c>
      <c r="I1764" s="51">
        <v>0</v>
      </c>
      <c r="J1764" s="51">
        <v>0</v>
      </c>
      <c r="K1764" s="53">
        <v>3.207274936426574</v>
      </c>
      <c r="L1764" s="53">
        <v>3.2105948417975845</v>
      </c>
      <c r="M1764" s="53">
        <v>1083.2876408904156</v>
      </c>
      <c r="N1764" s="53">
        <v>0.50568713028484535</v>
      </c>
      <c r="O1764" s="53">
        <v>57.663473194977506</v>
      </c>
      <c r="P1764" s="53">
        <v>57.663473194977506</v>
      </c>
      <c r="Q1764" s="53" t="s">
        <v>73</v>
      </c>
      <c r="R1764" s="53" t="s">
        <v>74</v>
      </c>
      <c r="S1764" s="53" t="s">
        <v>74</v>
      </c>
      <c r="T1764" s="53" t="s">
        <v>74</v>
      </c>
      <c r="U1764" s="53" t="s">
        <v>74</v>
      </c>
      <c r="V1764" s="53" t="s">
        <v>74</v>
      </c>
      <c r="W1764" s="53" t="s">
        <v>74</v>
      </c>
      <c r="X1764" s="53" t="s">
        <v>74</v>
      </c>
      <c r="Y1764" s="53" t="s">
        <v>74</v>
      </c>
      <c r="Z1764" s="53" t="s">
        <v>74</v>
      </c>
      <c r="AA1764" s="53" t="s">
        <v>74</v>
      </c>
      <c r="AB1764" s="53" t="s">
        <v>74</v>
      </c>
      <c r="AC1764" s="53" t="s">
        <v>74</v>
      </c>
      <c r="AD1764" s="53" t="s">
        <v>74</v>
      </c>
      <c r="AE1764" s="53" t="s">
        <v>74</v>
      </c>
    </row>
    <row r="1765" spans="1:31" x14ac:dyDescent="0.2">
      <c r="A1765" s="48">
        <v>623256</v>
      </c>
      <c r="B1765" s="49">
        <v>623256</v>
      </c>
      <c r="C1765" s="50" t="s">
        <v>1835</v>
      </c>
      <c r="D1765" s="51">
        <v>0</v>
      </c>
      <c r="E1765" s="51">
        <v>0</v>
      </c>
      <c r="F1765" s="51">
        <v>0</v>
      </c>
      <c r="G1765" s="52">
        <v>0</v>
      </c>
      <c r="H1765" s="52">
        <v>0</v>
      </c>
      <c r="I1765" s="51">
        <v>0</v>
      </c>
      <c r="J1765" s="51">
        <v>0</v>
      </c>
      <c r="K1765" s="53">
        <v>6329.3779042705528</v>
      </c>
      <c r="L1765" s="53">
        <v>6155.1281961987142</v>
      </c>
      <c r="M1765" s="53">
        <v>205633.18443949707</v>
      </c>
      <c r="N1765" s="53">
        <v>301.83473224511886</v>
      </c>
      <c r="O1765" s="53">
        <v>3284.5019642644579</v>
      </c>
      <c r="P1765" s="53">
        <v>3284.5019642644579</v>
      </c>
      <c r="Q1765" s="53" t="s">
        <v>73</v>
      </c>
      <c r="R1765" s="53" t="s">
        <v>74</v>
      </c>
      <c r="S1765" s="53" t="s">
        <v>74</v>
      </c>
      <c r="T1765" s="53" t="s">
        <v>74</v>
      </c>
      <c r="U1765" s="53" t="s">
        <v>74</v>
      </c>
      <c r="V1765" s="53" t="s">
        <v>74</v>
      </c>
      <c r="W1765" s="53" t="s">
        <v>74</v>
      </c>
      <c r="X1765" s="53" t="s">
        <v>74</v>
      </c>
      <c r="Y1765" s="53" t="s">
        <v>74</v>
      </c>
      <c r="Z1765" s="53" t="s">
        <v>74</v>
      </c>
      <c r="AA1765" s="53" t="s">
        <v>74</v>
      </c>
      <c r="AB1765" s="53" t="s">
        <v>74</v>
      </c>
      <c r="AC1765" s="53" t="s">
        <v>74</v>
      </c>
      <c r="AD1765" s="53" t="s">
        <v>74</v>
      </c>
      <c r="AE1765" s="53" t="s">
        <v>74</v>
      </c>
    </row>
    <row r="1766" spans="1:31" x14ac:dyDescent="0.2">
      <c r="A1766" s="48">
        <v>623370</v>
      </c>
      <c r="B1766" s="49">
        <v>623370</v>
      </c>
      <c r="C1766" s="50" t="s">
        <v>1836</v>
      </c>
      <c r="D1766" s="51">
        <v>0</v>
      </c>
      <c r="E1766" s="51">
        <v>0</v>
      </c>
      <c r="F1766" s="51">
        <v>0</v>
      </c>
      <c r="G1766" s="52">
        <v>0</v>
      </c>
      <c r="H1766" s="52">
        <v>0</v>
      </c>
      <c r="I1766" s="51">
        <v>0</v>
      </c>
      <c r="J1766" s="51">
        <v>0</v>
      </c>
      <c r="K1766" s="53">
        <v>7.8517267262268195E-2</v>
      </c>
      <c r="L1766" s="53">
        <v>7.9422198108797457E-2</v>
      </c>
      <c r="M1766" s="53">
        <v>11.373933295028017</v>
      </c>
      <c r="N1766" s="53">
        <v>3.2857874281546364E-3</v>
      </c>
      <c r="O1766" s="53">
        <v>1.731986477945693</v>
      </c>
      <c r="P1766" s="53">
        <v>1.7319864779456926</v>
      </c>
      <c r="Q1766" s="53" t="s">
        <v>71</v>
      </c>
      <c r="R1766" s="53" t="s">
        <v>74</v>
      </c>
      <c r="S1766" s="53" t="s">
        <v>74</v>
      </c>
      <c r="T1766" s="53" t="s">
        <v>74</v>
      </c>
      <c r="U1766" s="53" t="s">
        <v>74</v>
      </c>
      <c r="V1766" s="53" t="s">
        <v>74</v>
      </c>
      <c r="W1766" s="53" t="s">
        <v>74</v>
      </c>
      <c r="X1766" s="53" t="s">
        <v>74</v>
      </c>
      <c r="Y1766" s="53" t="s">
        <v>74</v>
      </c>
      <c r="Z1766" s="53" t="s">
        <v>74</v>
      </c>
      <c r="AA1766" s="53" t="s">
        <v>74</v>
      </c>
      <c r="AB1766" s="53" t="s">
        <v>74</v>
      </c>
      <c r="AC1766" s="53" t="s">
        <v>74</v>
      </c>
      <c r="AD1766" s="53" t="s">
        <v>74</v>
      </c>
      <c r="AE1766" s="53" t="s">
        <v>74</v>
      </c>
    </row>
    <row r="1767" spans="1:31" x14ac:dyDescent="0.2">
      <c r="A1767" s="48">
        <v>623427</v>
      </c>
      <c r="B1767" s="49">
        <v>623427</v>
      </c>
      <c r="C1767" s="57" t="s">
        <v>1837</v>
      </c>
      <c r="D1767" s="51">
        <v>0</v>
      </c>
      <c r="E1767" s="51">
        <v>0</v>
      </c>
      <c r="F1767" s="51">
        <v>0</v>
      </c>
      <c r="G1767" s="52">
        <v>0</v>
      </c>
      <c r="H1767" s="52">
        <v>0</v>
      </c>
      <c r="I1767" s="51">
        <v>0</v>
      </c>
      <c r="J1767" s="51">
        <v>1.0888666666666664</v>
      </c>
      <c r="K1767" s="53" t="s">
        <v>74</v>
      </c>
      <c r="L1767" s="53" t="s">
        <v>74</v>
      </c>
      <c r="M1767" s="53" t="s">
        <v>74</v>
      </c>
      <c r="N1767" s="53" t="s">
        <v>74</v>
      </c>
      <c r="O1767" s="53" t="s">
        <v>74</v>
      </c>
      <c r="P1767" s="53" t="s">
        <v>74</v>
      </c>
      <c r="Q1767" s="53" t="s">
        <v>74</v>
      </c>
      <c r="R1767" s="53" t="s">
        <v>74</v>
      </c>
      <c r="S1767" s="53" t="s">
        <v>74</v>
      </c>
      <c r="T1767" s="53" t="s">
        <v>74</v>
      </c>
      <c r="U1767" s="53" t="s">
        <v>74</v>
      </c>
      <c r="V1767" s="53" t="s">
        <v>74</v>
      </c>
      <c r="W1767" s="53" t="s">
        <v>74</v>
      </c>
      <c r="X1767" s="53" t="s">
        <v>74</v>
      </c>
      <c r="Y1767" s="53" t="s">
        <v>74</v>
      </c>
      <c r="Z1767" s="53" t="s">
        <v>74</v>
      </c>
      <c r="AA1767" s="53" t="s">
        <v>74</v>
      </c>
      <c r="AB1767" s="53" t="s">
        <v>74</v>
      </c>
      <c r="AC1767" s="53" t="s">
        <v>74</v>
      </c>
      <c r="AD1767" s="53" t="s">
        <v>74</v>
      </c>
      <c r="AE1767" s="53" t="s">
        <v>74</v>
      </c>
    </row>
    <row r="1768" spans="1:31" x14ac:dyDescent="0.2">
      <c r="A1768" s="48">
        <v>623847</v>
      </c>
      <c r="B1768" s="49">
        <v>623847</v>
      </c>
      <c r="C1768" s="57" t="s">
        <v>1838</v>
      </c>
      <c r="D1768" s="51">
        <v>0</v>
      </c>
      <c r="E1768" s="51">
        <v>0</v>
      </c>
      <c r="F1768" s="51">
        <v>0</v>
      </c>
      <c r="G1768" s="52">
        <v>0</v>
      </c>
      <c r="H1768" s="52">
        <v>0</v>
      </c>
      <c r="I1768" s="51">
        <v>0</v>
      </c>
      <c r="J1768" s="51">
        <v>0.61341282051282042</v>
      </c>
      <c r="K1768" s="53" t="s">
        <v>74</v>
      </c>
      <c r="L1768" s="53" t="s">
        <v>74</v>
      </c>
      <c r="M1768" s="53" t="s">
        <v>74</v>
      </c>
      <c r="N1768" s="53" t="s">
        <v>74</v>
      </c>
      <c r="O1768" s="53" t="s">
        <v>74</v>
      </c>
      <c r="P1768" s="53" t="s">
        <v>74</v>
      </c>
      <c r="Q1768" s="53" t="s">
        <v>74</v>
      </c>
      <c r="R1768" s="53" t="s">
        <v>74</v>
      </c>
      <c r="S1768" s="53" t="s">
        <v>74</v>
      </c>
      <c r="T1768" s="53" t="s">
        <v>74</v>
      </c>
      <c r="U1768" s="53" t="s">
        <v>74</v>
      </c>
      <c r="V1768" s="53" t="s">
        <v>74</v>
      </c>
      <c r="W1768" s="53" t="s">
        <v>74</v>
      </c>
      <c r="X1768" s="53" t="s">
        <v>74</v>
      </c>
      <c r="Y1768" s="53" t="s">
        <v>74</v>
      </c>
      <c r="Z1768" s="53" t="s">
        <v>74</v>
      </c>
      <c r="AA1768" s="53" t="s">
        <v>74</v>
      </c>
      <c r="AB1768" s="53" t="s">
        <v>74</v>
      </c>
      <c r="AC1768" s="53" t="s">
        <v>74</v>
      </c>
      <c r="AD1768" s="53" t="s">
        <v>74</v>
      </c>
      <c r="AE1768" s="53" t="s">
        <v>74</v>
      </c>
    </row>
    <row r="1769" spans="1:31" x14ac:dyDescent="0.2">
      <c r="A1769" s="48">
        <v>623916</v>
      </c>
      <c r="B1769" s="49">
        <v>623916</v>
      </c>
      <c r="C1769" s="50" t="s">
        <v>1839</v>
      </c>
      <c r="D1769" s="51">
        <v>0</v>
      </c>
      <c r="E1769" s="51">
        <v>0</v>
      </c>
      <c r="F1769" s="51">
        <v>0</v>
      </c>
      <c r="G1769" s="52">
        <v>0</v>
      </c>
      <c r="H1769" s="52">
        <v>0</v>
      </c>
      <c r="I1769" s="51">
        <v>0</v>
      </c>
      <c r="J1769" s="51">
        <v>0</v>
      </c>
      <c r="K1769" s="53">
        <v>97.58956398353159</v>
      </c>
      <c r="L1769" s="53">
        <v>87.185816366198651</v>
      </c>
      <c r="M1769" s="53">
        <v>3316.3379261188356</v>
      </c>
      <c r="N1769" s="53">
        <v>0.22581754226910913</v>
      </c>
      <c r="O1769" s="53">
        <v>641.38446366512619</v>
      </c>
      <c r="P1769" s="53">
        <v>641.38446366512619</v>
      </c>
      <c r="Q1769" s="53" t="s">
        <v>73</v>
      </c>
      <c r="R1769" s="53" t="s">
        <v>74</v>
      </c>
      <c r="S1769" s="53" t="s">
        <v>74</v>
      </c>
      <c r="T1769" s="53" t="s">
        <v>74</v>
      </c>
      <c r="U1769" s="53" t="s">
        <v>74</v>
      </c>
      <c r="V1769" s="53" t="s">
        <v>74</v>
      </c>
      <c r="W1769" s="53" t="s">
        <v>74</v>
      </c>
      <c r="X1769" s="53" t="s">
        <v>74</v>
      </c>
      <c r="Y1769" s="53" t="s">
        <v>74</v>
      </c>
      <c r="Z1769" s="53" t="s">
        <v>74</v>
      </c>
      <c r="AA1769" s="53" t="s">
        <v>74</v>
      </c>
      <c r="AB1769" s="53" t="s">
        <v>74</v>
      </c>
      <c r="AC1769" s="53" t="s">
        <v>74</v>
      </c>
      <c r="AD1769" s="53" t="s">
        <v>74</v>
      </c>
      <c r="AE1769" s="53" t="s">
        <v>74</v>
      </c>
    </row>
    <row r="1770" spans="1:31" x14ac:dyDescent="0.2">
      <c r="A1770" s="48">
        <v>624248</v>
      </c>
      <c r="B1770" s="49">
        <v>624248</v>
      </c>
      <c r="C1770" s="57" t="s">
        <v>1840</v>
      </c>
      <c r="D1770" s="51">
        <v>0</v>
      </c>
      <c r="E1770" s="51">
        <v>0</v>
      </c>
      <c r="F1770" s="51">
        <v>0</v>
      </c>
      <c r="G1770" s="52">
        <v>0</v>
      </c>
      <c r="H1770" s="52">
        <v>0</v>
      </c>
      <c r="I1770" s="51">
        <v>0</v>
      </c>
      <c r="J1770" s="51">
        <v>1.0521846153846155</v>
      </c>
      <c r="K1770" s="53" t="s">
        <v>74</v>
      </c>
      <c r="L1770" s="53" t="s">
        <v>74</v>
      </c>
      <c r="M1770" s="53" t="s">
        <v>74</v>
      </c>
      <c r="N1770" s="53" t="s">
        <v>74</v>
      </c>
      <c r="O1770" s="53" t="s">
        <v>74</v>
      </c>
      <c r="P1770" s="53" t="s">
        <v>74</v>
      </c>
      <c r="Q1770" s="53" t="s">
        <v>74</v>
      </c>
      <c r="R1770" s="53" t="s">
        <v>74</v>
      </c>
      <c r="S1770" s="53" t="s">
        <v>74</v>
      </c>
      <c r="T1770" s="53" t="s">
        <v>74</v>
      </c>
      <c r="U1770" s="53" t="s">
        <v>74</v>
      </c>
      <c r="V1770" s="53" t="s">
        <v>74</v>
      </c>
      <c r="W1770" s="53" t="s">
        <v>74</v>
      </c>
      <c r="X1770" s="53" t="s">
        <v>74</v>
      </c>
      <c r="Y1770" s="53" t="s">
        <v>74</v>
      </c>
      <c r="Z1770" s="53" t="s">
        <v>74</v>
      </c>
      <c r="AA1770" s="53" t="s">
        <v>74</v>
      </c>
      <c r="AB1770" s="53" t="s">
        <v>74</v>
      </c>
      <c r="AC1770" s="53" t="s">
        <v>74</v>
      </c>
      <c r="AD1770" s="53" t="s">
        <v>74</v>
      </c>
      <c r="AE1770" s="53" t="s">
        <v>74</v>
      </c>
    </row>
    <row r="1771" spans="1:31" x14ac:dyDescent="0.2">
      <c r="A1771" s="48">
        <v>624419</v>
      </c>
      <c r="B1771" s="49">
        <v>624419</v>
      </c>
      <c r="C1771" s="57" t="s">
        <v>1841</v>
      </c>
      <c r="D1771" s="51">
        <v>0</v>
      </c>
      <c r="E1771" s="51">
        <v>0</v>
      </c>
      <c r="F1771" s="51">
        <v>0</v>
      </c>
      <c r="G1771" s="52">
        <v>0</v>
      </c>
      <c r="H1771" s="52">
        <v>0</v>
      </c>
      <c r="I1771" s="51">
        <v>0</v>
      </c>
      <c r="J1771" s="51">
        <v>1.075897435897436</v>
      </c>
      <c r="K1771" s="53" t="s">
        <v>74</v>
      </c>
      <c r="L1771" s="53" t="s">
        <v>74</v>
      </c>
      <c r="M1771" s="53" t="s">
        <v>74</v>
      </c>
      <c r="N1771" s="53" t="s">
        <v>74</v>
      </c>
      <c r="O1771" s="53" t="s">
        <v>74</v>
      </c>
      <c r="P1771" s="53" t="s">
        <v>74</v>
      </c>
      <c r="Q1771" s="53" t="s">
        <v>74</v>
      </c>
      <c r="R1771" s="53" t="s">
        <v>74</v>
      </c>
      <c r="S1771" s="53" t="s">
        <v>74</v>
      </c>
      <c r="T1771" s="53" t="s">
        <v>74</v>
      </c>
      <c r="U1771" s="53" t="s">
        <v>74</v>
      </c>
      <c r="V1771" s="53" t="s">
        <v>74</v>
      </c>
      <c r="W1771" s="53" t="s">
        <v>74</v>
      </c>
      <c r="X1771" s="53" t="s">
        <v>74</v>
      </c>
      <c r="Y1771" s="53" t="s">
        <v>74</v>
      </c>
      <c r="Z1771" s="53" t="s">
        <v>74</v>
      </c>
      <c r="AA1771" s="53" t="s">
        <v>74</v>
      </c>
      <c r="AB1771" s="53" t="s">
        <v>74</v>
      </c>
      <c r="AC1771" s="53" t="s">
        <v>74</v>
      </c>
      <c r="AD1771" s="53" t="s">
        <v>74</v>
      </c>
      <c r="AE1771" s="53" t="s">
        <v>74</v>
      </c>
    </row>
    <row r="1772" spans="1:31" x14ac:dyDescent="0.2">
      <c r="A1772" s="48">
        <v>624544</v>
      </c>
      <c r="B1772" s="49">
        <v>624544</v>
      </c>
      <c r="C1772" s="57" t="s">
        <v>1842</v>
      </c>
      <c r="D1772" s="51">
        <v>0</v>
      </c>
      <c r="E1772" s="51">
        <v>0</v>
      </c>
      <c r="F1772" s="51">
        <v>0</v>
      </c>
      <c r="G1772" s="52">
        <v>0</v>
      </c>
      <c r="H1772" s="52">
        <v>0</v>
      </c>
      <c r="I1772" s="51">
        <v>0</v>
      </c>
      <c r="J1772" s="51">
        <v>0.71331025641025658</v>
      </c>
      <c r="K1772" s="53" t="s">
        <v>74</v>
      </c>
      <c r="L1772" s="53" t="s">
        <v>74</v>
      </c>
      <c r="M1772" s="53" t="s">
        <v>74</v>
      </c>
      <c r="N1772" s="53" t="s">
        <v>74</v>
      </c>
      <c r="O1772" s="53" t="s">
        <v>74</v>
      </c>
      <c r="P1772" s="53" t="s">
        <v>74</v>
      </c>
      <c r="Q1772" s="53" t="s">
        <v>74</v>
      </c>
      <c r="R1772" s="53" t="s">
        <v>74</v>
      </c>
      <c r="S1772" s="53" t="s">
        <v>74</v>
      </c>
      <c r="T1772" s="53" t="s">
        <v>74</v>
      </c>
      <c r="U1772" s="53" t="s">
        <v>74</v>
      </c>
      <c r="V1772" s="53" t="s">
        <v>74</v>
      </c>
      <c r="W1772" s="53" t="s">
        <v>74</v>
      </c>
      <c r="X1772" s="53" t="s">
        <v>74</v>
      </c>
      <c r="Y1772" s="53" t="s">
        <v>74</v>
      </c>
      <c r="Z1772" s="53" t="s">
        <v>74</v>
      </c>
      <c r="AA1772" s="53" t="s">
        <v>74</v>
      </c>
      <c r="AB1772" s="53" t="s">
        <v>74</v>
      </c>
      <c r="AC1772" s="53" t="s">
        <v>74</v>
      </c>
      <c r="AD1772" s="53" t="s">
        <v>74</v>
      </c>
      <c r="AE1772" s="53" t="s">
        <v>74</v>
      </c>
    </row>
    <row r="1773" spans="1:31" x14ac:dyDescent="0.2">
      <c r="A1773" s="48">
        <v>624646</v>
      </c>
      <c r="B1773" s="49">
        <v>624646</v>
      </c>
      <c r="C1773" s="57" t="s">
        <v>1843</v>
      </c>
      <c r="D1773" s="51">
        <v>0</v>
      </c>
      <c r="E1773" s="51">
        <v>0</v>
      </c>
      <c r="F1773" s="51">
        <v>0</v>
      </c>
      <c r="G1773" s="52">
        <v>0</v>
      </c>
      <c r="H1773" s="52">
        <v>0</v>
      </c>
      <c r="I1773" s="51">
        <v>0</v>
      </c>
      <c r="J1773" s="51">
        <v>15.163179487179486</v>
      </c>
      <c r="K1773" s="53" t="s">
        <v>74</v>
      </c>
      <c r="L1773" s="53" t="s">
        <v>74</v>
      </c>
      <c r="M1773" s="53" t="s">
        <v>74</v>
      </c>
      <c r="N1773" s="53" t="s">
        <v>74</v>
      </c>
      <c r="O1773" s="53" t="s">
        <v>74</v>
      </c>
      <c r="P1773" s="53" t="s">
        <v>74</v>
      </c>
      <c r="Q1773" s="53" t="s">
        <v>74</v>
      </c>
      <c r="R1773" s="53" t="s">
        <v>74</v>
      </c>
      <c r="S1773" s="53" t="s">
        <v>74</v>
      </c>
      <c r="T1773" s="53" t="s">
        <v>74</v>
      </c>
      <c r="U1773" s="53" t="s">
        <v>74</v>
      </c>
      <c r="V1773" s="53" t="s">
        <v>74</v>
      </c>
      <c r="W1773" s="53" t="s">
        <v>74</v>
      </c>
      <c r="X1773" s="53" t="s">
        <v>74</v>
      </c>
      <c r="Y1773" s="53" t="s">
        <v>74</v>
      </c>
      <c r="Z1773" s="53" t="s">
        <v>74</v>
      </c>
      <c r="AA1773" s="53" t="s">
        <v>74</v>
      </c>
      <c r="AB1773" s="53" t="s">
        <v>74</v>
      </c>
      <c r="AC1773" s="53" t="s">
        <v>74</v>
      </c>
      <c r="AD1773" s="53" t="s">
        <v>74</v>
      </c>
      <c r="AE1773" s="53" t="s">
        <v>74</v>
      </c>
    </row>
    <row r="1774" spans="1:31" x14ac:dyDescent="0.2">
      <c r="A1774" s="83">
        <v>624726</v>
      </c>
      <c r="B1774" s="84">
        <v>624726</v>
      </c>
      <c r="C1774" s="79" t="s">
        <v>1844</v>
      </c>
      <c r="D1774" s="80">
        <v>53</v>
      </c>
      <c r="E1774" s="51">
        <v>0</v>
      </c>
      <c r="F1774" s="51">
        <v>0</v>
      </c>
      <c r="G1774" s="52">
        <v>0</v>
      </c>
      <c r="H1774" s="52">
        <v>0</v>
      </c>
      <c r="I1774" s="51">
        <v>0</v>
      </c>
      <c r="J1774" s="51">
        <v>0</v>
      </c>
      <c r="K1774" s="53" t="s">
        <v>74</v>
      </c>
      <c r="L1774" s="53" t="s">
        <v>74</v>
      </c>
      <c r="M1774" s="53" t="s">
        <v>74</v>
      </c>
      <c r="N1774" s="53" t="s">
        <v>74</v>
      </c>
      <c r="O1774" s="53" t="s">
        <v>74</v>
      </c>
      <c r="P1774" s="53" t="s">
        <v>74</v>
      </c>
      <c r="Q1774" s="53" t="s">
        <v>74</v>
      </c>
      <c r="R1774" s="53" t="s">
        <v>74</v>
      </c>
      <c r="S1774" s="53" t="s">
        <v>74</v>
      </c>
      <c r="T1774" s="53" t="s">
        <v>74</v>
      </c>
      <c r="U1774" s="53" t="s">
        <v>74</v>
      </c>
      <c r="V1774" s="53" t="s">
        <v>74</v>
      </c>
      <c r="W1774" s="53" t="s">
        <v>74</v>
      </c>
      <c r="X1774" s="53" t="s">
        <v>74</v>
      </c>
      <c r="Y1774" s="53" t="s">
        <v>74</v>
      </c>
      <c r="Z1774" s="53" t="s">
        <v>74</v>
      </c>
      <c r="AA1774" s="53" t="s">
        <v>74</v>
      </c>
      <c r="AB1774" s="53" t="s">
        <v>74</v>
      </c>
      <c r="AC1774" s="53" t="s">
        <v>74</v>
      </c>
      <c r="AD1774" s="53" t="s">
        <v>74</v>
      </c>
      <c r="AE1774" s="53" t="s">
        <v>74</v>
      </c>
    </row>
    <row r="1775" spans="1:31" x14ac:dyDescent="0.2">
      <c r="A1775" s="48">
        <v>624840</v>
      </c>
      <c r="B1775" s="49">
        <v>624840</v>
      </c>
      <c r="C1775" s="50" t="s">
        <v>1845</v>
      </c>
      <c r="D1775" s="51">
        <v>0</v>
      </c>
      <c r="E1775" s="51">
        <v>0</v>
      </c>
      <c r="F1775" s="51">
        <v>0</v>
      </c>
      <c r="G1775" s="52">
        <v>0</v>
      </c>
      <c r="H1775" s="52">
        <v>0</v>
      </c>
      <c r="I1775" s="51">
        <v>0</v>
      </c>
      <c r="J1775" s="51">
        <v>0</v>
      </c>
      <c r="K1775" s="53" t="s">
        <v>74</v>
      </c>
      <c r="L1775" s="53" t="s">
        <v>74</v>
      </c>
      <c r="M1775" s="53" t="s">
        <v>74</v>
      </c>
      <c r="N1775" s="53" t="s">
        <v>74</v>
      </c>
      <c r="O1775" s="53" t="s">
        <v>74</v>
      </c>
      <c r="P1775" s="53" t="s">
        <v>74</v>
      </c>
      <c r="Q1775" s="53" t="s">
        <v>74</v>
      </c>
      <c r="R1775" s="53">
        <v>2.5995047814460286E-6</v>
      </c>
      <c r="S1775" s="53" t="s">
        <v>74</v>
      </c>
      <c r="T1775" s="53">
        <v>1.3812200826815282E-6</v>
      </c>
      <c r="U1775" s="53" t="s">
        <v>74</v>
      </c>
      <c r="V1775" s="53">
        <v>2.1942460667877204E-6</v>
      </c>
      <c r="W1775" s="53" t="s">
        <v>74</v>
      </c>
      <c r="X1775" s="53">
        <v>4.0012451505557502E-10</v>
      </c>
      <c r="Y1775" s="53" t="s">
        <v>74</v>
      </c>
      <c r="Z1775" s="53">
        <v>7.1858475624653896E-7</v>
      </c>
      <c r="AA1775" s="53" t="s">
        <v>74</v>
      </c>
      <c r="AB1775" s="53">
        <v>1.048249471520615E-6</v>
      </c>
      <c r="AC1775" s="53" t="s">
        <v>74</v>
      </c>
      <c r="AD1775" s="53" t="s">
        <v>73</v>
      </c>
      <c r="AE1775" s="53" t="s">
        <v>74</v>
      </c>
    </row>
    <row r="1776" spans="1:31" x14ac:dyDescent="0.2">
      <c r="A1776" s="48">
        <v>624919</v>
      </c>
      <c r="B1776" s="49">
        <v>624919</v>
      </c>
      <c r="C1776" s="57" t="s">
        <v>1846</v>
      </c>
      <c r="D1776" s="51">
        <v>0</v>
      </c>
      <c r="E1776" s="51">
        <v>0</v>
      </c>
      <c r="F1776" s="51">
        <v>0</v>
      </c>
      <c r="G1776" s="52">
        <v>0</v>
      </c>
      <c r="H1776" s="52">
        <v>0</v>
      </c>
      <c r="I1776" s="51">
        <v>0</v>
      </c>
      <c r="J1776" s="51">
        <v>10.838487179487178</v>
      </c>
      <c r="K1776" s="53" t="s">
        <v>74</v>
      </c>
      <c r="L1776" s="53" t="s">
        <v>74</v>
      </c>
      <c r="M1776" s="53" t="s">
        <v>74</v>
      </c>
      <c r="N1776" s="53" t="s">
        <v>74</v>
      </c>
      <c r="O1776" s="53" t="s">
        <v>74</v>
      </c>
      <c r="P1776" s="53" t="s">
        <v>74</v>
      </c>
      <c r="Q1776" s="53" t="s">
        <v>74</v>
      </c>
      <c r="R1776" s="53" t="s">
        <v>74</v>
      </c>
      <c r="S1776" s="53" t="s">
        <v>74</v>
      </c>
      <c r="T1776" s="53" t="s">
        <v>74</v>
      </c>
      <c r="U1776" s="53" t="s">
        <v>74</v>
      </c>
      <c r="V1776" s="53" t="s">
        <v>74</v>
      </c>
      <c r="W1776" s="53" t="s">
        <v>74</v>
      </c>
      <c r="X1776" s="53" t="s">
        <v>74</v>
      </c>
      <c r="Y1776" s="53" t="s">
        <v>74</v>
      </c>
      <c r="Z1776" s="53" t="s">
        <v>74</v>
      </c>
      <c r="AA1776" s="53" t="s">
        <v>74</v>
      </c>
      <c r="AB1776" s="53" t="s">
        <v>74</v>
      </c>
      <c r="AC1776" s="53" t="s">
        <v>74</v>
      </c>
      <c r="AD1776" s="53" t="s">
        <v>74</v>
      </c>
      <c r="AE1776" s="53" t="s">
        <v>74</v>
      </c>
    </row>
    <row r="1777" spans="1:31" x14ac:dyDescent="0.2">
      <c r="A1777" s="48">
        <v>625274</v>
      </c>
      <c r="B1777" s="49">
        <v>625274</v>
      </c>
      <c r="C1777" s="57" t="s">
        <v>1847</v>
      </c>
      <c r="D1777" s="51">
        <v>0</v>
      </c>
      <c r="E1777" s="51">
        <v>0</v>
      </c>
      <c r="F1777" s="51">
        <v>0</v>
      </c>
      <c r="G1777" s="52">
        <v>0</v>
      </c>
      <c r="H1777" s="52">
        <v>0</v>
      </c>
      <c r="I1777" s="51">
        <v>0</v>
      </c>
      <c r="J1777" s="51">
        <v>11.002461538461537</v>
      </c>
      <c r="K1777" s="53" t="s">
        <v>74</v>
      </c>
      <c r="L1777" s="53" t="s">
        <v>74</v>
      </c>
      <c r="M1777" s="53" t="s">
        <v>74</v>
      </c>
      <c r="N1777" s="53" t="s">
        <v>74</v>
      </c>
      <c r="O1777" s="53" t="s">
        <v>74</v>
      </c>
      <c r="P1777" s="53" t="s">
        <v>74</v>
      </c>
      <c r="Q1777" s="53" t="s">
        <v>74</v>
      </c>
      <c r="R1777" s="53" t="s">
        <v>74</v>
      </c>
      <c r="S1777" s="53" t="s">
        <v>74</v>
      </c>
      <c r="T1777" s="53" t="s">
        <v>74</v>
      </c>
      <c r="U1777" s="53" t="s">
        <v>74</v>
      </c>
      <c r="V1777" s="53" t="s">
        <v>74</v>
      </c>
      <c r="W1777" s="53" t="s">
        <v>74</v>
      </c>
      <c r="X1777" s="53" t="s">
        <v>74</v>
      </c>
      <c r="Y1777" s="53" t="s">
        <v>74</v>
      </c>
      <c r="Z1777" s="53" t="s">
        <v>74</v>
      </c>
      <c r="AA1777" s="53" t="s">
        <v>74</v>
      </c>
      <c r="AB1777" s="53" t="s">
        <v>74</v>
      </c>
      <c r="AC1777" s="53" t="s">
        <v>74</v>
      </c>
      <c r="AD1777" s="53" t="s">
        <v>74</v>
      </c>
      <c r="AE1777" s="53" t="s">
        <v>74</v>
      </c>
    </row>
    <row r="1778" spans="1:31" x14ac:dyDescent="0.2">
      <c r="A1778" s="48">
        <v>625536</v>
      </c>
      <c r="B1778" s="49">
        <v>625536</v>
      </c>
      <c r="C1778" s="50" t="s">
        <v>1848</v>
      </c>
      <c r="D1778" s="51">
        <v>0</v>
      </c>
      <c r="E1778" s="51">
        <v>0</v>
      </c>
      <c r="F1778" s="51">
        <v>0</v>
      </c>
      <c r="G1778" s="52">
        <v>0</v>
      </c>
      <c r="H1778" s="52">
        <v>0</v>
      </c>
      <c r="I1778" s="51">
        <v>0</v>
      </c>
      <c r="J1778" s="51">
        <v>0</v>
      </c>
      <c r="K1778" s="53">
        <v>26.851376138822623</v>
      </c>
      <c r="L1778" s="53">
        <v>16.661382502444159</v>
      </c>
      <c r="M1778" s="53">
        <v>1303.8055201826376</v>
      </c>
      <c r="N1778" s="53">
        <v>5.055371853440245E-3</v>
      </c>
      <c r="O1778" s="53">
        <v>230.29818145749582</v>
      </c>
      <c r="P1778" s="53">
        <v>230.29818145749582</v>
      </c>
      <c r="Q1778" s="53" t="s">
        <v>73</v>
      </c>
      <c r="R1778" s="53" t="s">
        <v>74</v>
      </c>
      <c r="S1778" s="53" t="s">
        <v>74</v>
      </c>
      <c r="T1778" s="53" t="s">
        <v>74</v>
      </c>
      <c r="U1778" s="53" t="s">
        <v>74</v>
      </c>
      <c r="V1778" s="53" t="s">
        <v>74</v>
      </c>
      <c r="W1778" s="53" t="s">
        <v>74</v>
      </c>
      <c r="X1778" s="53" t="s">
        <v>74</v>
      </c>
      <c r="Y1778" s="53" t="s">
        <v>74</v>
      </c>
      <c r="Z1778" s="53" t="s">
        <v>74</v>
      </c>
      <c r="AA1778" s="53" t="s">
        <v>74</v>
      </c>
      <c r="AB1778" s="53" t="s">
        <v>74</v>
      </c>
      <c r="AC1778" s="53" t="s">
        <v>74</v>
      </c>
      <c r="AD1778" s="53" t="s">
        <v>74</v>
      </c>
      <c r="AE1778" s="53" t="s">
        <v>74</v>
      </c>
    </row>
    <row r="1779" spans="1:31" x14ac:dyDescent="0.2">
      <c r="A1779" s="48">
        <v>625547</v>
      </c>
      <c r="B1779" s="49">
        <v>625547</v>
      </c>
      <c r="C1779" s="57" t="s">
        <v>1849</v>
      </c>
      <c r="D1779" s="51">
        <v>0</v>
      </c>
      <c r="E1779" s="51">
        <v>0</v>
      </c>
      <c r="F1779" s="51">
        <v>0</v>
      </c>
      <c r="G1779" s="52">
        <v>0</v>
      </c>
      <c r="H1779" s="52">
        <v>0</v>
      </c>
      <c r="I1779" s="51">
        <v>0</v>
      </c>
      <c r="J1779" s="51">
        <v>3.7428974358974361</v>
      </c>
      <c r="K1779" s="53" t="s">
        <v>74</v>
      </c>
      <c r="L1779" s="53" t="s">
        <v>74</v>
      </c>
      <c r="M1779" s="53" t="s">
        <v>74</v>
      </c>
      <c r="N1779" s="53" t="s">
        <v>74</v>
      </c>
      <c r="O1779" s="53" t="s">
        <v>74</v>
      </c>
      <c r="P1779" s="53" t="s">
        <v>74</v>
      </c>
      <c r="Q1779" s="53" t="s">
        <v>74</v>
      </c>
      <c r="R1779" s="53" t="s">
        <v>74</v>
      </c>
      <c r="S1779" s="53" t="s">
        <v>74</v>
      </c>
      <c r="T1779" s="53" t="s">
        <v>74</v>
      </c>
      <c r="U1779" s="53" t="s">
        <v>74</v>
      </c>
      <c r="V1779" s="53" t="s">
        <v>74</v>
      </c>
      <c r="W1779" s="53" t="s">
        <v>74</v>
      </c>
      <c r="X1779" s="53" t="s">
        <v>74</v>
      </c>
      <c r="Y1779" s="53" t="s">
        <v>74</v>
      </c>
      <c r="Z1779" s="53" t="s">
        <v>74</v>
      </c>
      <c r="AA1779" s="53" t="s">
        <v>74</v>
      </c>
      <c r="AB1779" s="53" t="s">
        <v>74</v>
      </c>
      <c r="AC1779" s="53" t="s">
        <v>74</v>
      </c>
      <c r="AD1779" s="53" t="s">
        <v>74</v>
      </c>
      <c r="AE1779" s="53" t="s">
        <v>74</v>
      </c>
    </row>
    <row r="1780" spans="1:31" x14ac:dyDescent="0.2">
      <c r="A1780" s="48">
        <v>625558</v>
      </c>
      <c r="B1780" s="49">
        <v>625558</v>
      </c>
      <c r="C1780" s="57" t="s">
        <v>1850</v>
      </c>
      <c r="D1780" s="51">
        <v>0</v>
      </c>
      <c r="E1780" s="51">
        <v>0</v>
      </c>
      <c r="F1780" s="51">
        <v>0</v>
      </c>
      <c r="G1780" s="52">
        <v>0</v>
      </c>
      <c r="H1780" s="52">
        <v>0</v>
      </c>
      <c r="I1780" s="51">
        <v>0</v>
      </c>
      <c r="J1780" s="51">
        <v>0.36828205128205121</v>
      </c>
      <c r="K1780" s="53" t="s">
        <v>74</v>
      </c>
      <c r="L1780" s="53" t="s">
        <v>74</v>
      </c>
      <c r="M1780" s="53" t="s">
        <v>74</v>
      </c>
      <c r="N1780" s="53" t="s">
        <v>74</v>
      </c>
      <c r="O1780" s="53" t="s">
        <v>74</v>
      </c>
      <c r="P1780" s="53" t="s">
        <v>74</v>
      </c>
      <c r="Q1780" s="53" t="s">
        <v>74</v>
      </c>
      <c r="R1780" s="53" t="s">
        <v>74</v>
      </c>
      <c r="S1780" s="53" t="s">
        <v>74</v>
      </c>
      <c r="T1780" s="53" t="s">
        <v>74</v>
      </c>
      <c r="U1780" s="53" t="s">
        <v>74</v>
      </c>
      <c r="V1780" s="53" t="s">
        <v>74</v>
      </c>
      <c r="W1780" s="53" t="s">
        <v>74</v>
      </c>
      <c r="X1780" s="53" t="s">
        <v>74</v>
      </c>
      <c r="Y1780" s="53" t="s">
        <v>74</v>
      </c>
      <c r="Z1780" s="53" t="s">
        <v>74</v>
      </c>
      <c r="AA1780" s="53" t="s">
        <v>74</v>
      </c>
      <c r="AB1780" s="53" t="s">
        <v>74</v>
      </c>
      <c r="AC1780" s="53" t="s">
        <v>74</v>
      </c>
      <c r="AD1780" s="53" t="s">
        <v>74</v>
      </c>
      <c r="AE1780" s="53" t="s">
        <v>74</v>
      </c>
    </row>
    <row r="1781" spans="1:31" x14ac:dyDescent="0.2">
      <c r="A1781" s="48">
        <v>625650</v>
      </c>
      <c r="B1781" s="49">
        <v>625650</v>
      </c>
      <c r="C1781" s="57" t="s">
        <v>1851</v>
      </c>
      <c r="D1781" s="51">
        <v>0</v>
      </c>
      <c r="E1781" s="51">
        <v>0</v>
      </c>
      <c r="F1781" s="51">
        <v>0</v>
      </c>
      <c r="G1781" s="52">
        <v>0</v>
      </c>
      <c r="H1781" s="52">
        <v>0</v>
      </c>
      <c r="I1781" s="51">
        <v>0</v>
      </c>
      <c r="J1781" s="51">
        <v>9.2872564102564095</v>
      </c>
      <c r="K1781" s="53" t="s">
        <v>74</v>
      </c>
      <c r="L1781" s="53" t="s">
        <v>74</v>
      </c>
      <c r="M1781" s="53" t="s">
        <v>74</v>
      </c>
      <c r="N1781" s="53" t="s">
        <v>74</v>
      </c>
      <c r="O1781" s="53" t="s">
        <v>74</v>
      </c>
      <c r="P1781" s="53" t="s">
        <v>74</v>
      </c>
      <c r="Q1781" s="53" t="s">
        <v>74</v>
      </c>
      <c r="R1781" s="53" t="s">
        <v>74</v>
      </c>
      <c r="S1781" s="53" t="s">
        <v>74</v>
      </c>
      <c r="T1781" s="53" t="s">
        <v>74</v>
      </c>
      <c r="U1781" s="53" t="s">
        <v>74</v>
      </c>
      <c r="V1781" s="53" t="s">
        <v>74</v>
      </c>
      <c r="W1781" s="53" t="s">
        <v>74</v>
      </c>
      <c r="X1781" s="53" t="s">
        <v>74</v>
      </c>
      <c r="Y1781" s="53" t="s">
        <v>74</v>
      </c>
      <c r="Z1781" s="53" t="s">
        <v>74</v>
      </c>
      <c r="AA1781" s="53" t="s">
        <v>74</v>
      </c>
      <c r="AB1781" s="53" t="s">
        <v>74</v>
      </c>
      <c r="AC1781" s="53" t="s">
        <v>74</v>
      </c>
      <c r="AD1781" s="53" t="s">
        <v>74</v>
      </c>
      <c r="AE1781" s="53" t="s">
        <v>74</v>
      </c>
    </row>
    <row r="1782" spans="1:31" x14ac:dyDescent="0.2">
      <c r="A1782" s="48">
        <v>625865</v>
      </c>
      <c r="B1782" s="49">
        <v>625865</v>
      </c>
      <c r="C1782" s="57" t="s">
        <v>1852</v>
      </c>
      <c r="D1782" s="51">
        <v>0</v>
      </c>
      <c r="E1782" s="51">
        <v>0</v>
      </c>
      <c r="F1782" s="51">
        <v>0</v>
      </c>
      <c r="G1782" s="52">
        <v>0</v>
      </c>
      <c r="H1782" s="52">
        <v>0</v>
      </c>
      <c r="I1782" s="51">
        <v>0</v>
      </c>
      <c r="J1782" s="51">
        <v>7.8767948717948713</v>
      </c>
      <c r="K1782" s="53">
        <v>1.7601904649738097E-3</v>
      </c>
      <c r="L1782" s="53">
        <v>9.9697267416349938E-4</v>
      </c>
      <c r="M1782" s="53">
        <v>56.14872842425752</v>
      </c>
      <c r="N1782" s="53">
        <v>9.198355779640942E-5</v>
      </c>
      <c r="O1782" s="53">
        <v>0.59422584819966939</v>
      </c>
      <c r="P1782" s="53">
        <v>0.59422584819966939</v>
      </c>
      <c r="Q1782" s="53" t="s">
        <v>73</v>
      </c>
      <c r="R1782" s="53" t="s">
        <v>74</v>
      </c>
      <c r="S1782" s="53" t="s">
        <v>74</v>
      </c>
      <c r="T1782" s="53" t="s">
        <v>74</v>
      </c>
      <c r="U1782" s="53" t="s">
        <v>74</v>
      </c>
      <c r="V1782" s="53" t="s">
        <v>74</v>
      </c>
      <c r="W1782" s="53" t="s">
        <v>74</v>
      </c>
      <c r="X1782" s="53" t="s">
        <v>74</v>
      </c>
      <c r="Y1782" s="53" t="s">
        <v>74</v>
      </c>
      <c r="Z1782" s="53" t="s">
        <v>74</v>
      </c>
      <c r="AA1782" s="53" t="s">
        <v>74</v>
      </c>
      <c r="AB1782" s="53" t="s">
        <v>74</v>
      </c>
      <c r="AC1782" s="53" t="s">
        <v>74</v>
      </c>
      <c r="AD1782" s="53" t="s">
        <v>74</v>
      </c>
      <c r="AE1782" s="53" t="s">
        <v>74</v>
      </c>
    </row>
    <row r="1783" spans="1:31" x14ac:dyDescent="0.2">
      <c r="A1783" s="48">
        <v>626175</v>
      </c>
      <c r="B1783" s="49">
        <v>626175</v>
      </c>
      <c r="C1783" s="50" t="s">
        <v>1853</v>
      </c>
      <c r="D1783" s="51">
        <v>0</v>
      </c>
      <c r="E1783" s="51">
        <v>0</v>
      </c>
      <c r="F1783" s="51">
        <v>0</v>
      </c>
      <c r="G1783" s="52">
        <v>0</v>
      </c>
      <c r="H1783" s="52">
        <v>0</v>
      </c>
      <c r="I1783" s="51">
        <v>0</v>
      </c>
      <c r="J1783" s="51">
        <v>0</v>
      </c>
      <c r="K1783" s="53">
        <v>72.085330775666392</v>
      </c>
      <c r="L1783" s="53">
        <v>64.724463360944867</v>
      </c>
      <c r="M1783" s="53">
        <v>632.10839505438844</v>
      </c>
      <c r="N1783" s="53">
        <v>8.2414400301632066E-4</v>
      </c>
      <c r="O1783" s="53">
        <v>58.215462385040169</v>
      </c>
      <c r="P1783" s="53">
        <v>58.215462385040162</v>
      </c>
      <c r="Q1783" s="53" t="s">
        <v>73</v>
      </c>
      <c r="R1783" s="53" t="s">
        <v>74</v>
      </c>
      <c r="S1783" s="53" t="s">
        <v>74</v>
      </c>
      <c r="T1783" s="53" t="s">
        <v>74</v>
      </c>
      <c r="U1783" s="53" t="s">
        <v>74</v>
      </c>
      <c r="V1783" s="53" t="s">
        <v>74</v>
      </c>
      <c r="W1783" s="53" t="s">
        <v>74</v>
      </c>
      <c r="X1783" s="53" t="s">
        <v>74</v>
      </c>
      <c r="Y1783" s="53" t="s">
        <v>74</v>
      </c>
      <c r="Z1783" s="53" t="s">
        <v>74</v>
      </c>
      <c r="AA1783" s="53" t="s">
        <v>74</v>
      </c>
      <c r="AB1783" s="53" t="s">
        <v>74</v>
      </c>
      <c r="AC1783" s="53" t="s">
        <v>74</v>
      </c>
      <c r="AD1783" s="53" t="s">
        <v>74</v>
      </c>
      <c r="AE1783" s="53" t="s">
        <v>74</v>
      </c>
    </row>
    <row r="1784" spans="1:31" x14ac:dyDescent="0.2">
      <c r="A1784" s="48">
        <v>626437</v>
      </c>
      <c r="B1784" s="49">
        <v>626437</v>
      </c>
      <c r="C1784" s="50" t="s">
        <v>1854</v>
      </c>
      <c r="D1784" s="51">
        <v>0</v>
      </c>
      <c r="E1784" s="51">
        <v>0</v>
      </c>
      <c r="F1784" s="51">
        <v>0</v>
      </c>
      <c r="G1784" s="52">
        <v>0</v>
      </c>
      <c r="H1784" s="52">
        <v>0</v>
      </c>
      <c r="I1784" s="51">
        <v>0</v>
      </c>
      <c r="J1784" s="51">
        <v>0</v>
      </c>
      <c r="K1784" s="53">
        <v>78.848437630656619</v>
      </c>
      <c r="L1784" s="53">
        <v>44.384085106080391</v>
      </c>
      <c r="M1784" s="53">
        <v>12071.220628772808</v>
      </c>
      <c r="N1784" s="53">
        <v>0.36786553012957507</v>
      </c>
      <c r="O1784" s="53">
        <v>606.02790771410696</v>
      </c>
      <c r="P1784" s="53">
        <v>606.02790771410685</v>
      </c>
      <c r="Q1784" s="53" t="s">
        <v>71</v>
      </c>
      <c r="R1784" s="53" t="s">
        <v>74</v>
      </c>
      <c r="S1784" s="53" t="s">
        <v>74</v>
      </c>
      <c r="T1784" s="53" t="s">
        <v>74</v>
      </c>
      <c r="U1784" s="53" t="s">
        <v>74</v>
      </c>
      <c r="V1784" s="53" t="s">
        <v>74</v>
      </c>
      <c r="W1784" s="53" t="s">
        <v>74</v>
      </c>
      <c r="X1784" s="53" t="s">
        <v>74</v>
      </c>
      <c r="Y1784" s="53" t="s">
        <v>74</v>
      </c>
      <c r="Z1784" s="53" t="s">
        <v>74</v>
      </c>
      <c r="AA1784" s="53" t="s">
        <v>74</v>
      </c>
      <c r="AB1784" s="53" t="s">
        <v>74</v>
      </c>
      <c r="AC1784" s="53" t="s">
        <v>74</v>
      </c>
      <c r="AD1784" s="53" t="s">
        <v>74</v>
      </c>
      <c r="AE1784" s="53" t="s">
        <v>74</v>
      </c>
    </row>
    <row r="1785" spans="1:31" x14ac:dyDescent="0.2">
      <c r="A1785" s="48">
        <v>626608</v>
      </c>
      <c r="B1785" s="49">
        <v>626608</v>
      </c>
      <c r="C1785" s="50" t="s">
        <v>1855</v>
      </c>
      <c r="D1785" s="51">
        <v>0</v>
      </c>
      <c r="E1785" s="51">
        <v>0</v>
      </c>
      <c r="F1785" s="51">
        <v>0</v>
      </c>
      <c r="G1785" s="52">
        <v>0</v>
      </c>
      <c r="H1785" s="52">
        <v>0</v>
      </c>
      <c r="I1785" s="51">
        <v>0</v>
      </c>
      <c r="J1785" s="51">
        <v>0</v>
      </c>
      <c r="K1785" s="53">
        <v>0.48579621443920545</v>
      </c>
      <c r="L1785" s="53">
        <v>0.48439787475414142</v>
      </c>
      <c r="M1785" s="53">
        <v>11.752561420795375</v>
      </c>
      <c r="N1785" s="53">
        <v>5.9705321534956932E-2</v>
      </c>
      <c r="O1785" s="53">
        <v>1.0840396589007146</v>
      </c>
      <c r="P1785" s="53">
        <v>1.0840396589007149</v>
      </c>
      <c r="Q1785" s="53" t="s">
        <v>73</v>
      </c>
      <c r="R1785" s="53" t="s">
        <v>74</v>
      </c>
      <c r="S1785" s="53" t="s">
        <v>74</v>
      </c>
      <c r="T1785" s="53" t="s">
        <v>74</v>
      </c>
      <c r="U1785" s="53" t="s">
        <v>74</v>
      </c>
      <c r="V1785" s="53" t="s">
        <v>74</v>
      </c>
      <c r="W1785" s="53" t="s">
        <v>74</v>
      </c>
      <c r="X1785" s="53" t="s">
        <v>74</v>
      </c>
      <c r="Y1785" s="53" t="s">
        <v>74</v>
      </c>
      <c r="Z1785" s="53" t="s">
        <v>74</v>
      </c>
      <c r="AA1785" s="53" t="s">
        <v>74</v>
      </c>
      <c r="AB1785" s="53" t="s">
        <v>74</v>
      </c>
      <c r="AC1785" s="53" t="s">
        <v>74</v>
      </c>
      <c r="AD1785" s="53" t="s">
        <v>74</v>
      </c>
      <c r="AE1785" s="53" t="s">
        <v>74</v>
      </c>
    </row>
    <row r="1786" spans="1:31" x14ac:dyDescent="0.2">
      <c r="A1786" s="48">
        <v>626620</v>
      </c>
      <c r="B1786" s="49">
        <v>626620</v>
      </c>
      <c r="C1786" s="50" t="s">
        <v>1856</v>
      </c>
      <c r="D1786" s="51">
        <v>0</v>
      </c>
      <c r="E1786" s="51">
        <v>0</v>
      </c>
      <c r="F1786" s="51">
        <v>0</v>
      </c>
      <c r="G1786" s="52">
        <v>0</v>
      </c>
      <c r="H1786" s="52">
        <v>0</v>
      </c>
      <c r="I1786" s="51">
        <v>0</v>
      </c>
      <c r="J1786" s="51">
        <v>0</v>
      </c>
      <c r="K1786" s="53">
        <v>6.8438186820999974E-2</v>
      </c>
      <c r="L1786" s="53">
        <v>6.3250709129317587E-2</v>
      </c>
      <c r="M1786" s="53">
        <v>750.76010622901788</v>
      </c>
      <c r="N1786" s="53">
        <v>1.0459827644850699E-2</v>
      </c>
      <c r="O1786" s="53">
        <v>9.835497834859428</v>
      </c>
      <c r="P1786" s="53">
        <v>9.835497834859428</v>
      </c>
      <c r="Q1786" s="53" t="s">
        <v>73</v>
      </c>
      <c r="R1786" s="53" t="s">
        <v>74</v>
      </c>
      <c r="S1786" s="53" t="s">
        <v>74</v>
      </c>
      <c r="T1786" s="53" t="s">
        <v>74</v>
      </c>
      <c r="U1786" s="53" t="s">
        <v>74</v>
      </c>
      <c r="V1786" s="53" t="s">
        <v>74</v>
      </c>
      <c r="W1786" s="53" t="s">
        <v>74</v>
      </c>
      <c r="X1786" s="53" t="s">
        <v>74</v>
      </c>
      <c r="Y1786" s="53" t="s">
        <v>74</v>
      </c>
      <c r="Z1786" s="53" t="s">
        <v>74</v>
      </c>
      <c r="AA1786" s="53" t="s">
        <v>74</v>
      </c>
      <c r="AB1786" s="53" t="s">
        <v>74</v>
      </c>
      <c r="AC1786" s="53" t="s">
        <v>74</v>
      </c>
      <c r="AD1786" s="53" t="s">
        <v>74</v>
      </c>
      <c r="AE1786" s="53" t="s">
        <v>74</v>
      </c>
    </row>
    <row r="1787" spans="1:31" x14ac:dyDescent="0.2">
      <c r="A1787" s="48">
        <v>626642</v>
      </c>
      <c r="B1787" s="49">
        <v>626642</v>
      </c>
      <c r="C1787" s="50" t="s">
        <v>1857</v>
      </c>
      <c r="D1787" s="51">
        <v>0</v>
      </c>
      <c r="E1787" s="51">
        <v>0</v>
      </c>
      <c r="F1787" s="51">
        <v>0</v>
      </c>
      <c r="G1787" s="52">
        <v>0</v>
      </c>
      <c r="H1787" s="52">
        <v>0</v>
      </c>
      <c r="I1787" s="51">
        <v>0</v>
      </c>
      <c r="J1787" s="51">
        <v>0</v>
      </c>
      <c r="K1787" s="53">
        <v>0.21076961241228589</v>
      </c>
      <c r="L1787" s="53">
        <v>0.18087669508156679</v>
      </c>
      <c r="M1787" s="53">
        <v>5.111748629974203</v>
      </c>
      <c r="N1787" s="53">
        <v>1.0184139662389373E-6</v>
      </c>
      <c r="O1787" s="53">
        <v>1.3484550121853018</v>
      </c>
      <c r="P1787" s="53">
        <v>1.3484550121853014</v>
      </c>
      <c r="Q1787" s="53" t="s">
        <v>73</v>
      </c>
      <c r="R1787" s="53" t="s">
        <v>74</v>
      </c>
      <c r="S1787" s="53" t="s">
        <v>74</v>
      </c>
      <c r="T1787" s="53" t="s">
        <v>74</v>
      </c>
      <c r="U1787" s="53" t="s">
        <v>74</v>
      </c>
      <c r="V1787" s="53" t="s">
        <v>74</v>
      </c>
      <c r="W1787" s="53" t="s">
        <v>74</v>
      </c>
      <c r="X1787" s="53" t="s">
        <v>74</v>
      </c>
      <c r="Y1787" s="53" t="s">
        <v>74</v>
      </c>
      <c r="Z1787" s="53" t="s">
        <v>74</v>
      </c>
      <c r="AA1787" s="53" t="s">
        <v>74</v>
      </c>
      <c r="AB1787" s="53" t="s">
        <v>74</v>
      </c>
      <c r="AC1787" s="53" t="s">
        <v>74</v>
      </c>
      <c r="AD1787" s="53" t="s">
        <v>74</v>
      </c>
      <c r="AE1787" s="53" t="s">
        <v>74</v>
      </c>
    </row>
    <row r="1788" spans="1:31" x14ac:dyDescent="0.2">
      <c r="A1788" s="48">
        <v>626937</v>
      </c>
      <c r="B1788" s="49">
        <v>626937</v>
      </c>
      <c r="C1788" s="50" t="s">
        <v>1858</v>
      </c>
      <c r="D1788" s="51">
        <v>0</v>
      </c>
      <c r="E1788" s="51">
        <v>0</v>
      </c>
      <c r="F1788" s="51">
        <v>0</v>
      </c>
      <c r="G1788" s="52">
        <v>0</v>
      </c>
      <c r="H1788" s="52">
        <v>0</v>
      </c>
      <c r="I1788" s="51">
        <v>0</v>
      </c>
      <c r="J1788" s="51">
        <v>2.0837589743589744</v>
      </c>
      <c r="K1788" s="53">
        <v>0.13582061828696051</v>
      </c>
      <c r="L1788" s="53">
        <v>0.13546177499226716</v>
      </c>
      <c r="M1788" s="53">
        <v>13.790537995491059</v>
      </c>
      <c r="N1788" s="53">
        <v>2.4667886853890169E-3</v>
      </c>
      <c r="O1788" s="53">
        <v>1.7079377668864058</v>
      </c>
      <c r="P1788" s="53">
        <v>1.7079377668864062</v>
      </c>
      <c r="Q1788" s="53" t="s">
        <v>71</v>
      </c>
      <c r="R1788" s="53" t="s">
        <v>74</v>
      </c>
      <c r="S1788" s="53" t="s">
        <v>74</v>
      </c>
      <c r="T1788" s="53" t="s">
        <v>74</v>
      </c>
      <c r="U1788" s="53" t="s">
        <v>74</v>
      </c>
      <c r="V1788" s="53" t="s">
        <v>74</v>
      </c>
      <c r="W1788" s="53" t="s">
        <v>74</v>
      </c>
      <c r="X1788" s="53" t="s">
        <v>74</v>
      </c>
      <c r="Y1788" s="53" t="s">
        <v>74</v>
      </c>
      <c r="Z1788" s="53" t="s">
        <v>74</v>
      </c>
      <c r="AA1788" s="53" t="s">
        <v>74</v>
      </c>
      <c r="AB1788" s="53" t="s">
        <v>74</v>
      </c>
      <c r="AC1788" s="53" t="s">
        <v>74</v>
      </c>
      <c r="AD1788" s="53" t="s">
        <v>74</v>
      </c>
      <c r="AE1788" s="53" t="s">
        <v>74</v>
      </c>
    </row>
    <row r="1789" spans="1:31" x14ac:dyDescent="0.2">
      <c r="A1789" s="48">
        <v>627203</v>
      </c>
      <c r="B1789" s="49">
        <v>627203</v>
      </c>
      <c r="C1789" s="57" t="s">
        <v>1859</v>
      </c>
      <c r="D1789" s="51">
        <v>0</v>
      </c>
      <c r="E1789" s="51">
        <v>0</v>
      </c>
      <c r="F1789" s="51">
        <v>0</v>
      </c>
      <c r="G1789" s="52">
        <v>0</v>
      </c>
      <c r="H1789" s="52">
        <v>0</v>
      </c>
      <c r="I1789" s="51">
        <v>0</v>
      </c>
      <c r="J1789" s="51">
        <v>10.384256410256411</v>
      </c>
      <c r="K1789" s="53" t="s">
        <v>74</v>
      </c>
      <c r="L1789" s="53" t="s">
        <v>74</v>
      </c>
      <c r="M1789" s="53" t="s">
        <v>74</v>
      </c>
      <c r="N1789" s="53" t="s">
        <v>74</v>
      </c>
      <c r="O1789" s="53" t="s">
        <v>74</v>
      </c>
      <c r="P1789" s="53" t="s">
        <v>74</v>
      </c>
      <c r="Q1789" s="53" t="s">
        <v>74</v>
      </c>
      <c r="R1789" s="53" t="s">
        <v>74</v>
      </c>
      <c r="S1789" s="53" t="s">
        <v>74</v>
      </c>
      <c r="T1789" s="53" t="s">
        <v>74</v>
      </c>
      <c r="U1789" s="53" t="s">
        <v>74</v>
      </c>
      <c r="V1789" s="53" t="s">
        <v>74</v>
      </c>
      <c r="W1789" s="53" t="s">
        <v>74</v>
      </c>
      <c r="X1789" s="53" t="s">
        <v>74</v>
      </c>
      <c r="Y1789" s="53" t="s">
        <v>74</v>
      </c>
      <c r="Z1789" s="53" t="s">
        <v>74</v>
      </c>
      <c r="AA1789" s="53" t="s">
        <v>74</v>
      </c>
      <c r="AB1789" s="53" t="s">
        <v>74</v>
      </c>
      <c r="AC1789" s="53" t="s">
        <v>74</v>
      </c>
      <c r="AD1789" s="53" t="s">
        <v>74</v>
      </c>
      <c r="AE1789" s="53" t="s">
        <v>74</v>
      </c>
    </row>
    <row r="1790" spans="1:31" x14ac:dyDescent="0.2">
      <c r="A1790" s="48">
        <v>627305</v>
      </c>
      <c r="B1790" s="49">
        <v>627305</v>
      </c>
      <c r="C1790" s="50" t="s">
        <v>1860</v>
      </c>
      <c r="D1790" s="51">
        <v>0</v>
      </c>
      <c r="E1790" s="51">
        <v>0</v>
      </c>
      <c r="F1790" s="51">
        <v>0</v>
      </c>
      <c r="G1790" s="52">
        <v>0</v>
      </c>
      <c r="H1790" s="52">
        <v>0</v>
      </c>
      <c r="I1790" s="51">
        <v>0</v>
      </c>
      <c r="J1790" s="51">
        <v>0</v>
      </c>
      <c r="K1790" s="53">
        <v>6.0673921659377514</v>
      </c>
      <c r="L1790" s="53">
        <v>5.7901841493514041</v>
      </c>
      <c r="M1790" s="53">
        <v>47.82155437040641</v>
      </c>
      <c r="N1790" s="53">
        <v>3.1780873407211319E-3</v>
      </c>
      <c r="O1790" s="53">
        <v>12.846731429811962</v>
      </c>
      <c r="P1790" s="53">
        <v>12.846731429811959</v>
      </c>
      <c r="Q1790" s="53" t="s">
        <v>73</v>
      </c>
      <c r="R1790" s="53" t="s">
        <v>74</v>
      </c>
      <c r="S1790" s="53" t="s">
        <v>74</v>
      </c>
      <c r="T1790" s="53" t="s">
        <v>74</v>
      </c>
      <c r="U1790" s="53" t="s">
        <v>74</v>
      </c>
      <c r="V1790" s="53" t="s">
        <v>74</v>
      </c>
      <c r="W1790" s="53" t="s">
        <v>74</v>
      </c>
      <c r="X1790" s="53" t="s">
        <v>74</v>
      </c>
      <c r="Y1790" s="53" t="s">
        <v>74</v>
      </c>
      <c r="Z1790" s="53" t="s">
        <v>74</v>
      </c>
      <c r="AA1790" s="53" t="s">
        <v>74</v>
      </c>
      <c r="AB1790" s="53" t="s">
        <v>74</v>
      </c>
      <c r="AC1790" s="53" t="s">
        <v>74</v>
      </c>
      <c r="AD1790" s="53" t="s">
        <v>74</v>
      </c>
      <c r="AE1790" s="53" t="s">
        <v>74</v>
      </c>
    </row>
    <row r="1791" spans="1:31" x14ac:dyDescent="0.2">
      <c r="A1791" s="48">
        <v>627634</v>
      </c>
      <c r="B1791" s="49">
        <v>627634</v>
      </c>
      <c r="C1791" s="50" t="s">
        <v>1861</v>
      </c>
      <c r="D1791" s="51">
        <v>0</v>
      </c>
      <c r="E1791" s="51">
        <v>0</v>
      </c>
      <c r="F1791" s="51">
        <v>0</v>
      </c>
      <c r="G1791" s="52">
        <v>0</v>
      </c>
      <c r="H1791" s="52">
        <v>0</v>
      </c>
      <c r="I1791" s="51">
        <v>0</v>
      </c>
      <c r="J1791" s="51">
        <v>0</v>
      </c>
      <c r="K1791" s="53">
        <v>5.3089394009971684</v>
      </c>
      <c r="L1791" s="53">
        <v>5.1624670961326791</v>
      </c>
      <c r="M1791" s="53">
        <v>230.53320583122019</v>
      </c>
      <c r="N1791" s="53">
        <v>5.1333382341292984E-2</v>
      </c>
      <c r="O1791" s="53">
        <v>54.757646626043851</v>
      </c>
      <c r="P1791" s="53">
        <v>54.757646626043865</v>
      </c>
      <c r="Q1791" s="53" t="s">
        <v>73</v>
      </c>
      <c r="R1791" s="53" t="s">
        <v>74</v>
      </c>
      <c r="S1791" s="53" t="s">
        <v>74</v>
      </c>
      <c r="T1791" s="53" t="s">
        <v>74</v>
      </c>
      <c r="U1791" s="53" t="s">
        <v>74</v>
      </c>
      <c r="V1791" s="53" t="s">
        <v>74</v>
      </c>
      <c r="W1791" s="53" t="s">
        <v>74</v>
      </c>
      <c r="X1791" s="53" t="s">
        <v>74</v>
      </c>
      <c r="Y1791" s="53" t="s">
        <v>74</v>
      </c>
      <c r="Z1791" s="53" t="s">
        <v>74</v>
      </c>
      <c r="AA1791" s="53" t="s">
        <v>74</v>
      </c>
      <c r="AB1791" s="53" t="s">
        <v>74</v>
      </c>
      <c r="AC1791" s="53" t="s">
        <v>74</v>
      </c>
      <c r="AD1791" s="53" t="s">
        <v>74</v>
      </c>
      <c r="AE1791" s="53" t="s">
        <v>74</v>
      </c>
    </row>
    <row r="1792" spans="1:31" x14ac:dyDescent="0.2">
      <c r="A1792" s="48">
        <v>627930</v>
      </c>
      <c r="B1792" s="49">
        <v>627930</v>
      </c>
      <c r="C1792" s="57" t="s">
        <v>1862</v>
      </c>
      <c r="D1792" s="51">
        <v>0</v>
      </c>
      <c r="E1792" s="51">
        <v>0</v>
      </c>
      <c r="F1792" s="51">
        <v>0</v>
      </c>
      <c r="G1792" s="52">
        <v>0</v>
      </c>
      <c r="H1792" s="52">
        <v>0</v>
      </c>
      <c r="I1792" s="51">
        <v>0</v>
      </c>
      <c r="J1792" s="51">
        <v>1.797066666666667</v>
      </c>
      <c r="K1792" s="53" t="s">
        <v>74</v>
      </c>
      <c r="L1792" s="53" t="s">
        <v>74</v>
      </c>
      <c r="M1792" s="53" t="s">
        <v>74</v>
      </c>
      <c r="N1792" s="53" t="s">
        <v>74</v>
      </c>
      <c r="O1792" s="53" t="s">
        <v>74</v>
      </c>
      <c r="P1792" s="53" t="s">
        <v>74</v>
      </c>
      <c r="Q1792" s="53" t="s">
        <v>74</v>
      </c>
      <c r="R1792" s="53" t="s">
        <v>74</v>
      </c>
      <c r="S1792" s="53" t="s">
        <v>74</v>
      </c>
      <c r="T1792" s="53" t="s">
        <v>74</v>
      </c>
      <c r="U1792" s="53" t="s">
        <v>74</v>
      </c>
      <c r="V1792" s="53" t="s">
        <v>74</v>
      </c>
      <c r="W1792" s="53" t="s">
        <v>74</v>
      </c>
      <c r="X1792" s="53" t="s">
        <v>74</v>
      </c>
      <c r="Y1792" s="53" t="s">
        <v>74</v>
      </c>
      <c r="Z1792" s="53" t="s">
        <v>74</v>
      </c>
      <c r="AA1792" s="53" t="s">
        <v>74</v>
      </c>
      <c r="AB1792" s="53" t="s">
        <v>74</v>
      </c>
      <c r="AC1792" s="53" t="s">
        <v>74</v>
      </c>
      <c r="AD1792" s="53" t="s">
        <v>74</v>
      </c>
      <c r="AE1792" s="53" t="s">
        <v>74</v>
      </c>
    </row>
    <row r="1793" spans="1:32" x14ac:dyDescent="0.2">
      <c r="A1793" s="48">
        <v>627974</v>
      </c>
      <c r="B1793" s="49">
        <v>627974</v>
      </c>
      <c r="C1793" s="57" t="s">
        <v>1863</v>
      </c>
      <c r="D1793" s="51">
        <v>0</v>
      </c>
      <c r="E1793" s="51">
        <v>0</v>
      </c>
      <c r="F1793" s="51">
        <v>0</v>
      </c>
      <c r="G1793" s="52">
        <v>0</v>
      </c>
      <c r="H1793" s="52">
        <v>0</v>
      </c>
      <c r="I1793" s="51">
        <v>0</v>
      </c>
      <c r="J1793" s="51">
        <v>8.3321025641025663</v>
      </c>
      <c r="K1793" s="53" t="s">
        <v>74</v>
      </c>
      <c r="L1793" s="53" t="s">
        <v>74</v>
      </c>
      <c r="M1793" s="53" t="s">
        <v>74</v>
      </c>
      <c r="N1793" s="53" t="s">
        <v>74</v>
      </c>
      <c r="O1793" s="53" t="s">
        <v>74</v>
      </c>
      <c r="P1793" s="53" t="s">
        <v>74</v>
      </c>
      <c r="Q1793" s="53" t="s">
        <v>74</v>
      </c>
      <c r="R1793" s="53" t="s">
        <v>74</v>
      </c>
      <c r="S1793" s="53" t="s">
        <v>74</v>
      </c>
      <c r="T1793" s="53" t="s">
        <v>74</v>
      </c>
      <c r="U1793" s="53" t="s">
        <v>74</v>
      </c>
      <c r="V1793" s="53" t="s">
        <v>74</v>
      </c>
      <c r="W1793" s="53" t="s">
        <v>74</v>
      </c>
      <c r="X1793" s="53" t="s">
        <v>74</v>
      </c>
      <c r="Y1793" s="53" t="s">
        <v>74</v>
      </c>
      <c r="Z1793" s="53" t="s">
        <v>74</v>
      </c>
      <c r="AA1793" s="53" t="s">
        <v>74</v>
      </c>
      <c r="AB1793" s="53" t="s">
        <v>74</v>
      </c>
      <c r="AC1793" s="53" t="s">
        <v>74</v>
      </c>
      <c r="AD1793" s="53" t="s">
        <v>74</v>
      </c>
      <c r="AE1793" s="53" t="s">
        <v>74</v>
      </c>
    </row>
    <row r="1794" spans="1:32" x14ac:dyDescent="0.2">
      <c r="A1794" s="48">
        <v>628024</v>
      </c>
      <c r="B1794" s="49">
        <v>628024</v>
      </c>
      <c r="C1794" s="50" t="s">
        <v>1864</v>
      </c>
      <c r="D1794" s="51">
        <v>0</v>
      </c>
      <c r="E1794" s="51">
        <v>0</v>
      </c>
      <c r="F1794" s="51">
        <v>0</v>
      </c>
      <c r="G1794" s="52">
        <v>0</v>
      </c>
      <c r="H1794" s="52">
        <v>0</v>
      </c>
      <c r="I1794" s="51">
        <v>0</v>
      </c>
      <c r="J1794" s="51">
        <v>0</v>
      </c>
      <c r="K1794" s="53" t="s">
        <v>74</v>
      </c>
      <c r="L1794" s="53" t="s">
        <v>74</v>
      </c>
      <c r="M1794" s="53" t="s">
        <v>74</v>
      </c>
      <c r="N1794" s="53" t="s">
        <v>74</v>
      </c>
      <c r="O1794" s="53" t="s">
        <v>74</v>
      </c>
      <c r="P1794" s="53" t="s">
        <v>74</v>
      </c>
      <c r="Q1794" s="53" t="s">
        <v>74</v>
      </c>
      <c r="R1794" s="53">
        <v>3.87797630216649E-8</v>
      </c>
      <c r="S1794" s="53" t="s">
        <v>74</v>
      </c>
      <c r="T1794" s="53">
        <v>1.5929427924544741E-8</v>
      </c>
      <c r="U1794" s="53" t="s">
        <v>74</v>
      </c>
      <c r="V1794" s="53">
        <v>4.0987245683566127E-8</v>
      </c>
      <c r="W1794" s="53" t="s">
        <v>74</v>
      </c>
      <c r="X1794" s="53">
        <v>9.5838634933261161E-12</v>
      </c>
      <c r="Y1794" s="53" t="s">
        <v>74</v>
      </c>
      <c r="Z1794" s="53">
        <v>5.7661261299680809E-9</v>
      </c>
      <c r="AA1794" s="53" t="s">
        <v>74</v>
      </c>
      <c r="AB1794" s="53">
        <v>1.0311890760027536E-8</v>
      </c>
      <c r="AC1794" s="53" t="s">
        <v>74</v>
      </c>
      <c r="AD1794" s="53" t="s">
        <v>71</v>
      </c>
      <c r="AE1794" s="53" t="s">
        <v>74</v>
      </c>
    </row>
    <row r="1795" spans="1:32" x14ac:dyDescent="0.2">
      <c r="A1795" s="48">
        <v>628284</v>
      </c>
      <c r="B1795" s="49">
        <v>628284</v>
      </c>
      <c r="C1795" s="57" t="s">
        <v>1865</v>
      </c>
      <c r="D1795" s="51">
        <v>0</v>
      </c>
      <c r="E1795" s="51">
        <v>0</v>
      </c>
      <c r="F1795" s="51">
        <v>0</v>
      </c>
      <c r="G1795" s="52">
        <v>0</v>
      </c>
      <c r="H1795" s="52">
        <v>0</v>
      </c>
      <c r="I1795" s="51">
        <v>0</v>
      </c>
      <c r="J1795" s="51">
        <v>3.1503846153846151</v>
      </c>
      <c r="K1795" s="53" t="s">
        <v>74</v>
      </c>
      <c r="L1795" s="53" t="s">
        <v>74</v>
      </c>
      <c r="M1795" s="53" t="s">
        <v>74</v>
      </c>
      <c r="N1795" s="53" t="s">
        <v>74</v>
      </c>
      <c r="O1795" s="53" t="s">
        <v>74</v>
      </c>
      <c r="P1795" s="53" t="s">
        <v>74</v>
      </c>
      <c r="Q1795" s="53" t="s">
        <v>74</v>
      </c>
      <c r="R1795" s="53" t="s">
        <v>74</v>
      </c>
      <c r="S1795" s="53" t="s">
        <v>74</v>
      </c>
      <c r="T1795" s="53" t="s">
        <v>74</v>
      </c>
      <c r="U1795" s="53" t="s">
        <v>74</v>
      </c>
      <c r="V1795" s="53" t="s">
        <v>74</v>
      </c>
      <c r="W1795" s="53" t="s">
        <v>74</v>
      </c>
      <c r="X1795" s="53" t="s">
        <v>74</v>
      </c>
      <c r="Y1795" s="53" t="s">
        <v>74</v>
      </c>
      <c r="Z1795" s="53" t="s">
        <v>74</v>
      </c>
      <c r="AA1795" s="53" t="s">
        <v>74</v>
      </c>
      <c r="AB1795" s="53" t="s">
        <v>74</v>
      </c>
      <c r="AC1795" s="53" t="s">
        <v>74</v>
      </c>
      <c r="AD1795" s="53" t="s">
        <v>74</v>
      </c>
      <c r="AE1795" s="53" t="s">
        <v>74</v>
      </c>
    </row>
    <row r="1796" spans="1:32" x14ac:dyDescent="0.2">
      <c r="A1796" s="48">
        <v>628364</v>
      </c>
      <c r="B1796" s="49">
        <v>628364</v>
      </c>
      <c r="C1796" s="50" t="s">
        <v>1866</v>
      </c>
      <c r="D1796" s="51">
        <v>0</v>
      </c>
      <c r="E1796" s="51">
        <v>0</v>
      </c>
      <c r="F1796" s="51">
        <v>0</v>
      </c>
      <c r="G1796" s="52">
        <v>0</v>
      </c>
      <c r="H1796" s="52">
        <v>0</v>
      </c>
      <c r="I1796" s="51">
        <v>0</v>
      </c>
      <c r="J1796" s="51">
        <v>0</v>
      </c>
      <c r="K1796" s="53" t="s">
        <v>74</v>
      </c>
      <c r="L1796" s="53" t="s">
        <v>74</v>
      </c>
      <c r="M1796" s="53" t="s">
        <v>74</v>
      </c>
      <c r="N1796" s="53" t="s">
        <v>74</v>
      </c>
      <c r="O1796" s="53" t="s">
        <v>74</v>
      </c>
      <c r="P1796" s="53" t="s">
        <v>74</v>
      </c>
      <c r="Q1796" s="53" t="s">
        <v>74</v>
      </c>
      <c r="R1796" s="53">
        <v>1.2758366440910157E-7</v>
      </c>
      <c r="S1796" s="53" t="s">
        <v>74</v>
      </c>
      <c r="T1796" s="53">
        <v>6.2599313627925324E-8</v>
      </c>
      <c r="U1796" s="53" t="s">
        <v>74</v>
      </c>
      <c r="V1796" s="53">
        <v>1.196028124086948E-7</v>
      </c>
      <c r="W1796" s="53" t="s">
        <v>74</v>
      </c>
      <c r="X1796" s="53">
        <v>2.0120600807801304E-11</v>
      </c>
      <c r="Y1796" s="53" t="s">
        <v>74</v>
      </c>
      <c r="Z1796" s="53">
        <v>3.8718980938668331E-8</v>
      </c>
      <c r="AA1796" s="53" t="s">
        <v>74</v>
      </c>
      <c r="AB1796" s="53">
        <v>5.6863877372942879E-8</v>
      </c>
      <c r="AC1796" s="53" t="s">
        <v>74</v>
      </c>
      <c r="AD1796" s="53" t="s">
        <v>73</v>
      </c>
      <c r="AE1796" s="53" t="s">
        <v>74</v>
      </c>
    </row>
    <row r="1797" spans="1:32" x14ac:dyDescent="0.2">
      <c r="A1797" s="48">
        <v>628557</v>
      </c>
      <c r="B1797" s="49">
        <v>628557</v>
      </c>
      <c r="C1797" s="57" t="s">
        <v>1867</v>
      </c>
      <c r="D1797" s="51">
        <v>0</v>
      </c>
      <c r="E1797" s="51">
        <v>0</v>
      </c>
      <c r="F1797" s="51">
        <v>0</v>
      </c>
      <c r="G1797" s="52">
        <v>0</v>
      </c>
      <c r="H1797" s="52">
        <v>0</v>
      </c>
      <c r="I1797" s="51">
        <v>0</v>
      </c>
      <c r="J1797" s="51">
        <v>1.2015051282051279</v>
      </c>
      <c r="K1797" s="53" t="s">
        <v>74</v>
      </c>
      <c r="L1797" s="53" t="s">
        <v>74</v>
      </c>
      <c r="M1797" s="53" t="s">
        <v>74</v>
      </c>
      <c r="N1797" s="53" t="s">
        <v>74</v>
      </c>
      <c r="O1797" s="53" t="s">
        <v>74</v>
      </c>
      <c r="P1797" s="53" t="s">
        <v>74</v>
      </c>
      <c r="Q1797" s="53" t="s">
        <v>74</v>
      </c>
      <c r="R1797" s="53" t="s">
        <v>74</v>
      </c>
      <c r="S1797" s="53" t="s">
        <v>74</v>
      </c>
      <c r="T1797" s="53" t="s">
        <v>74</v>
      </c>
      <c r="U1797" s="53" t="s">
        <v>74</v>
      </c>
      <c r="V1797" s="53" t="s">
        <v>74</v>
      </c>
      <c r="W1797" s="53" t="s">
        <v>74</v>
      </c>
      <c r="X1797" s="53" t="s">
        <v>74</v>
      </c>
      <c r="Y1797" s="53" t="s">
        <v>74</v>
      </c>
      <c r="Z1797" s="53" t="s">
        <v>74</v>
      </c>
      <c r="AA1797" s="53" t="s">
        <v>74</v>
      </c>
      <c r="AB1797" s="53" t="s">
        <v>74</v>
      </c>
      <c r="AC1797" s="53" t="s">
        <v>74</v>
      </c>
      <c r="AD1797" s="53" t="s">
        <v>74</v>
      </c>
      <c r="AE1797" s="53" t="s">
        <v>74</v>
      </c>
    </row>
    <row r="1798" spans="1:32" x14ac:dyDescent="0.2">
      <c r="A1798" s="48">
        <v>628637</v>
      </c>
      <c r="B1798" s="49">
        <v>628637</v>
      </c>
      <c r="C1798" s="50" t="s">
        <v>1868</v>
      </c>
      <c r="D1798" s="51">
        <v>0</v>
      </c>
      <c r="E1798" s="51">
        <v>0</v>
      </c>
      <c r="F1798" s="51">
        <v>0</v>
      </c>
      <c r="G1798" s="52">
        <v>0</v>
      </c>
      <c r="H1798" s="52">
        <v>0</v>
      </c>
      <c r="I1798" s="51">
        <v>0</v>
      </c>
      <c r="J1798" s="51">
        <v>0.83873076923076895</v>
      </c>
      <c r="K1798" s="53">
        <v>5.3879764893027461E-2</v>
      </c>
      <c r="L1798" s="53">
        <v>5.3850496010992781E-2</v>
      </c>
      <c r="M1798" s="53">
        <v>21.825890403758393</v>
      </c>
      <c r="N1798" s="53">
        <v>2.5274924162646548E-3</v>
      </c>
      <c r="O1798" s="53">
        <v>1.0144212556375776</v>
      </c>
      <c r="P1798" s="53">
        <v>1.0144212556375776</v>
      </c>
      <c r="Q1798" s="53" t="s">
        <v>71</v>
      </c>
      <c r="R1798" s="53" t="s">
        <v>74</v>
      </c>
      <c r="S1798" s="53" t="s">
        <v>74</v>
      </c>
      <c r="T1798" s="53" t="s">
        <v>74</v>
      </c>
      <c r="U1798" s="53" t="s">
        <v>74</v>
      </c>
      <c r="V1798" s="53" t="s">
        <v>74</v>
      </c>
      <c r="W1798" s="53" t="s">
        <v>74</v>
      </c>
      <c r="X1798" s="53" t="s">
        <v>74</v>
      </c>
      <c r="Y1798" s="53" t="s">
        <v>74</v>
      </c>
      <c r="Z1798" s="53" t="s">
        <v>74</v>
      </c>
      <c r="AA1798" s="53" t="s">
        <v>74</v>
      </c>
      <c r="AB1798" s="53" t="s">
        <v>74</v>
      </c>
      <c r="AC1798" s="53" t="s">
        <v>74</v>
      </c>
      <c r="AD1798" s="53" t="s">
        <v>74</v>
      </c>
      <c r="AE1798" s="53" t="s">
        <v>74</v>
      </c>
    </row>
    <row r="1799" spans="1:32" x14ac:dyDescent="0.2">
      <c r="A1799" s="48">
        <v>628762</v>
      </c>
      <c r="B1799" s="49">
        <v>628762</v>
      </c>
      <c r="C1799" s="50" t="s">
        <v>1869</v>
      </c>
      <c r="D1799" s="51">
        <v>0</v>
      </c>
      <c r="E1799" s="51">
        <v>0</v>
      </c>
      <c r="F1799" s="51">
        <v>0</v>
      </c>
      <c r="G1799" s="52">
        <v>0</v>
      </c>
      <c r="H1799" s="52">
        <v>0</v>
      </c>
      <c r="I1799" s="51">
        <v>0</v>
      </c>
      <c r="J1799" s="51">
        <v>0</v>
      </c>
      <c r="K1799" s="53">
        <v>0.74472590880931522</v>
      </c>
      <c r="L1799" s="53">
        <v>0.74097925354386063</v>
      </c>
      <c r="M1799" s="53">
        <v>203.1328385210449</v>
      </c>
      <c r="N1799" s="53">
        <v>0.12369608614383211</v>
      </c>
      <c r="O1799" s="53">
        <v>7.2630624374304409</v>
      </c>
      <c r="P1799" s="53">
        <v>7.2630624374304427</v>
      </c>
      <c r="Q1799" s="53" t="s">
        <v>73</v>
      </c>
      <c r="R1799" s="53" t="s">
        <v>74</v>
      </c>
      <c r="S1799" s="53" t="s">
        <v>74</v>
      </c>
      <c r="T1799" s="53" t="s">
        <v>74</v>
      </c>
      <c r="U1799" s="53" t="s">
        <v>74</v>
      </c>
      <c r="V1799" s="53" t="s">
        <v>74</v>
      </c>
      <c r="W1799" s="53" t="s">
        <v>74</v>
      </c>
      <c r="X1799" s="53" t="s">
        <v>74</v>
      </c>
      <c r="Y1799" s="53" t="s">
        <v>74</v>
      </c>
      <c r="Z1799" s="53" t="s">
        <v>74</v>
      </c>
      <c r="AA1799" s="53" t="s">
        <v>74</v>
      </c>
      <c r="AB1799" s="53" t="s">
        <v>74</v>
      </c>
      <c r="AC1799" s="53" t="s">
        <v>74</v>
      </c>
      <c r="AD1799" s="53" t="s">
        <v>74</v>
      </c>
      <c r="AE1799" s="53" t="s">
        <v>74</v>
      </c>
    </row>
    <row r="1800" spans="1:32" x14ac:dyDescent="0.2">
      <c r="A1800" s="48">
        <v>628819</v>
      </c>
      <c r="B1800" s="49">
        <v>628819</v>
      </c>
      <c r="C1800" s="57" t="s">
        <v>1870</v>
      </c>
      <c r="D1800" s="51">
        <v>0</v>
      </c>
      <c r="E1800" s="51">
        <v>0</v>
      </c>
      <c r="F1800" s="51">
        <v>0</v>
      </c>
      <c r="G1800" s="52">
        <v>0</v>
      </c>
      <c r="H1800" s="52">
        <v>0</v>
      </c>
      <c r="I1800" s="51">
        <v>0</v>
      </c>
      <c r="J1800" s="51">
        <v>3.484666666666667</v>
      </c>
      <c r="K1800" s="53" t="s">
        <v>74</v>
      </c>
      <c r="L1800" s="53" t="s">
        <v>74</v>
      </c>
      <c r="M1800" s="53" t="s">
        <v>74</v>
      </c>
      <c r="N1800" s="53" t="s">
        <v>74</v>
      </c>
      <c r="O1800" s="53" t="s">
        <v>74</v>
      </c>
      <c r="P1800" s="53" t="s">
        <v>74</v>
      </c>
      <c r="Q1800" s="53" t="s">
        <v>74</v>
      </c>
      <c r="R1800" s="53" t="s">
        <v>74</v>
      </c>
      <c r="S1800" s="53" t="s">
        <v>74</v>
      </c>
      <c r="T1800" s="53" t="s">
        <v>74</v>
      </c>
      <c r="U1800" s="53" t="s">
        <v>74</v>
      </c>
      <c r="V1800" s="53" t="s">
        <v>74</v>
      </c>
      <c r="W1800" s="53" t="s">
        <v>74</v>
      </c>
      <c r="X1800" s="53" t="s">
        <v>74</v>
      </c>
      <c r="Y1800" s="53" t="s">
        <v>74</v>
      </c>
      <c r="Z1800" s="53" t="s">
        <v>74</v>
      </c>
      <c r="AA1800" s="53" t="s">
        <v>74</v>
      </c>
      <c r="AB1800" s="53" t="s">
        <v>74</v>
      </c>
      <c r="AC1800" s="53" t="s">
        <v>74</v>
      </c>
      <c r="AD1800" s="53" t="s">
        <v>74</v>
      </c>
      <c r="AE1800" s="53" t="s">
        <v>74</v>
      </c>
    </row>
    <row r="1801" spans="1:32" x14ac:dyDescent="0.2">
      <c r="A1801" s="48">
        <v>628922</v>
      </c>
      <c r="B1801" s="49">
        <v>628922</v>
      </c>
      <c r="C1801" s="50" t="s">
        <v>1871</v>
      </c>
      <c r="D1801" s="51">
        <v>0</v>
      </c>
      <c r="E1801" s="51">
        <v>0</v>
      </c>
      <c r="F1801" s="51">
        <v>0</v>
      </c>
      <c r="G1801" s="52">
        <v>0</v>
      </c>
      <c r="H1801" s="52">
        <v>0</v>
      </c>
      <c r="I1801" s="51">
        <v>0</v>
      </c>
      <c r="J1801" s="51">
        <v>0</v>
      </c>
      <c r="K1801" s="53">
        <v>3.7131086405842206E-4</v>
      </c>
      <c r="L1801" s="53">
        <v>1.1414285298560853E-4</v>
      </c>
      <c r="M1801" s="53">
        <v>37.246514562281845</v>
      </c>
      <c r="N1801" s="53">
        <v>1.0637008411773299E-5</v>
      </c>
      <c r="O1801" s="53">
        <v>0.133496946247218</v>
      </c>
      <c r="P1801" s="53">
        <v>0.133496946247218</v>
      </c>
      <c r="Q1801" s="53" t="s">
        <v>73</v>
      </c>
      <c r="R1801" s="53" t="s">
        <v>74</v>
      </c>
      <c r="S1801" s="53" t="s">
        <v>74</v>
      </c>
      <c r="T1801" s="53" t="s">
        <v>74</v>
      </c>
      <c r="U1801" s="53" t="s">
        <v>74</v>
      </c>
      <c r="V1801" s="53" t="s">
        <v>74</v>
      </c>
      <c r="W1801" s="53" t="s">
        <v>74</v>
      </c>
      <c r="X1801" s="53" t="s">
        <v>74</v>
      </c>
      <c r="Y1801" s="53" t="s">
        <v>74</v>
      </c>
      <c r="Z1801" s="53" t="s">
        <v>74</v>
      </c>
      <c r="AA1801" s="53" t="s">
        <v>74</v>
      </c>
      <c r="AB1801" s="53" t="s">
        <v>74</v>
      </c>
      <c r="AC1801" s="53" t="s">
        <v>74</v>
      </c>
      <c r="AD1801" s="53" t="s">
        <v>74</v>
      </c>
      <c r="AE1801" s="53" t="s">
        <v>74</v>
      </c>
    </row>
    <row r="1802" spans="1:32" x14ac:dyDescent="0.2">
      <c r="A1802" s="48">
        <v>629049</v>
      </c>
      <c r="B1802" s="49">
        <v>629049</v>
      </c>
      <c r="C1802" s="50" t="s">
        <v>1872</v>
      </c>
      <c r="D1802" s="51">
        <v>0</v>
      </c>
      <c r="E1802" s="51">
        <v>0</v>
      </c>
      <c r="F1802" s="51">
        <v>0</v>
      </c>
      <c r="G1802" s="52">
        <v>0</v>
      </c>
      <c r="H1802" s="52">
        <v>0</v>
      </c>
      <c r="I1802" s="51">
        <v>0</v>
      </c>
      <c r="J1802" s="51">
        <v>0</v>
      </c>
      <c r="K1802" s="53">
        <v>0.10829840229281548</v>
      </c>
      <c r="L1802" s="53">
        <v>7.9773045385943292E-2</v>
      </c>
      <c r="M1802" s="53">
        <v>3027.1250670633181</v>
      </c>
      <c r="N1802" s="53">
        <v>6.4486694276271626E-3</v>
      </c>
      <c r="O1802" s="53">
        <v>9.4490380787150468</v>
      </c>
      <c r="P1802" s="53">
        <v>9.4490380787150468</v>
      </c>
      <c r="Q1802" s="53" t="s">
        <v>73</v>
      </c>
      <c r="R1802" s="53" t="s">
        <v>74</v>
      </c>
      <c r="S1802" s="53" t="s">
        <v>74</v>
      </c>
      <c r="T1802" s="53" t="s">
        <v>74</v>
      </c>
      <c r="U1802" s="53" t="s">
        <v>74</v>
      </c>
      <c r="V1802" s="53" t="s">
        <v>74</v>
      </c>
      <c r="W1802" s="53" t="s">
        <v>74</v>
      </c>
      <c r="X1802" s="53" t="s">
        <v>74</v>
      </c>
      <c r="Y1802" s="53" t="s">
        <v>74</v>
      </c>
      <c r="Z1802" s="53" t="s">
        <v>74</v>
      </c>
      <c r="AA1802" s="53" t="s">
        <v>74</v>
      </c>
      <c r="AB1802" s="53" t="s">
        <v>74</v>
      </c>
      <c r="AC1802" s="53" t="s">
        <v>74</v>
      </c>
      <c r="AD1802" s="53" t="s">
        <v>74</v>
      </c>
      <c r="AE1802" s="53" t="s">
        <v>74</v>
      </c>
    </row>
    <row r="1803" spans="1:32" x14ac:dyDescent="0.2">
      <c r="A1803" s="48">
        <v>629118</v>
      </c>
      <c r="B1803" s="49">
        <v>629118</v>
      </c>
      <c r="C1803" s="50" t="s">
        <v>1873</v>
      </c>
      <c r="D1803" s="51">
        <v>0</v>
      </c>
      <c r="E1803" s="51">
        <v>0</v>
      </c>
      <c r="F1803" s="51">
        <v>0</v>
      </c>
      <c r="G1803" s="52">
        <v>0</v>
      </c>
      <c r="H1803" s="52">
        <v>0</v>
      </c>
      <c r="I1803" s="51">
        <v>0</v>
      </c>
      <c r="J1803" s="51">
        <v>0</v>
      </c>
      <c r="K1803" s="53">
        <v>1.030800955753193</v>
      </c>
      <c r="L1803" s="53">
        <v>0.97377296234614819</v>
      </c>
      <c r="M1803" s="53">
        <v>9.7318435685919447</v>
      </c>
      <c r="N1803" s="53">
        <v>3.5224006920977615E-6</v>
      </c>
      <c r="O1803" s="53">
        <v>2.4988314304752257</v>
      </c>
      <c r="P1803" s="53">
        <v>2.4988314304752257</v>
      </c>
      <c r="Q1803" s="53" t="s">
        <v>71</v>
      </c>
      <c r="R1803" s="53" t="s">
        <v>74</v>
      </c>
      <c r="S1803" s="53" t="s">
        <v>74</v>
      </c>
      <c r="T1803" s="53" t="s">
        <v>74</v>
      </c>
      <c r="U1803" s="53" t="s">
        <v>74</v>
      </c>
      <c r="V1803" s="53" t="s">
        <v>74</v>
      </c>
      <c r="W1803" s="53" t="s">
        <v>74</v>
      </c>
      <c r="X1803" s="53" t="s">
        <v>74</v>
      </c>
      <c r="Y1803" s="53" t="s">
        <v>74</v>
      </c>
      <c r="Z1803" s="53" t="s">
        <v>74</v>
      </c>
      <c r="AA1803" s="53" t="s">
        <v>74</v>
      </c>
      <c r="AB1803" s="53" t="s">
        <v>74</v>
      </c>
      <c r="AC1803" s="53" t="s">
        <v>74</v>
      </c>
      <c r="AD1803" s="53" t="s">
        <v>74</v>
      </c>
      <c r="AE1803" s="53" t="s">
        <v>74</v>
      </c>
    </row>
    <row r="1804" spans="1:32" x14ac:dyDescent="0.2">
      <c r="A1804" s="48">
        <v>629141</v>
      </c>
      <c r="B1804" s="49">
        <v>629141</v>
      </c>
      <c r="C1804" s="57" t="s">
        <v>1874</v>
      </c>
      <c r="D1804" s="51">
        <v>0</v>
      </c>
      <c r="E1804" s="51">
        <v>0</v>
      </c>
      <c r="F1804" s="51">
        <v>0</v>
      </c>
      <c r="G1804" s="52">
        <v>0</v>
      </c>
      <c r="H1804" s="52">
        <v>0</v>
      </c>
      <c r="I1804" s="51">
        <v>0</v>
      </c>
      <c r="J1804" s="51">
        <v>2.9542564102564097</v>
      </c>
      <c r="K1804" s="53" t="s">
        <v>74</v>
      </c>
      <c r="L1804" s="53" t="s">
        <v>74</v>
      </c>
      <c r="M1804" s="53" t="s">
        <v>74</v>
      </c>
      <c r="N1804" s="53" t="s">
        <v>74</v>
      </c>
      <c r="O1804" s="53" t="s">
        <v>74</v>
      </c>
      <c r="P1804" s="53" t="s">
        <v>74</v>
      </c>
      <c r="Q1804" s="53" t="s">
        <v>74</v>
      </c>
      <c r="R1804" s="53" t="s">
        <v>74</v>
      </c>
      <c r="S1804" s="53" t="s">
        <v>74</v>
      </c>
      <c r="T1804" s="53" t="s">
        <v>74</v>
      </c>
      <c r="U1804" s="53" t="s">
        <v>74</v>
      </c>
      <c r="V1804" s="53" t="s">
        <v>74</v>
      </c>
      <c r="W1804" s="53" t="s">
        <v>74</v>
      </c>
      <c r="X1804" s="53" t="s">
        <v>74</v>
      </c>
      <c r="Y1804" s="53" t="s">
        <v>74</v>
      </c>
      <c r="Z1804" s="53" t="s">
        <v>74</v>
      </c>
      <c r="AA1804" s="53" t="s">
        <v>74</v>
      </c>
      <c r="AB1804" s="53" t="s">
        <v>74</v>
      </c>
      <c r="AC1804" s="53" t="s">
        <v>74</v>
      </c>
      <c r="AD1804" s="53" t="s">
        <v>74</v>
      </c>
      <c r="AE1804" s="53" t="s">
        <v>74</v>
      </c>
    </row>
    <row r="1805" spans="1:32" s="66" customFormat="1" x14ac:dyDescent="0.2">
      <c r="A1805" s="48">
        <v>629196</v>
      </c>
      <c r="B1805" s="49">
        <v>629196</v>
      </c>
      <c r="C1805" s="50" t="s">
        <v>1875</v>
      </c>
      <c r="D1805" s="51">
        <v>0</v>
      </c>
      <c r="E1805" s="51">
        <v>0</v>
      </c>
      <c r="F1805" s="51">
        <v>0</v>
      </c>
      <c r="G1805" s="52">
        <v>0</v>
      </c>
      <c r="H1805" s="52">
        <v>0</v>
      </c>
      <c r="I1805" s="51">
        <v>0</v>
      </c>
      <c r="J1805" s="51">
        <v>0</v>
      </c>
      <c r="K1805" s="53">
        <v>5.4968090812784975E-2</v>
      </c>
      <c r="L1805" s="53">
        <v>2.3808171196790524E-2</v>
      </c>
      <c r="M1805" s="53">
        <v>1671.0789566706653</v>
      </c>
      <c r="N1805" s="53">
        <v>1.9655099024464889E-3</v>
      </c>
      <c r="O1805" s="53">
        <v>13.613757800501082</v>
      </c>
      <c r="P1805" s="53">
        <v>13.613757800501082</v>
      </c>
      <c r="Q1805" s="53" t="s">
        <v>73</v>
      </c>
      <c r="R1805" s="53" t="s">
        <v>74</v>
      </c>
      <c r="S1805" s="53" t="s">
        <v>74</v>
      </c>
      <c r="T1805" s="53" t="s">
        <v>74</v>
      </c>
      <c r="U1805" s="53" t="s">
        <v>74</v>
      </c>
      <c r="V1805" s="53" t="s">
        <v>74</v>
      </c>
      <c r="W1805" s="53" t="s">
        <v>74</v>
      </c>
      <c r="X1805" s="53" t="s">
        <v>74</v>
      </c>
      <c r="Y1805" s="53" t="s">
        <v>74</v>
      </c>
      <c r="Z1805" s="53" t="s">
        <v>74</v>
      </c>
      <c r="AA1805" s="53" t="s">
        <v>74</v>
      </c>
      <c r="AB1805" s="53" t="s">
        <v>74</v>
      </c>
      <c r="AC1805" s="53" t="s">
        <v>74</v>
      </c>
      <c r="AD1805" s="53" t="s">
        <v>74</v>
      </c>
      <c r="AE1805" s="53" t="s">
        <v>74</v>
      </c>
      <c r="AF1805" s="54"/>
    </row>
    <row r="1806" spans="1:32" s="66" customFormat="1" x14ac:dyDescent="0.2">
      <c r="A1806" s="48">
        <v>629403</v>
      </c>
      <c r="B1806" s="49">
        <v>629403</v>
      </c>
      <c r="C1806" s="50" t="s">
        <v>1876</v>
      </c>
      <c r="D1806" s="51">
        <v>0</v>
      </c>
      <c r="E1806" s="51">
        <v>0</v>
      </c>
      <c r="F1806" s="51">
        <v>0</v>
      </c>
      <c r="G1806" s="52">
        <v>0</v>
      </c>
      <c r="H1806" s="52">
        <v>0</v>
      </c>
      <c r="I1806" s="51">
        <v>0</v>
      </c>
      <c r="J1806" s="51">
        <v>0</v>
      </c>
      <c r="K1806" s="53">
        <v>9.5960174884651508</v>
      </c>
      <c r="L1806" s="53">
        <v>9.0011906520007035</v>
      </c>
      <c r="M1806" s="53">
        <v>73.611816949181431</v>
      </c>
      <c r="N1806" s="53">
        <v>2.6522887051760244E-3</v>
      </c>
      <c r="O1806" s="53">
        <v>12.663144477509942</v>
      </c>
      <c r="P1806" s="53">
        <v>12.663144477509942</v>
      </c>
      <c r="Q1806" s="53" t="s">
        <v>73</v>
      </c>
      <c r="R1806" s="53" t="s">
        <v>74</v>
      </c>
      <c r="S1806" s="53" t="s">
        <v>74</v>
      </c>
      <c r="T1806" s="53" t="s">
        <v>74</v>
      </c>
      <c r="U1806" s="53" t="s">
        <v>74</v>
      </c>
      <c r="V1806" s="53" t="s">
        <v>74</v>
      </c>
      <c r="W1806" s="53" t="s">
        <v>74</v>
      </c>
      <c r="X1806" s="53" t="s">
        <v>74</v>
      </c>
      <c r="Y1806" s="53" t="s">
        <v>74</v>
      </c>
      <c r="Z1806" s="53" t="s">
        <v>74</v>
      </c>
      <c r="AA1806" s="53" t="s">
        <v>74</v>
      </c>
      <c r="AB1806" s="53" t="s">
        <v>74</v>
      </c>
      <c r="AC1806" s="53" t="s">
        <v>74</v>
      </c>
      <c r="AD1806" s="53" t="s">
        <v>74</v>
      </c>
      <c r="AE1806" s="53" t="s">
        <v>74</v>
      </c>
    </row>
    <row r="1807" spans="1:32" s="66" customFormat="1" x14ac:dyDescent="0.2">
      <c r="A1807" s="48">
        <v>629505</v>
      </c>
      <c r="B1807" s="49">
        <v>629505</v>
      </c>
      <c r="C1807" s="57" t="s">
        <v>1877</v>
      </c>
      <c r="D1807" s="51">
        <v>0</v>
      </c>
      <c r="E1807" s="51">
        <v>0</v>
      </c>
      <c r="F1807" s="51">
        <v>0</v>
      </c>
      <c r="G1807" s="52">
        <v>0</v>
      </c>
      <c r="H1807" s="52">
        <v>0</v>
      </c>
      <c r="I1807" s="51">
        <v>0</v>
      </c>
      <c r="J1807" s="51">
        <v>0.52908461538461538</v>
      </c>
      <c r="K1807" s="53" t="s">
        <v>74</v>
      </c>
      <c r="L1807" s="53" t="s">
        <v>74</v>
      </c>
      <c r="M1807" s="53" t="s">
        <v>74</v>
      </c>
      <c r="N1807" s="53" t="s">
        <v>74</v>
      </c>
      <c r="O1807" s="53" t="s">
        <v>74</v>
      </c>
      <c r="P1807" s="53" t="s">
        <v>74</v>
      </c>
      <c r="Q1807" s="53" t="s">
        <v>74</v>
      </c>
      <c r="R1807" s="53" t="s">
        <v>74</v>
      </c>
      <c r="S1807" s="53" t="s">
        <v>74</v>
      </c>
      <c r="T1807" s="53" t="s">
        <v>74</v>
      </c>
      <c r="U1807" s="53" t="s">
        <v>74</v>
      </c>
      <c r="V1807" s="53" t="s">
        <v>74</v>
      </c>
      <c r="W1807" s="53" t="s">
        <v>74</v>
      </c>
      <c r="X1807" s="53" t="s">
        <v>74</v>
      </c>
      <c r="Y1807" s="53" t="s">
        <v>74</v>
      </c>
      <c r="Z1807" s="53" t="s">
        <v>74</v>
      </c>
      <c r="AA1807" s="53" t="s">
        <v>74</v>
      </c>
      <c r="AB1807" s="53" t="s">
        <v>74</v>
      </c>
      <c r="AC1807" s="53" t="s">
        <v>74</v>
      </c>
      <c r="AD1807" s="53" t="s">
        <v>74</v>
      </c>
      <c r="AE1807" s="53" t="s">
        <v>74</v>
      </c>
    </row>
    <row r="1808" spans="1:32" s="66" customFormat="1" x14ac:dyDescent="0.2">
      <c r="A1808" s="48">
        <v>629594</v>
      </c>
      <c r="B1808" s="49">
        <v>629594</v>
      </c>
      <c r="C1808" s="57" t="s">
        <v>1878</v>
      </c>
      <c r="D1808" s="51">
        <v>0</v>
      </c>
      <c r="E1808" s="51">
        <v>0</v>
      </c>
      <c r="F1808" s="51">
        <v>0</v>
      </c>
      <c r="G1808" s="52">
        <v>0</v>
      </c>
      <c r="H1808" s="52">
        <v>0</v>
      </c>
      <c r="I1808" s="51">
        <v>0</v>
      </c>
      <c r="J1808" s="51">
        <v>0.51323076923076927</v>
      </c>
      <c r="K1808" s="53" t="s">
        <v>74</v>
      </c>
      <c r="L1808" s="53" t="s">
        <v>74</v>
      </c>
      <c r="M1808" s="53" t="s">
        <v>74</v>
      </c>
      <c r="N1808" s="53" t="s">
        <v>74</v>
      </c>
      <c r="O1808" s="53" t="s">
        <v>74</v>
      </c>
      <c r="P1808" s="53" t="s">
        <v>74</v>
      </c>
      <c r="Q1808" s="53" t="s">
        <v>74</v>
      </c>
      <c r="R1808" s="53" t="s">
        <v>74</v>
      </c>
      <c r="S1808" s="53" t="s">
        <v>74</v>
      </c>
      <c r="T1808" s="53" t="s">
        <v>74</v>
      </c>
      <c r="U1808" s="53" t="s">
        <v>74</v>
      </c>
      <c r="V1808" s="53" t="s">
        <v>74</v>
      </c>
      <c r="W1808" s="53" t="s">
        <v>74</v>
      </c>
      <c r="X1808" s="53" t="s">
        <v>74</v>
      </c>
      <c r="Y1808" s="53" t="s">
        <v>74</v>
      </c>
      <c r="Z1808" s="53" t="s">
        <v>74</v>
      </c>
      <c r="AA1808" s="53" t="s">
        <v>74</v>
      </c>
      <c r="AB1808" s="53" t="s">
        <v>74</v>
      </c>
      <c r="AC1808" s="53" t="s">
        <v>74</v>
      </c>
      <c r="AD1808" s="53" t="s">
        <v>74</v>
      </c>
      <c r="AE1808" s="53" t="s">
        <v>74</v>
      </c>
    </row>
    <row r="1809" spans="1:32" x14ac:dyDescent="0.2">
      <c r="A1809" s="48">
        <v>629629</v>
      </c>
      <c r="B1809" s="49">
        <v>629629</v>
      </c>
      <c r="C1809" s="57" t="s">
        <v>1879</v>
      </c>
      <c r="D1809" s="51">
        <v>0</v>
      </c>
      <c r="E1809" s="51">
        <v>0</v>
      </c>
      <c r="F1809" s="51">
        <v>0</v>
      </c>
      <c r="G1809" s="52">
        <v>0</v>
      </c>
      <c r="H1809" s="52">
        <v>0</v>
      </c>
      <c r="I1809" s="51">
        <v>0</v>
      </c>
      <c r="J1809" s="51">
        <v>0.49506051282051289</v>
      </c>
      <c r="K1809" s="53" t="s">
        <v>74</v>
      </c>
      <c r="L1809" s="53" t="s">
        <v>74</v>
      </c>
      <c r="M1809" s="53" t="s">
        <v>74</v>
      </c>
      <c r="N1809" s="53" t="s">
        <v>74</v>
      </c>
      <c r="O1809" s="53" t="s">
        <v>74</v>
      </c>
      <c r="P1809" s="53" t="s">
        <v>74</v>
      </c>
      <c r="Q1809" s="53" t="s">
        <v>74</v>
      </c>
      <c r="R1809" s="53" t="s">
        <v>74</v>
      </c>
      <c r="S1809" s="53" t="s">
        <v>74</v>
      </c>
      <c r="T1809" s="53" t="s">
        <v>74</v>
      </c>
      <c r="U1809" s="53" t="s">
        <v>74</v>
      </c>
      <c r="V1809" s="53" t="s">
        <v>74</v>
      </c>
      <c r="W1809" s="53" t="s">
        <v>74</v>
      </c>
      <c r="X1809" s="53" t="s">
        <v>74</v>
      </c>
      <c r="Y1809" s="53" t="s">
        <v>74</v>
      </c>
      <c r="Z1809" s="53" t="s">
        <v>74</v>
      </c>
      <c r="AA1809" s="53" t="s">
        <v>74</v>
      </c>
      <c r="AB1809" s="53" t="s">
        <v>74</v>
      </c>
      <c r="AC1809" s="53" t="s">
        <v>74</v>
      </c>
      <c r="AD1809" s="53" t="s">
        <v>74</v>
      </c>
      <c r="AE1809" s="53" t="s">
        <v>74</v>
      </c>
      <c r="AF1809" s="66"/>
    </row>
    <row r="1810" spans="1:32" x14ac:dyDescent="0.2">
      <c r="A1810" s="48">
        <v>629787</v>
      </c>
      <c r="B1810" s="49">
        <v>629787</v>
      </c>
      <c r="C1810" s="57" t="s">
        <v>1880</v>
      </c>
      <c r="D1810" s="51">
        <v>0</v>
      </c>
      <c r="E1810" s="51">
        <v>0</v>
      </c>
      <c r="F1810" s="51">
        <v>0</v>
      </c>
      <c r="G1810" s="52">
        <v>0</v>
      </c>
      <c r="H1810" s="52">
        <v>0</v>
      </c>
      <c r="I1810" s="51">
        <v>0</v>
      </c>
      <c r="J1810" s="51">
        <v>0.42184871794871809</v>
      </c>
      <c r="K1810" s="53" t="s">
        <v>74</v>
      </c>
      <c r="L1810" s="53" t="s">
        <v>74</v>
      </c>
      <c r="M1810" s="53" t="s">
        <v>74</v>
      </c>
      <c r="N1810" s="53" t="s">
        <v>74</v>
      </c>
      <c r="O1810" s="53" t="s">
        <v>74</v>
      </c>
      <c r="P1810" s="53" t="s">
        <v>74</v>
      </c>
      <c r="Q1810" s="53" t="s">
        <v>74</v>
      </c>
      <c r="R1810" s="53" t="s">
        <v>74</v>
      </c>
      <c r="S1810" s="53" t="s">
        <v>74</v>
      </c>
      <c r="T1810" s="53" t="s">
        <v>74</v>
      </c>
      <c r="U1810" s="53" t="s">
        <v>74</v>
      </c>
      <c r="V1810" s="53" t="s">
        <v>74</v>
      </c>
      <c r="W1810" s="53" t="s">
        <v>74</v>
      </c>
      <c r="X1810" s="53" t="s">
        <v>74</v>
      </c>
      <c r="Y1810" s="53" t="s">
        <v>74</v>
      </c>
      <c r="Z1810" s="53" t="s">
        <v>74</v>
      </c>
      <c r="AA1810" s="53" t="s">
        <v>74</v>
      </c>
      <c r="AB1810" s="53" t="s">
        <v>74</v>
      </c>
      <c r="AC1810" s="53" t="s">
        <v>74</v>
      </c>
      <c r="AD1810" s="53" t="s">
        <v>74</v>
      </c>
      <c r="AE1810" s="53" t="s">
        <v>74</v>
      </c>
    </row>
    <row r="1811" spans="1:32" x14ac:dyDescent="0.2">
      <c r="A1811" s="48">
        <v>629925</v>
      </c>
      <c r="B1811" s="49">
        <v>629925</v>
      </c>
      <c r="C1811" s="57" t="s">
        <v>1881</v>
      </c>
      <c r="D1811" s="51">
        <v>0</v>
      </c>
      <c r="E1811" s="51">
        <v>0</v>
      </c>
      <c r="F1811" s="51">
        <v>0</v>
      </c>
      <c r="G1811" s="52">
        <v>0</v>
      </c>
      <c r="H1811" s="52">
        <v>0</v>
      </c>
      <c r="I1811" s="51">
        <v>0</v>
      </c>
      <c r="J1811" s="51">
        <v>0.3777756410256411</v>
      </c>
      <c r="K1811" s="53" t="s">
        <v>74</v>
      </c>
      <c r="L1811" s="53" t="s">
        <v>74</v>
      </c>
      <c r="M1811" s="53" t="s">
        <v>74</v>
      </c>
      <c r="N1811" s="53" t="s">
        <v>74</v>
      </c>
      <c r="O1811" s="53" t="s">
        <v>74</v>
      </c>
      <c r="P1811" s="53" t="s">
        <v>74</v>
      </c>
      <c r="Q1811" s="53" t="s">
        <v>74</v>
      </c>
      <c r="R1811" s="53" t="s">
        <v>74</v>
      </c>
      <c r="S1811" s="53" t="s">
        <v>74</v>
      </c>
      <c r="T1811" s="53" t="s">
        <v>74</v>
      </c>
      <c r="U1811" s="53" t="s">
        <v>74</v>
      </c>
      <c r="V1811" s="53" t="s">
        <v>74</v>
      </c>
      <c r="W1811" s="53" t="s">
        <v>74</v>
      </c>
      <c r="X1811" s="53" t="s">
        <v>74</v>
      </c>
      <c r="Y1811" s="53" t="s">
        <v>74</v>
      </c>
      <c r="Z1811" s="53" t="s">
        <v>74</v>
      </c>
      <c r="AA1811" s="53" t="s">
        <v>74</v>
      </c>
      <c r="AB1811" s="53" t="s">
        <v>74</v>
      </c>
      <c r="AC1811" s="53" t="s">
        <v>74</v>
      </c>
      <c r="AD1811" s="53" t="s">
        <v>74</v>
      </c>
      <c r="AE1811" s="53" t="s">
        <v>74</v>
      </c>
    </row>
    <row r="1812" spans="1:32" x14ac:dyDescent="0.2">
      <c r="A1812" s="48">
        <v>629947</v>
      </c>
      <c r="B1812" s="49">
        <v>629947</v>
      </c>
      <c r="C1812" s="57" t="s">
        <v>1882</v>
      </c>
      <c r="D1812" s="51">
        <v>0</v>
      </c>
      <c r="E1812" s="51">
        <v>0</v>
      </c>
      <c r="F1812" s="51">
        <v>0</v>
      </c>
      <c r="G1812" s="52">
        <v>0</v>
      </c>
      <c r="H1812" s="52">
        <v>0</v>
      </c>
      <c r="I1812" s="51">
        <v>0</v>
      </c>
      <c r="J1812" s="51">
        <v>0.34205128205128205</v>
      </c>
      <c r="K1812" s="53" t="s">
        <v>74</v>
      </c>
      <c r="L1812" s="53" t="s">
        <v>74</v>
      </c>
      <c r="M1812" s="53" t="s">
        <v>74</v>
      </c>
      <c r="N1812" s="53" t="s">
        <v>74</v>
      </c>
      <c r="O1812" s="53" t="s">
        <v>74</v>
      </c>
      <c r="P1812" s="53" t="s">
        <v>74</v>
      </c>
      <c r="Q1812" s="53" t="s">
        <v>74</v>
      </c>
      <c r="R1812" s="53" t="s">
        <v>74</v>
      </c>
      <c r="S1812" s="53" t="s">
        <v>74</v>
      </c>
      <c r="T1812" s="53" t="s">
        <v>74</v>
      </c>
      <c r="U1812" s="53" t="s">
        <v>74</v>
      </c>
      <c r="V1812" s="53" t="s">
        <v>74</v>
      </c>
      <c r="W1812" s="53" t="s">
        <v>74</v>
      </c>
      <c r="X1812" s="53" t="s">
        <v>74</v>
      </c>
      <c r="Y1812" s="53" t="s">
        <v>74</v>
      </c>
      <c r="Z1812" s="53" t="s">
        <v>74</v>
      </c>
      <c r="AA1812" s="53" t="s">
        <v>74</v>
      </c>
      <c r="AB1812" s="53" t="s">
        <v>74</v>
      </c>
      <c r="AC1812" s="53" t="s">
        <v>74</v>
      </c>
      <c r="AD1812" s="53" t="s">
        <v>74</v>
      </c>
      <c r="AE1812" s="53" t="s">
        <v>74</v>
      </c>
    </row>
    <row r="1813" spans="1:32" x14ac:dyDescent="0.2">
      <c r="A1813" s="48">
        <v>629970</v>
      </c>
      <c r="B1813" s="49">
        <v>629970</v>
      </c>
      <c r="C1813" s="57" t="s">
        <v>1883</v>
      </c>
      <c r="D1813" s="51">
        <v>0</v>
      </c>
      <c r="E1813" s="51">
        <v>0</v>
      </c>
      <c r="F1813" s="51">
        <v>0</v>
      </c>
      <c r="G1813" s="52">
        <v>0</v>
      </c>
      <c r="H1813" s="52">
        <v>0</v>
      </c>
      <c r="I1813" s="51">
        <v>0</v>
      </c>
      <c r="J1813" s="51">
        <v>0.32660000000000006</v>
      </c>
      <c r="K1813" s="53" t="s">
        <v>74</v>
      </c>
      <c r="L1813" s="53" t="s">
        <v>74</v>
      </c>
      <c r="M1813" s="53" t="s">
        <v>74</v>
      </c>
      <c r="N1813" s="53" t="s">
        <v>74</v>
      </c>
      <c r="O1813" s="53" t="s">
        <v>74</v>
      </c>
      <c r="P1813" s="53" t="s">
        <v>74</v>
      </c>
      <c r="Q1813" s="53" t="s">
        <v>74</v>
      </c>
      <c r="R1813" s="53" t="s">
        <v>74</v>
      </c>
      <c r="S1813" s="53" t="s">
        <v>74</v>
      </c>
      <c r="T1813" s="53" t="s">
        <v>74</v>
      </c>
      <c r="U1813" s="53" t="s">
        <v>74</v>
      </c>
      <c r="V1813" s="53" t="s">
        <v>74</v>
      </c>
      <c r="W1813" s="53" t="s">
        <v>74</v>
      </c>
      <c r="X1813" s="53" t="s">
        <v>74</v>
      </c>
      <c r="Y1813" s="53" t="s">
        <v>74</v>
      </c>
      <c r="Z1813" s="53" t="s">
        <v>74</v>
      </c>
      <c r="AA1813" s="53" t="s">
        <v>74</v>
      </c>
      <c r="AB1813" s="53" t="s">
        <v>74</v>
      </c>
      <c r="AC1813" s="53" t="s">
        <v>74</v>
      </c>
      <c r="AD1813" s="53" t="s">
        <v>74</v>
      </c>
      <c r="AE1813" s="53" t="s">
        <v>74</v>
      </c>
    </row>
    <row r="1814" spans="1:32" x14ac:dyDescent="0.2">
      <c r="A1814" s="48">
        <v>630080</v>
      </c>
      <c r="B1814" s="49">
        <v>630080</v>
      </c>
      <c r="C1814" s="57" t="s">
        <v>1884</v>
      </c>
      <c r="D1814" s="51">
        <v>0</v>
      </c>
      <c r="E1814" s="51">
        <v>0</v>
      </c>
      <c r="F1814" s="85">
        <v>3.5555555555555557E-4</v>
      </c>
      <c r="G1814" s="52">
        <v>0</v>
      </c>
      <c r="H1814" s="52">
        <v>0</v>
      </c>
      <c r="I1814" s="51">
        <v>0</v>
      </c>
      <c r="J1814" s="51">
        <v>5.5622307692307693E-2</v>
      </c>
      <c r="K1814" s="53" t="s">
        <v>74</v>
      </c>
      <c r="L1814" s="53" t="s">
        <v>74</v>
      </c>
      <c r="M1814" s="53" t="s">
        <v>74</v>
      </c>
      <c r="N1814" s="53" t="s">
        <v>74</v>
      </c>
      <c r="O1814" s="53" t="s">
        <v>74</v>
      </c>
      <c r="P1814" s="53" t="s">
        <v>74</v>
      </c>
      <c r="Q1814" s="53" t="s">
        <v>74</v>
      </c>
      <c r="R1814" s="53" t="s">
        <v>74</v>
      </c>
      <c r="S1814" s="53" t="s">
        <v>74</v>
      </c>
      <c r="T1814" s="53" t="s">
        <v>74</v>
      </c>
      <c r="U1814" s="53" t="s">
        <v>74</v>
      </c>
      <c r="V1814" s="53" t="s">
        <v>74</v>
      </c>
      <c r="W1814" s="53" t="s">
        <v>74</v>
      </c>
      <c r="X1814" s="53" t="s">
        <v>74</v>
      </c>
      <c r="Y1814" s="53" t="s">
        <v>74</v>
      </c>
      <c r="Z1814" s="53" t="s">
        <v>74</v>
      </c>
      <c r="AA1814" s="53" t="s">
        <v>74</v>
      </c>
      <c r="AB1814" s="53" t="s">
        <v>74</v>
      </c>
      <c r="AC1814" s="53" t="s">
        <v>74</v>
      </c>
      <c r="AD1814" s="53" t="s">
        <v>74</v>
      </c>
      <c r="AE1814" s="53" t="s">
        <v>74</v>
      </c>
    </row>
    <row r="1815" spans="1:32" x14ac:dyDescent="0.2">
      <c r="A1815" s="48">
        <v>630193</v>
      </c>
      <c r="B1815" s="49">
        <v>630193</v>
      </c>
      <c r="C1815" s="57" t="s">
        <v>1885</v>
      </c>
      <c r="D1815" s="51">
        <v>0</v>
      </c>
      <c r="E1815" s="51">
        <v>0</v>
      </c>
      <c r="F1815" s="51">
        <v>0</v>
      </c>
      <c r="G1815" s="52">
        <v>0</v>
      </c>
      <c r="H1815" s="52">
        <v>0</v>
      </c>
      <c r="I1815" s="51">
        <v>0</v>
      </c>
      <c r="J1815" s="51">
        <v>4.8906410256410249</v>
      </c>
      <c r="K1815" s="53" t="s">
        <v>74</v>
      </c>
      <c r="L1815" s="53" t="s">
        <v>74</v>
      </c>
      <c r="M1815" s="53" t="s">
        <v>74</v>
      </c>
      <c r="N1815" s="53" t="s">
        <v>74</v>
      </c>
      <c r="O1815" s="53" t="s">
        <v>74</v>
      </c>
      <c r="P1815" s="53" t="s">
        <v>74</v>
      </c>
      <c r="Q1815" s="53" t="s">
        <v>74</v>
      </c>
      <c r="R1815" s="53" t="s">
        <v>74</v>
      </c>
      <c r="S1815" s="53" t="s">
        <v>74</v>
      </c>
      <c r="T1815" s="53" t="s">
        <v>74</v>
      </c>
      <c r="U1815" s="53" t="s">
        <v>74</v>
      </c>
      <c r="V1815" s="53" t="s">
        <v>74</v>
      </c>
      <c r="W1815" s="53" t="s">
        <v>74</v>
      </c>
      <c r="X1815" s="53" t="s">
        <v>74</v>
      </c>
      <c r="Y1815" s="53" t="s">
        <v>74</v>
      </c>
      <c r="Z1815" s="53" t="s">
        <v>74</v>
      </c>
      <c r="AA1815" s="53" t="s">
        <v>74</v>
      </c>
      <c r="AB1815" s="53" t="s">
        <v>74</v>
      </c>
      <c r="AC1815" s="53" t="s">
        <v>74</v>
      </c>
      <c r="AD1815" s="53" t="s">
        <v>74</v>
      </c>
      <c r="AE1815" s="53" t="s">
        <v>74</v>
      </c>
    </row>
    <row r="1816" spans="1:32" x14ac:dyDescent="0.2">
      <c r="A1816" s="48">
        <v>630206</v>
      </c>
      <c r="B1816" s="49">
        <v>630206</v>
      </c>
      <c r="C1816" s="50" t="s">
        <v>1886</v>
      </c>
      <c r="D1816" s="51">
        <v>0</v>
      </c>
      <c r="E1816" s="51">
        <v>0</v>
      </c>
      <c r="F1816" s="51">
        <v>0</v>
      </c>
      <c r="G1816" s="52">
        <v>0</v>
      </c>
      <c r="H1816" s="52">
        <v>0</v>
      </c>
      <c r="I1816" s="51">
        <v>0</v>
      </c>
      <c r="J1816" s="51">
        <v>0</v>
      </c>
      <c r="K1816" s="53">
        <v>2.6297470303401829</v>
      </c>
      <c r="L1816" s="53">
        <v>2.6277783814836639</v>
      </c>
      <c r="M1816" s="53">
        <v>171.88224885462532</v>
      </c>
      <c r="N1816" s="53">
        <v>0.65431811724555966</v>
      </c>
      <c r="O1816" s="53">
        <v>10.614850941080244</v>
      </c>
      <c r="P1816" s="53">
        <v>10.614850941080244</v>
      </c>
      <c r="Q1816" s="53" t="s">
        <v>71</v>
      </c>
      <c r="R1816" s="53">
        <v>7.7049761652309177E-7</v>
      </c>
      <c r="S1816" s="53">
        <v>3.9108878153329482E-7</v>
      </c>
      <c r="T1816" s="53">
        <v>4.9829944102914857E-7</v>
      </c>
      <c r="U1816" s="53">
        <v>2.5292657245354515E-7</v>
      </c>
      <c r="V1816" s="53">
        <v>6.6384660316629964E-7</v>
      </c>
      <c r="W1816" s="53">
        <v>3.3695491535572308E-7</v>
      </c>
      <c r="X1816" s="53">
        <v>1.395184236818036E-7</v>
      </c>
      <c r="Y1816" s="53">
        <v>7.0816689304485688E-8</v>
      </c>
      <c r="Z1816" s="53">
        <v>4.0776394770669586E-7</v>
      </c>
      <c r="AA1816" s="53">
        <v>2.0697261359670727E-7</v>
      </c>
      <c r="AB1816" s="53">
        <v>4.8690510129504077E-7</v>
      </c>
      <c r="AC1816" s="53">
        <v>2.4714303938682723E-7</v>
      </c>
      <c r="AD1816" s="53" t="s">
        <v>71</v>
      </c>
      <c r="AE1816" s="53" t="s">
        <v>71</v>
      </c>
    </row>
    <row r="1817" spans="1:32" x14ac:dyDescent="0.2">
      <c r="A1817" s="48">
        <v>631618</v>
      </c>
      <c r="B1817" s="49">
        <v>631618</v>
      </c>
      <c r="C1817" s="50" t="s">
        <v>1887</v>
      </c>
      <c r="D1817" s="51">
        <v>0</v>
      </c>
      <c r="E1817" s="51">
        <v>0</v>
      </c>
      <c r="F1817" s="51">
        <v>0</v>
      </c>
      <c r="G1817" s="52">
        <v>0</v>
      </c>
      <c r="H1817" s="52">
        <v>0</v>
      </c>
      <c r="I1817" s="51">
        <v>0</v>
      </c>
      <c r="J1817" s="51">
        <v>0</v>
      </c>
      <c r="K1817" s="53">
        <v>91.933487633921999</v>
      </c>
      <c r="L1817" s="53">
        <v>90.881670669281618</v>
      </c>
      <c r="M1817" s="53">
        <v>335.47939110093859</v>
      </c>
      <c r="N1817" s="53">
        <v>2.487740733263211E-6</v>
      </c>
      <c r="O1817" s="53">
        <v>106.41088563447516</v>
      </c>
      <c r="P1817" s="53">
        <v>106.41088563447518</v>
      </c>
      <c r="Q1817" s="53" t="s">
        <v>73</v>
      </c>
      <c r="R1817" s="53" t="s">
        <v>74</v>
      </c>
      <c r="S1817" s="53" t="s">
        <v>74</v>
      </c>
      <c r="T1817" s="53" t="s">
        <v>74</v>
      </c>
      <c r="U1817" s="53" t="s">
        <v>74</v>
      </c>
      <c r="V1817" s="53" t="s">
        <v>74</v>
      </c>
      <c r="W1817" s="53" t="s">
        <v>74</v>
      </c>
      <c r="X1817" s="53" t="s">
        <v>74</v>
      </c>
      <c r="Y1817" s="53" t="s">
        <v>74</v>
      </c>
      <c r="Z1817" s="53" t="s">
        <v>74</v>
      </c>
      <c r="AA1817" s="53" t="s">
        <v>74</v>
      </c>
      <c r="AB1817" s="53" t="s">
        <v>74</v>
      </c>
      <c r="AC1817" s="53" t="s">
        <v>74</v>
      </c>
      <c r="AD1817" s="53" t="s">
        <v>74</v>
      </c>
      <c r="AE1817" s="53" t="s">
        <v>74</v>
      </c>
    </row>
    <row r="1818" spans="1:32" x14ac:dyDescent="0.2">
      <c r="A1818" s="48">
        <v>631641</v>
      </c>
      <c r="B1818" s="49">
        <v>631641</v>
      </c>
      <c r="C1818" s="50" t="s">
        <v>1888</v>
      </c>
      <c r="D1818" s="51">
        <v>0</v>
      </c>
      <c r="E1818" s="51">
        <v>0</v>
      </c>
      <c r="F1818" s="51">
        <v>0</v>
      </c>
      <c r="G1818" s="52">
        <v>0</v>
      </c>
      <c r="H1818" s="52">
        <v>0</v>
      </c>
      <c r="I1818" s="51">
        <v>0</v>
      </c>
      <c r="J1818" s="51">
        <v>0</v>
      </c>
      <c r="K1818" s="53">
        <v>48.853527968021424</v>
      </c>
      <c r="L1818" s="53">
        <v>48.197901304534682</v>
      </c>
      <c r="M1818" s="53">
        <v>189.91533605712988</v>
      </c>
      <c r="N1818" s="53">
        <v>3.0908668677213149E-4</v>
      </c>
      <c r="O1818" s="53">
        <v>58.45613881024083</v>
      </c>
      <c r="P1818" s="53">
        <v>58.456138810240844</v>
      </c>
      <c r="Q1818" s="53" t="s">
        <v>73</v>
      </c>
      <c r="R1818" s="53" t="s">
        <v>74</v>
      </c>
      <c r="S1818" s="53" t="s">
        <v>74</v>
      </c>
      <c r="T1818" s="53" t="s">
        <v>74</v>
      </c>
      <c r="U1818" s="53" t="s">
        <v>74</v>
      </c>
      <c r="V1818" s="53" t="s">
        <v>74</v>
      </c>
      <c r="W1818" s="53" t="s">
        <v>74</v>
      </c>
      <c r="X1818" s="53" t="s">
        <v>74</v>
      </c>
      <c r="Y1818" s="53" t="s">
        <v>74</v>
      </c>
      <c r="Z1818" s="53" t="s">
        <v>74</v>
      </c>
      <c r="AA1818" s="53" t="s">
        <v>74</v>
      </c>
      <c r="AB1818" s="53" t="s">
        <v>74</v>
      </c>
      <c r="AC1818" s="53" t="s">
        <v>74</v>
      </c>
      <c r="AD1818" s="53" t="s">
        <v>74</v>
      </c>
      <c r="AE1818" s="53" t="s">
        <v>74</v>
      </c>
    </row>
    <row r="1819" spans="1:32" x14ac:dyDescent="0.2">
      <c r="A1819" s="48">
        <v>632224</v>
      </c>
      <c r="B1819" s="49">
        <v>632224</v>
      </c>
      <c r="C1819" s="50" t="s">
        <v>1889</v>
      </c>
      <c r="D1819" s="51">
        <v>0</v>
      </c>
      <c r="E1819" s="51">
        <v>0</v>
      </c>
      <c r="F1819" s="51">
        <v>0</v>
      </c>
      <c r="G1819" s="52">
        <v>0</v>
      </c>
      <c r="H1819" s="52">
        <v>0</v>
      </c>
      <c r="I1819" s="51">
        <v>0</v>
      </c>
      <c r="J1819" s="51">
        <v>0</v>
      </c>
      <c r="K1819" s="53">
        <v>0.76754633888810309</v>
      </c>
      <c r="L1819" s="53">
        <v>0.73097181334681594</v>
      </c>
      <c r="M1819" s="53">
        <v>14.582615035638478</v>
      </c>
      <c r="N1819" s="53">
        <v>2.6719315567773805E-3</v>
      </c>
      <c r="O1819" s="53">
        <v>3.3690749725190567</v>
      </c>
      <c r="P1819" s="53">
        <v>3.3690749725190572</v>
      </c>
      <c r="Q1819" s="53" t="s">
        <v>71</v>
      </c>
      <c r="R1819" s="53" t="s">
        <v>74</v>
      </c>
      <c r="S1819" s="53" t="s">
        <v>74</v>
      </c>
      <c r="T1819" s="53" t="s">
        <v>74</v>
      </c>
      <c r="U1819" s="53" t="s">
        <v>74</v>
      </c>
      <c r="V1819" s="53" t="s">
        <v>74</v>
      </c>
      <c r="W1819" s="53" t="s">
        <v>74</v>
      </c>
      <c r="X1819" s="53" t="s">
        <v>74</v>
      </c>
      <c r="Y1819" s="53" t="s">
        <v>74</v>
      </c>
      <c r="Z1819" s="53" t="s">
        <v>74</v>
      </c>
      <c r="AA1819" s="53" t="s">
        <v>74</v>
      </c>
      <c r="AB1819" s="53" t="s">
        <v>74</v>
      </c>
      <c r="AC1819" s="53" t="s">
        <v>74</v>
      </c>
      <c r="AD1819" s="53" t="s">
        <v>74</v>
      </c>
      <c r="AE1819" s="53" t="s">
        <v>74</v>
      </c>
    </row>
    <row r="1820" spans="1:32" x14ac:dyDescent="0.2">
      <c r="A1820" s="48">
        <v>632995</v>
      </c>
      <c r="B1820" s="49">
        <v>632995</v>
      </c>
      <c r="C1820" s="50" t="s">
        <v>1890</v>
      </c>
      <c r="D1820" s="51">
        <v>0</v>
      </c>
      <c r="E1820" s="51">
        <v>0</v>
      </c>
      <c r="F1820" s="51">
        <v>0</v>
      </c>
      <c r="G1820" s="52">
        <v>0</v>
      </c>
      <c r="H1820" s="52">
        <v>0</v>
      </c>
      <c r="I1820" s="51">
        <v>0</v>
      </c>
      <c r="J1820" s="51">
        <v>0</v>
      </c>
      <c r="K1820" s="53">
        <v>79.848364998895576</v>
      </c>
      <c r="L1820" s="53">
        <v>40.998765428217197</v>
      </c>
      <c r="M1820" s="53">
        <v>2797.0876828111564</v>
      </c>
      <c r="N1820" s="53">
        <v>2.2957818538392526E-8</v>
      </c>
      <c r="O1820" s="53">
        <v>1.1097762075313531</v>
      </c>
      <c r="P1820" s="53">
        <v>1.1097762075313533</v>
      </c>
      <c r="Q1820" s="53" t="s">
        <v>73</v>
      </c>
      <c r="R1820" s="53" t="s">
        <v>74</v>
      </c>
      <c r="S1820" s="53" t="s">
        <v>74</v>
      </c>
      <c r="T1820" s="53" t="s">
        <v>74</v>
      </c>
      <c r="U1820" s="53" t="s">
        <v>74</v>
      </c>
      <c r="V1820" s="53" t="s">
        <v>74</v>
      </c>
      <c r="W1820" s="53" t="s">
        <v>74</v>
      </c>
      <c r="X1820" s="53" t="s">
        <v>74</v>
      </c>
      <c r="Y1820" s="53" t="s">
        <v>74</v>
      </c>
      <c r="Z1820" s="53" t="s">
        <v>74</v>
      </c>
      <c r="AA1820" s="53" t="s">
        <v>74</v>
      </c>
      <c r="AB1820" s="53" t="s">
        <v>74</v>
      </c>
      <c r="AC1820" s="53" t="s">
        <v>74</v>
      </c>
      <c r="AD1820" s="53" t="s">
        <v>74</v>
      </c>
      <c r="AE1820" s="53" t="s">
        <v>74</v>
      </c>
    </row>
    <row r="1821" spans="1:32" x14ac:dyDescent="0.2">
      <c r="A1821" s="48">
        <v>633965</v>
      </c>
      <c r="B1821" s="49">
        <v>633965</v>
      </c>
      <c r="C1821" s="50" t="s">
        <v>1891</v>
      </c>
      <c r="D1821" s="51">
        <v>0</v>
      </c>
      <c r="E1821" s="51">
        <v>0</v>
      </c>
      <c r="F1821" s="51">
        <v>0</v>
      </c>
      <c r="G1821" s="52">
        <v>0</v>
      </c>
      <c r="H1821" s="52">
        <v>0</v>
      </c>
      <c r="I1821" s="51">
        <v>0</v>
      </c>
      <c r="J1821" s="51">
        <v>0</v>
      </c>
      <c r="K1821" s="53">
        <v>3.7837992933184608</v>
      </c>
      <c r="L1821" s="53">
        <v>2.4867657442186939</v>
      </c>
      <c r="M1821" s="53">
        <v>90.428622444906182</v>
      </c>
      <c r="N1821" s="53">
        <v>1.3214144769770459E-20</v>
      </c>
      <c r="O1821" s="53">
        <v>0.49506967811941388</v>
      </c>
      <c r="P1821" s="53">
        <v>0.49506967811941388</v>
      </c>
      <c r="Q1821" s="53" t="s">
        <v>73</v>
      </c>
      <c r="R1821" s="53" t="s">
        <v>74</v>
      </c>
      <c r="S1821" s="53" t="s">
        <v>74</v>
      </c>
      <c r="T1821" s="53" t="s">
        <v>74</v>
      </c>
      <c r="U1821" s="53" t="s">
        <v>74</v>
      </c>
      <c r="V1821" s="53" t="s">
        <v>74</v>
      </c>
      <c r="W1821" s="53" t="s">
        <v>74</v>
      </c>
      <c r="X1821" s="53" t="s">
        <v>74</v>
      </c>
      <c r="Y1821" s="53" t="s">
        <v>74</v>
      </c>
      <c r="Z1821" s="53" t="s">
        <v>74</v>
      </c>
      <c r="AA1821" s="53" t="s">
        <v>74</v>
      </c>
      <c r="AB1821" s="53" t="s">
        <v>74</v>
      </c>
      <c r="AC1821" s="53" t="s">
        <v>74</v>
      </c>
      <c r="AD1821" s="53" t="s">
        <v>74</v>
      </c>
      <c r="AE1821" s="53" t="s">
        <v>74</v>
      </c>
    </row>
    <row r="1822" spans="1:32" x14ac:dyDescent="0.2">
      <c r="A1822" s="48">
        <v>634662</v>
      </c>
      <c r="B1822" s="49">
        <v>634662</v>
      </c>
      <c r="C1822" s="50" t="s">
        <v>1892</v>
      </c>
      <c r="D1822" s="51">
        <v>0</v>
      </c>
      <c r="E1822" s="51">
        <v>0</v>
      </c>
      <c r="F1822" s="51">
        <v>0</v>
      </c>
      <c r="G1822" s="52">
        <v>0</v>
      </c>
      <c r="H1822" s="52">
        <v>0</v>
      </c>
      <c r="I1822" s="51">
        <v>0</v>
      </c>
      <c r="J1822" s="51">
        <v>0</v>
      </c>
      <c r="K1822" s="53">
        <v>207.03452209308449</v>
      </c>
      <c r="L1822" s="53">
        <v>205.09273147732091</v>
      </c>
      <c r="M1822" s="53">
        <v>12764.7934595059</v>
      </c>
      <c r="N1822" s="53">
        <v>45.72396798112473</v>
      </c>
      <c r="O1822" s="53">
        <v>94.831730832940337</v>
      </c>
      <c r="P1822" s="53">
        <v>94.831730832940337</v>
      </c>
      <c r="Q1822" s="53" t="s">
        <v>71</v>
      </c>
      <c r="R1822" s="53" t="s">
        <v>74</v>
      </c>
      <c r="S1822" s="53" t="s">
        <v>74</v>
      </c>
      <c r="T1822" s="53" t="s">
        <v>74</v>
      </c>
      <c r="U1822" s="53" t="s">
        <v>74</v>
      </c>
      <c r="V1822" s="53" t="s">
        <v>74</v>
      </c>
      <c r="W1822" s="53" t="s">
        <v>74</v>
      </c>
      <c r="X1822" s="53" t="s">
        <v>74</v>
      </c>
      <c r="Y1822" s="53" t="s">
        <v>74</v>
      </c>
      <c r="Z1822" s="53" t="s">
        <v>74</v>
      </c>
      <c r="AA1822" s="53" t="s">
        <v>74</v>
      </c>
      <c r="AB1822" s="53" t="s">
        <v>74</v>
      </c>
      <c r="AC1822" s="53" t="s">
        <v>74</v>
      </c>
      <c r="AD1822" s="53" t="s">
        <v>74</v>
      </c>
      <c r="AE1822" s="53" t="s">
        <v>74</v>
      </c>
    </row>
    <row r="1823" spans="1:32" x14ac:dyDescent="0.2">
      <c r="A1823" s="48">
        <v>634673</v>
      </c>
      <c r="B1823" s="49">
        <v>634673</v>
      </c>
      <c r="C1823" s="50" t="s">
        <v>1893</v>
      </c>
      <c r="D1823" s="51">
        <v>0</v>
      </c>
      <c r="E1823" s="51">
        <v>0</v>
      </c>
      <c r="F1823" s="51">
        <v>0</v>
      </c>
      <c r="G1823" s="52">
        <v>0</v>
      </c>
      <c r="H1823" s="52">
        <v>0</v>
      </c>
      <c r="I1823" s="51">
        <v>0</v>
      </c>
      <c r="J1823" s="51">
        <v>0</v>
      </c>
      <c r="K1823" s="53">
        <v>519.61800511896104</v>
      </c>
      <c r="L1823" s="53">
        <v>473.14207849835969</v>
      </c>
      <c r="M1823" s="53">
        <v>23888.206821232969</v>
      </c>
      <c r="N1823" s="53">
        <v>9.4857647821669424</v>
      </c>
      <c r="O1823" s="53">
        <v>1460.3563539437837</v>
      </c>
      <c r="P1823" s="53">
        <v>1460.3563539437839</v>
      </c>
      <c r="Q1823" s="53" t="s">
        <v>71</v>
      </c>
      <c r="R1823" s="53" t="s">
        <v>74</v>
      </c>
      <c r="S1823" s="53" t="s">
        <v>74</v>
      </c>
      <c r="T1823" s="53" t="s">
        <v>74</v>
      </c>
      <c r="U1823" s="53" t="s">
        <v>74</v>
      </c>
      <c r="V1823" s="53" t="s">
        <v>74</v>
      </c>
      <c r="W1823" s="53" t="s">
        <v>74</v>
      </c>
      <c r="X1823" s="53" t="s">
        <v>74</v>
      </c>
      <c r="Y1823" s="53" t="s">
        <v>74</v>
      </c>
      <c r="Z1823" s="53" t="s">
        <v>74</v>
      </c>
      <c r="AA1823" s="53" t="s">
        <v>74</v>
      </c>
      <c r="AB1823" s="53" t="s">
        <v>74</v>
      </c>
      <c r="AC1823" s="53" t="s">
        <v>74</v>
      </c>
      <c r="AD1823" s="53" t="s">
        <v>74</v>
      </c>
      <c r="AE1823" s="53" t="s">
        <v>74</v>
      </c>
    </row>
    <row r="1824" spans="1:32" x14ac:dyDescent="0.2">
      <c r="A1824" s="48">
        <v>634833</v>
      </c>
      <c r="B1824" s="49">
        <v>634833</v>
      </c>
      <c r="C1824" s="50" t="s">
        <v>1894</v>
      </c>
      <c r="D1824" s="51">
        <v>0</v>
      </c>
      <c r="E1824" s="51">
        <v>0</v>
      </c>
      <c r="F1824" s="51">
        <v>0</v>
      </c>
      <c r="G1824" s="52">
        <v>0</v>
      </c>
      <c r="H1824" s="52">
        <v>0</v>
      </c>
      <c r="I1824" s="51">
        <v>0</v>
      </c>
      <c r="J1824" s="51">
        <v>0</v>
      </c>
      <c r="K1824" s="53">
        <v>713.28722632188146</v>
      </c>
      <c r="L1824" s="53">
        <v>702.45489719701595</v>
      </c>
      <c r="M1824" s="53">
        <v>41780.308707723583</v>
      </c>
      <c r="N1824" s="53">
        <v>118.63992352546603</v>
      </c>
      <c r="O1824" s="53">
        <v>2577.8249146285129</v>
      </c>
      <c r="P1824" s="53">
        <v>2577.8249146285134</v>
      </c>
      <c r="Q1824" s="53" t="s">
        <v>71</v>
      </c>
      <c r="R1824" s="53" t="s">
        <v>74</v>
      </c>
      <c r="S1824" s="53" t="s">
        <v>74</v>
      </c>
      <c r="T1824" s="53" t="s">
        <v>74</v>
      </c>
      <c r="U1824" s="53" t="s">
        <v>74</v>
      </c>
      <c r="V1824" s="53" t="s">
        <v>74</v>
      </c>
      <c r="W1824" s="53" t="s">
        <v>74</v>
      </c>
      <c r="X1824" s="53" t="s">
        <v>74</v>
      </c>
      <c r="Y1824" s="53" t="s">
        <v>74</v>
      </c>
      <c r="Z1824" s="53" t="s">
        <v>74</v>
      </c>
      <c r="AA1824" s="53" t="s">
        <v>74</v>
      </c>
      <c r="AB1824" s="53" t="s">
        <v>74</v>
      </c>
      <c r="AC1824" s="53" t="s">
        <v>74</v>
      </c>
      <c r="AD1824" s="53" t="s">
        <v>74</v>
      </c>
      <c r="AE1824" s="53" t="s">
        <v>74</v>
      </c>
    </row>
    <row r="1825" spans="1:31" x14ac:dyDescent="0.2">
      <c r="A1825" s="48">
        <v>634902</v>
      </c>
      <c r="B1825" s="49">
        <v>634902</v>
      </c>
      <c r="C1825" s="50" t="s">
        <v>1895</v>
      </c>
      <c r="D1825" s="51">
        <v>0</v>
      </c>
      <c r="E1825" s="51">
        <v>0</v>
      </c>
      <c r="F1825" s="51">
        <v>0</v>
      </c>
      <c r="G1825" s="52">
        <v>0</v>
      </c>
      <c r="H1825" s="52">
        <v>0</v>
      </c>
      <c r="I1825" s="51">
        <v>0</v>
      </c>
      <c r="J1825" s="51">
        <v>0</v>
      </c>
      <c r="K1825" s="53">
        <v>15.673209711156911</v>
      </c>
      <c r="L1825" s="53">
        <v>15.579830822057659</v>
      </c>
      <c r="M1825" s="53">
        <v>2001.2839308853784</v>
      </c>
      <c r="N1825" s="53">
        <v>3.5995492434858241</v>
      </c>
      <c r="O1825" s="53">
        <v>28.026624480680873</v>
      </c>
      <c r="P1825" s="53">
        <v>28.02662448068088</v>
      </c>
      <c r="Q1825" s="53" t="s">
        <v>71</v>
      </c>
      <c r="R1825" s="53" t="s">
        <v>74</v>
      </c>
      <c r="S1825" s="53" t="s">
        <v>74</v>
      </c>
      <c r="T1825" s="53" t="s">
        <v>74</v>
      </c>
      <c r="U1825" s="53" t="s">
        <v>74</v>
      </c>
      <c r="V1825" s="53" t="s">
        <v>74</v>
      </c>
      <c r="W1825" s="53" t="s">
        <v>74</v>
      </c>
      <c r="X1825" s="53" t="s">
        <v>74</v>
      </c>
      <c r="Y1825" s="53" t="s">
        <v>74</v>
      </c>
      <c r="Z1825" s="53" t="s">
        <v>74</v>
      </c>
      <c r="AA1825" s="53" t="s">
        <v>74</v>
      </c>
      <c r="AB1825" s="53" t="s">
        <v>74</v>
      </c>
      <c r="AC1825" s="53" t="s">
        <v>74</v>
      </c>
      <c r="AD1825" s="53" t="s">
        <v>74</v>
      </c>
      <c r="AE1825" s="53" t="s">
        <v>74</v>
      </c>
    </row>
    <row r="1826" spans="1:31" x14ac:dyDescent="0.2">
      <c r="A1826" s="48">
        <v>634935</v>
      </c>
      <c r="B1826" s="49">
        <v>634935</v>
      </c>
      <c r="C1826" s="50" t="s">
        <v>1896</v>
      </c>
      <c r="D1826" s="51">
        <v>0</v>
      </c>
      <c r="E1826" s="51">
        <v>0</v>
      </c>
      <c r="F1826" s="51">
        <v>0</v>
      </c>
      <c r="G1826" s="52">
        <v>0</v>
      </c>
      <c r="H1826" s="52">
        <v>0</v>
      </c>
      <c r="I1826" s="51">
        <v>0</v>
      </c>
      <c r="J1826" s="51">
        <v>0</v>
      </c>
      <c r="K1826" s="53">
        <v>126.20173314254899</v>
      </c>
      <c r="L1826" s="53">
        <v>122.43533385000441</v>
      </c>
      <c r="M1826" s="53">
        <v>3626.9940587919377</v>
      </c>
      <c r="N1826" s="53">
        <v>11.185167203726991</v>
      </c>
      <c r="O1826" s="53">
        <v>37.039045060371322</v>
      </c>
      <c r="P1826" s="53">
        <v>37.039045060371315</v>
      </c>
      <c r="Q1826" s="53" t="s">
        <v>73</v>
      </c>
      <c r="R1826" s="53">
        <v>3.9709463832431336E-7</v>
      </c>
      <c r="S1826" s="53" t="s">
        <v>74</v>
      </c>
      <c r="T1826" s="53">
        <v>2.0813289656446E-7</v>
      </c>
      <c r="U1826" s="53" t="s">
        <v>74</v>
      </c>
      <c r="V1826" s="53">
        <v>5.6347938318071961E-7</v>
      </c>
      <c r="W1826" s="53" t="s">
        <v>74</v>
      </c>
      <c r="X1826" s="53">
        <v>3.6800665970878603E-8</v>
      </c>
      <c r="Y1826" s="53" t="s">
        <v>74</v>
      </c>
      <c r="Z1826" s="53">
        <v>2.7099610266340576E-8</v>
      </c>
      <c r="AA1826" s="53" t="s">
        <v>74</v>
      </c>
      <c r="AB1826" s="53">
        <v>4.5270969752312643E-8</v>
      </c>
      <c r="AC1826" s="53" t="s">
        <v>74</v>
      </c>
      <c r="AD1826" s="53" t="s">
        <v>71</v>
      </c>
      <c r="AE1826" s="53" t="s">
        <v>74</v>
      </c>
    </row>
    <row r="1827" spans="1:31" x14ac:dyDescent="0.2">
      <c r="A1827" s="48">
        <v>635938</v>
      </c>
      <c r="B1827" s="49">
        <v>635938</v>
      </c>
      <c r="C1827" s="50" t="s">
        <v>1897</v>
      </c>
      <c r="D1827" s="51">
        <v>0</v>
      </c>
      <c r="E1827" s="51">
        <v>0</v>
      </c>
      <c r="F1827" s="51">
        <v>0</v>
      </c>
      <c r="G1827" s="52">
        <v>0</v>
      </c>
      <c r="H1827" s="52">
        <v>0</v>
      </c>
      <c r="I1827" s="51">
        <v>0</v>
      </c>
      <c r="J1827" s="51">
        <v>0</v>
      </c>
      <c r="K1827" s="53">
        <v>3681.8480096564749</v>
      </c>
      <c r="L1827" s="53">
        <v>3398.1942781238981</v>
      </c>
      <c r="M1827" s="53">
        <v>50309.077581544603</v>
      </c>
      <c r="N1827" s="53">
        <v>1.4116516480506034</v>
      </c>
      <c r="O1827" s="53">
        <v>13272.415339683266</v>
      </c>
      <c r="P1827" s="53">
        <v>13272.415339683266</v>
      </c>
      <c r="Q1827" s="53" t="s">
        <v>73</v>
      </c>
      <c r="R1827" s="53" t="s">
        <v>74</v>
      </c>
      <c r="S1827" s="53" t="s">
        <v>74</v>
      </c>
      <c r="T1827" s="53" t="s">
        <v>74</v>
      </c>
      <c r="U1827" s="53" t="s">
        <v>74</v>
      </c>
      <c r="V1827" s="53" t="s">
        <v>74</v>
      </c>
      <c r="W1827" s="53" t="s">
        <v>74</v>
      </c>
      <c r="X1827" s="53" t="s">
        <v>74</v>
      </c>
      <c r="Y1827" s="53" t="s">
        <v>74</v>
      </c>
      <c r="Z1827" s="53" t="s">
        <v>74</v>
      </c>
      <c r="AA1827" s="53" t="s">
        <v>74</v>
      </c>
      <c r="AB1827" s="53" t="s">
        <v>74</v>
      </c>
      <c r="AC1827" s="53" t="s">
        <v>74</v>
      </c>
      <c r="AD1827" s="53" t="s">
        <v>74</v>
      </c>
      <c r="AE1827" s="53" t="s">
        <v>74</v>
      </c>
    </row>
    <row r="1828" spans="1:31" x14ac:dyDescent="0.2">
      <c r="A1828" s="48">
        <v>636215</v>
      </c>
      <c r="B1828" s="49">
        <v>636215</v>
      </c>
      <c r="C1828" s="50" t="s">
        <v>1898</v>
      </c>
      <c r="D1828" s="51">
        <v>0</v>
      </c>
      <c r="E1828" s="51">
        <v>0</v>
      </c>
      <c r="F1828" s="51">
        <v>0</v>
      </c>
      <c r="G1828" s="52">
        <v>0</v>
      </c>
      <c r="H1828" s="52">
        <v>0</v>
      </c>
      <c r="I1828" s="51">
        <v>0</v>
      </c>
      <c r="J1828" s="51">
        <v>0</v>
      </c>
      <c r="K1828" s="53" t="s">
        <v>74</v>
      </c>
      <c r="L1828" s="53" t="s">
        <v>74</v>
      </c>
      <c r="M1828" s="53" t="s">
        <v>74</v>
      </c>
      <c r="N1828" s="53" t="s">
        <v>74</v>
      </c>
      <c r="O1828" s="53" t="s">
        <v>74</v>
      </c>
      <c r="P1828" s="53" t="s">
        <v>74</v>
      </c>
      <c r="Q1828" s="53" t="s">
        <v>74</v>
      </c>
      <c r="R1828" s="53">
        <v>4.4179381216966255E-7</v>
      </c>
      <c r="S1828" s="53" t="s">
        <v>74</v>
      </c>
      <c r="T1828" s="53">
        <v>8.7646496271278698E-9</v>
      </c>
      <c r="U1828" s="53" t="s">
        <v>74</v>
      </c>
      <c r="V1828" s="53">
        <v>9.2538918326352784E-7</v>
      </c>
      <c r="W1828" s="53" t="s">
        <v>74</v>
      </c>
      <c r="X1828" s="53">
        <v>5.4037004825179387E-10</v>
      </c>
      <c r="Y1828" s="53" t="s">
        <v>74</v>
      </c>
      <c r="Z1828" s="53">
        <v>4.8676540023604941E-8</v>
      </c>
      <c r="AA1828" s="53" t="s">
        <v>74</v>
      </c>
      <c r="AB1828" s="53">
        <v>8.447473812634355E-8</v>
      </c>
      <c r="AC1828" s="53" t="s">
        <v>74</v>
      </c>
      <c r="AD1828" s="53" t="s">
        <v>71</v>
      </c>
      <c r="AE1828" s="53" t="s">
        <v>74</v>
      </c>
    </row>
    <row r="1829" spans="1:31" x14ac:dyDescent="0.2">
      <c r="A1829" s="48">
        <v>636237</v>
      </c>
      <c r="B1829" s="49">
        <v>636237</v>
      </c>
      <c r="C1829" s="50" t="s">
        <v>1899</v>
      </c>
      <c r="D1829" s="51">
        <v>0</v>
      </c>
      <c r="E1829" s="51">
        <v>0</v>
      </c>
      <c r="F1829" s="51">
        <v>0</v>
      </c>
      <c r="G1829" s="52">
        <v>0</v>
      </c>
      <c r="H1829" s="52">
        <v>0</v>
      </c>
      <c r="I1829" s="51">
        <v>0</v>
      </c>
      <c r="J1829" s="51">
        <v>0</v>
      </c>
      <c r="K1829" s="53" t="s">
        <v>74</v>
      </c>
      <c r="L1829" s="53" t="s">
        <v>74</v>
      </c>
      <c r="M1829" s="53" t="s">
        <v>74</v>
      </c>
      <c r="N1829" s="53" t="s">
        <v>74</v>
      </c>
      <c r="O1829" s="53" t="s">
        <v>74</v>
      </c>
      <c r="P1829" s="53" t="s">
        <v>74</v>
      </c>
      <c r="Q1829" s="53" t="s">
        <v>74</v>
      </c>
      <c r="R1829" s="53">
        <v>4.834939197293822E-6</v>
      </c>
      <c r="S1829" s="53" t="s">
        <v>74</v>
      </c>
      <c r="T1829" s="53">
        <v>1.3320701046104008E-6</v>
      </c>
      <c r="U1829" s="53" t="s">
        <v>74</v>
      </c>
      <c r="V1829" s="53">
        <v>3.0559209173229068E-5</v>
      </c>
      <c r="W1829" s="53" t="s">
        <v>74</v>
      </c>
      <c r="X1829" s="53">
        <v>2.2102220550087777E-7</v>
      </c>
      <c r="Y1829" s="53" t="s">
        <v>74</v>
      </c>
      <c r="Z1829" s="53">
        <v>5.9119721148091212E-6</v>
      </c>
      <c r="AA1829" s="53" t="s">
        <v>74</v>
      </c>
      <c r="AB1829" s="53">
        <v>7.5531349664337805E-6</v>
      </c>
      <c r="AC1829" s="53" t="s">
        <v>74</v>
      </c>
      <c r="AD1829" s="53" t="s">
        <v>71</v>
      </c>
      <c r="AE1829" s="53" t="s">
        <v>74</v>
      </c>
    </row>
    <row r="1830" spans="1:31" x14ac:dyDescent="0.2">
      <c r="A1830" s="48">
        <v>636306</v>
      </c>
      <c r="B1830" s="49">
        <v>636306</v>
      </c>
      <c r="C1830" s="50" t="s">
        <v>1900</v>
      </c>
      <c r="D1830" s="51">
        <v>0</v>
      </c>
      <c r="E1830" s="51">
        <v>0</v>
      </c>
      <c r="F1830" s="51">
        <v>0</v>
      </c>
      <c r="G1830" s="52">
        <v>0</v>
      </c>
      <c r="H1830" s="52">
        <v>0</v>
      </c>
      <c r="I1830" s="51">
        <v>0</v>
      </c>
      <c r="J1830" s="51">
        <v>0</v>
      </c>
      <c r="K1830" s="53">
        <v>127.49584450772176</v>
      </c>
      <c r="L1830" s="53">
        <v>120.53630831756865</v>
      </c>
      <c r="M1830" s="53">
        <v>7367.6643564225269</v>
      </c>
      <c r="N1830" s="53">
        <v>5.0256873793437009</v>
      </c>
      <c r="O1830" s="53">
        <v>290.47504521114962</v>
      </c>
      <c r="P1830" s="53">
        <v>290.47504521114962</v>
      </c>
      <c r="Q1830" s="53" t="s">
        <v>71</v>
      </c>
      <c r="R1830" s="53" t="s">
        <v>74</v>
      </c>
      <c r="S1830" s="53" t="s">
        <v>74</v>
      </c>
      <c r="T1830" s="53" t="s">
        <v>74</v>
      </c>
      <c r="U1830" s="53" t="s">
        <v>74</v>
      </c>
      <c r="V1830" s="53" t="s">
        <v>74</v>
      </c>
      <c r="W1830" s="53" t="s">
        <v>74</v>
      </c>
      <c r="X1830" s="53" t="s">
        <v>74</v>
      </c>
      <c r="Y1830" s="53" t="s">
        <v>74</v>
      </c>
      <c r="Z1830" s="53" t="s">
        <v>74</v>
      </c>
      <c r="AA1830" s="53" t="s">
        <v>74</v>
      </c>
      <c r="AB1830" s="53" t="s">
        <v>74</v>
      </c>
      <c r="AC1830" s="53" t="s">
        <v>74</v>
      </c>
      <c r="AD1830" s="53" t="s">
        <v>74</v>
      </c>
      <c r="AE1830" s="53" t="s">
        <v>74</v>
      </c>
    </row>
    <row r="1831" spans="1:31" x14ac:dyDescent="0.2">
      <c r="A1831" s="48">
        <v>637070</v>
      </c>
      <c r="B1831" s="49">
        <v>637070</v>
      </c>
      <c r="C1831" s="50" t="s">
        <v>1901</v>
      </c>
      <c r="D1831" s="51">
        <v>0</v>
      </c>
      <c r="E1831" s="51">
        <v>0</v>
      </c>
      <c r="F1831" s="51">
        <v>0</v>
      </c>
      <c r="G1831" s="52">
        <v>0</v>
      </c>
      <c r="H1831" s="52">
        <v>0</v>
      </c>
      <c r="I1831" s="51">
        <v>0</v>
      </c>
      <c r="J1831" s="51">
        <v>0</v>
      </c>
      <c r="K1831" s="53" t="s">
        <v>74</v>
      </c>
      <c r="L1831" s="53" t="s">
        <v>74</v>
      </c>
      <c r="M1831" s="53" t="s">
        <v>74</v>
      </c>
      <c r="N1831" s="53" t="s">
        <v>74</v>
      </c>
      <c r="O1831" s="53" t="s">
        <v>74</v>
      </c>
      <c r="P1831" s="53" t="s">
        <v>74</v>
      </c>
      <c r="Q1831" s="53" t="s">
        <v>74</v>
      </c>
      <c r="R1831" s="53">
        <v>2.0719640988723932E-7</v>
      </c>
      <c r="S1831" s="53" t="s">
        <v>74</v>
      </c>
      <c r="T1831" s="53">
        <v>4.9037302701734796E-8</v>
      </c>
      <c r="U1831" s="53" t="s">
        <v>74</v>
      </c>
      <c r="V1831" s="53">
        <v>3.6674774108020479E-7</v>
      </c>
      <c r="W1831" s="53" t="s">
        <v>74</v>
      </c>
      <c r="X1831" s="53">
        <v>1.6485977265537152E-8</v>
      </c>
      <c r="Y1831" s="53" t="s">
        <v>74</v>
      </c>
      <c r="Z1831" s="53">
        <v>2.5804611654603682E-8</v>
      </c>
      <c r="AA1831" s="53" t="s">
        <v>74</v>
      </c>
      <c r="AB1831" s="53">
        <v>1.5168695763198582E-7</v>
      </c>
      <c r="AC1831" s="53" t="s">
        <v>74</v>
      </c>
      <c r="AD1831" s="53" t="s">
        <v>71</v>
      </c>
      <c r="AE1831" s="53" t="s">
        <v>74</v>
      </c>
    </row>
    <row r="1832" spans="1:31" x14ac:dyDescent="0.2">
      <c r="A1832" s="48">
        <v>637503</v>
      </c>
      <c r="B1832" s="49">
        <v>637503</v>
      </c>
      <c r="C1832" s="57" t="s">
        <v>1902</v>
      </c>
      <c r="D1832" s="51">
        <v>0</v>
      </c>
      <c r="E1832" s="51">
        <v>0</v>
      </c>
      <c r="F1832" s="51">
        <v>0</v>
      </c>
      <c r="G1832" s="52">
        <v>0</v>
      </c>
      <c r="H1832" s="52">
        <v>0</v>
      </c>
      <c r="I1832" s="51">
        <v>0</v>
      </c>
      <c r="J1832" s="51">
        <v>1.0054897435897439</v>
      </c>
      <c r="K1832" s="53" t="s">
        <v>74</v>
      </c>
      <c r="L1832" s="53" t="s">
        <v>74</v>
      </c>
      <c r="M1832" s="53" t="s">
        <v>74</v>
      </c>
      <c r="N1832" s="53" t="s">
        <v>74</v>
      </c>
      <c r="O1832" s="53" t="s">
        <v>74</v>
      </c>
      <c r="P1832" s="53" t="s">
        <v>74</v>
      </c>
      <c r="Q1832" s="53" t="s">
        <v>74</v>
      </c>
      <c r="R1832" s="53" t="s">
        <v>74</v>
      </c>
      <c r="S1832" s="53" t="s">
        <v>74</v>
      </c>
      <c r="T1832" s="53" t="s">
        <v>74</v>
      </c>
      <c r="U1832" s="53" t="s">
        <v>74</v>
      </c>
      <c r="V1832" s="53" t="s">
        <v>74</v>
      </c>
      <c r="W1832" s="53" t="s">
        <v>74</v>
      </c>
      <c r="X1832" s="53" t="s">
        <v>74</v>
      </c>
      <c r="Y1832" s="53" t="s">
        <v>74</v>
      </c>
      <c r="Z1832" s="53" t="s">
        <v>74</v>
      </c>
      <c r="AA1832" s="53" t="s">
        <v>74</v>
      </c>
      <c r="AB1832" s="53" t="s">
        <v>74</v>
      </c>
      <c r="AC1832" s="53" t="s">
        <v>74</v>
      </c>
      <c r="AD1832" s="53" t="s">
        <v>74</v>
      </c>
      <c r="AE1832" s="53" t="s">
        <v>74</v>
      </c>
    </row>
    <row r="1833" spans="1:31" x14ac:dyDescent="0.2">
      <c r="A1833" s="48">
        <v>637923</v>
      </c>
      <c r="B1833" s="49">
        <v>637923</v>
      </c>
      <c r="C1833" s="57" t="s">
        <v>1903</v>
      </c>
      <c r="D1833" s="51">
        <v>0</v>
      </c>
      <c r="E1833" s="51">
        <v>0</v>
      </c>
      <c r="F1833" s="51">
        <v>0</v>
      </c>
      <c r="G1833" s="52">
        <v>0</v>
      </c>
      <c r="H1833" s="52">
        <v>0</v>
      </c>
      <c r="I1833" s="51">
        <v>0</v>
      </c>
      <c r="J1833" s="51">
        <v>2.01225641025641</v>
      </c>
      <c r="K1833" s="53" t="s">
        <v>74</v>
      </c>
      <c r="L1833" s="53" t="s">
        <v>74</v>
      </c>
      <c r="M1833" s="53" t="s">
        <v>74</v>
      </c>
      <c r="N1833" s="53" t="s">
        <v>74</v>
      </c>
      <c r="O1833" s="53" t="s">
        <v>74</v>
      </c>
      <c r="P1833" s="53" t="s">
        <v>74</v>
      </c>
      <c r="Q1833" s="53" t="s">
        <v>74</v>
      </c>
      <c r="R1833" s="53" t="s">
        <v>74</v>
      </c>
      <c r="S1833" s="53" t="s">
        <v>74</v>
      </c>
      <c r="T1833" s="53" t="s">
        <v>74</v>
      </c>
      <c r="U1833" s="53" t="s">
        <v>74</v>
      </c>
      <c r="V1833" s="53" t="s">
        <v>74</v>
      </c>
      <c r="W1833" s="53" t="s">
        <v>74</v>
      </c>
      <c r="X1833" s="53" t="s">
        <v>74</v>
      </c>
      <c r="Y1833" s="53" t="s">
        <v>74</v>
      </c>
      <c r="Z1833" s="53" t="s">
        <v>74</v>
      </c>
      <c r="AA1833" s="53" t="s">
        <v>74</v>
      </c>
      <c r="AB1833" s="53" t="s">
        <v>74</v>
      </c>
      <c r="AC1833" s="53" t="s">
        <v>74</v>
      </c>
      <c r="AD1833" s="53" t="s">
        <v>74</v>
      </c>
      <c r="AE1833" s="53" t="s">
        <v>74</v>
      </c>
    </row>
    <row r="1834" spans="1:31" x14ac:dyDescent="0.2">
      <c r="A1834" s="48">
        <v>638039</v>
      </c>
      <c r="B1834" s="49">
        <v>638039</v>
      </c>
      <c r="C1834" s="50" t="s">
        <v>1904</v>
      </c>
      <c r="D1834" s="51">
        <v>0</v>
      </c>
      <c r="E1834" s="51">
        <v>0</v>
      </c>
      <c r="F1834" s="51">
        <v>0</v>
      </c>
      <c r="G1834" s="52">
        <v>0</v>
      </c>
      <c r="H1834" s="52">
        <v>0</v>
      </c>
      <c r="I1834" s="51">
        <v>0</v>
      </c>
      <c r="J1834" s="51">
        <v>0</v>
      </c>
      <c r="K1834" s="53" t="s">
        <v>74</v>
      </c>
      <c r="L1834" s="53" t="s">
        <v>74</v>
      </c>
      <c r="M1834" s="53" t="s">
        <v>74</v>
      </c>
      <c r="N1834" s="53" t="s">
        <v>74</v>
      </c>
      <c r="O1834" s="53" t="s">
        <v>74</v>
      </c>
      <c r="P1834" s="53" t="s">
        <v>74</v>
      </c>
      <c r="Q1834" s="53" t="s">
        <v>74</v>
      </c>
      <c r="R1834" s="53">
        <v>2.0457409681556949E-8</v>
      </c>
      <c r="S1834" s="53" t="s">
        <v>74</v>
      </c>
      <c r="T1834" s="53">
        <v>3.6829907131107585E-10</v>
      </c>
      <c r="U1834" s="53" t="s">
        <v>74</v>
      </c>
      <c r="V1834" s="53">
        <v>5.1016998267503267E-8</v>
      </c>
      <c r="W1834" s="53" t="s">
        <v>74</v>
      </c>
      <c r="X1834" s="53">
        <v>3.236963195735674E-11</v>
      </c>
      <c r="Y1834" s="53" t="s">
        <v>74</v>
      </c>
      <c r="Z1834" s="53">
        <v>5.9994232784167871E-9</v>
      </c>
      <c r="AA1834" s="53" t="s">
        <v>74</v>
      </c>
      <c r="AB1834" s="53">
        <v>1.0580186971994367E-8</v>
      </c>
      <c r="AC1834" s="53" t="s">
        <v>74</v>
      </c>
      <c r="AD1834" s="53" t="s">
        <v>71</v>
      </c>
      <c r="AE1834" s="53" t="s">
        <v>74</v>
      </c>
    </row>
    <row r="1835" spans="1:31" x14ac:dyDescent="0.2">
      <c r="A1835" s="48">
        <v>639587</v>
      </c>
      <c r="B1835" s="49">
        <v>639587</v>
      </c>
      <c r="C1835" s="50" t="s">
        <v>1905</v>
      </c>
      <c r="D1835" s="51">
        <v>0</v>
      </c>
      <c r="E1835" s="51">
        <v>0</v>
      </c>
      <c r="F1835" s="51">
        <v>0</v>
      </c>
      <c r="G1835" s="52">
        <v>0</v>
      </c>
      <c r="H1835" s="52">
        <v>0</v>
      </c>
      <c r="I1835" s="51">
        <v>0</v>
      </c>
      <c r="J1835" s="51">
        <v>0</v>
      </c>
      <c r="K1835" s="53">
        <v>49239.631860149639</v>
      </c>
      <c r="L1835" s="53">
        <v>31056.533709457548</v>
      </c>
      <c r="M1835" s="53">
        <v>2300901.4636426605</v>
      </c>
      <c r="N1835" s="53">
        <v>178.48571922976834</v>
      </c>
      <c r="O1835" s="53">
        <v>306.30951129180778</v>
      </c>
      <c r="P1835" s="53">
        <v>306.30951129180767</v>
      </c>
      <c r="Q1835" s="53" t="s">
        <v>73</v>
      </c>
      <c r="R1835" s="53" t="s">
        <v>74</v>
      </c>
      <c r="S1835" s="53">
        <v>9.8087382919687804E-5</v>
      </c>
      <c r="T1835" s="53" t="s">
        <v>74</v>
      </c>
      <c r="U1835" s="53">
        <v>7.1605097844894231E-5</v>
      </c>
      <c r="V1835" s="53" t="s">
        <v>74</v>
      </c>
      <c r="W1835" s="53">
        <v>2.8243169442258436E-5</v>
      </c>
      <c r="X1835" s="53" t="s">
        <v>74</v>
      </c>
      <c r="Y1835" s="53">
        <v>3.1852249185636958E-6</v>
      </c>
      <c r="Z1835" s="53" t="s">
        <v>74</v>
      </c>
      <c r="AA1835" s="53">
        <v>3.5132506219414947E-8</v>
      </c>
      <c r="AB1835" s="53" t="s">
        <v>74</v>
      </c>
      <c r="AC1835" s="53">
        <v>9.8912382294350595E-8</v>
      </c>
      <c r="AD1835" s="53" t="s">
        <v>74</v>
      </c>
      <c r="AE1835" s="53" t="s">
        <v>73</v>
      </c>
    </row>
    <row r="1836" spans="1:31" x14ac:dyDescent="0.2">
      <c r="A1836" s="48">
        <v>640153</v>
      </c>
      <c r="B1836" s="49">
        <v>640153</v>
      </c>
      <c r="C1836" s="50" t="s">
        <v>1906</v>
      </c>
      <c r="D1836" s="51">
        <v>0</v>
      </c>
      <c r="E1836" s="51">
        <v>0</v>
      </c>
      <c r="F1836" s="51">
        <v>0</v>
      </c>
      <c r="G1836" s="52">
        <v>0</v>
      </c>
      <c r="H1836" s="52">
        <v>0</v>
      </c>
      <c r="I1836" s="51">
        <v>0</v>
      </c>
      <c r="J1836" s="51">
        <v>0</v>
      </c>
      <c r="K1836" s="53">
        <v>104.24318684043769</v>
      </c>
      <c r="L1836" s="53">
        <v>34.266447674858981</v>
      </c>
      <c r="M1836" s="53">
        <v>5589.1397141165153</v>
      </c>
      <c r="N1836" s="53">
        <v>1.3167797127226189E-3</v>
      </c>
      <c r="O1836" s="53">
        <v>161.47476772177347</v>
      </c>
      <c r="P1836" s="53">
        <v>161.4747677217735</v>
      </c>
      <c r="Q1836" s="53" t="s">
        <v>71</v>
      </c>
      <c r="R1836" s="53" t="s">
        <v>74</v>
      </c>
      <c r="S1836" s="53">
        <v>2.1960003166349496E-5</v>
      </c>
      <c r="T1836" s="53" t="s">
        <v>74</v>
      </c>
      <c r="U1836" s="53">
        <v>3.7119118535231624E-6</v>
      </c>
      <c r="V1836" s="53" t="s">
        <v>74</v>
      </c>
      <c r="W1836" s="53">
        <v>7.6092414575242655E-5</v>
      </c>
      <c r="X1836" s="53" t="s">
        <v>74</v>
      </c>
      <c r="Y1836" s="53">
        <v>7.455393424602563E-7</v>
      </c>
      <c r="Z1836" s="53" t="s">
        <v>74</v>
      </c>
      <c r="AA1836" s="53">
        <v>2.2082320800886367E-6</v>
      </c>
      <c r="AB1836" s="53" t="s">
        <v>74</v>
      </c>
      <c r="AC1836" s="53">
        <v>8.5724029653146286E-6</v>
      </c>
      <c r="AD1836" s="53" t="s">
        <v>74</v>
      </c>
      <c r="AE1836" s="53" t="s">
        <v>71</v>
      </c>
    </row>
    <row r="1837" spans="1:31" x14ac:dyDescent="0.2">
      <c r="A1837" s="48">
        <v>644644</v>
      </c>
      <c r="B1837" s="49">
        <v>644644</v>
      </c>
      <c r="C1837" s="50" t="s">
        <v>1907</v>
      </c>
      <c r="D1837" s="51">
        <v>0</v>
      </c>
      <c r="E1837" s="51">
        <v>0</v>
      </c>
      <c r="F1837" s="51">
        <v>0</v>
      </c>
      <c r="G1837" s="52">
        <v>0</v>
      </c>
      <c r="H1837" s="52">
        <v>0</v>
      </c>
      <c r="I1837" s="51">
        <v>0</v>
      </c>
      <c r="J1837" s="51">
        <v>0</v>
      </c>
      <c r="K1837" s="53">
        <v>106504.30015039515</v>
      </c>
      <c r="L1837" s="53">
        <v>90558.791261938677</v>
      </c>
      <c r="M1837" s="53">
        <v>3257169.9659339287</v>
      </c>
      <c r="N1837" s="53">
        <v>11.805901051119472</v>
      </c>
      <c r="O1837" s="53">
        <v>1081429.9269378658</v>
      </c>
      <c r="P1837" s="53">
        <v>1081429.9269378658</v>
      </c>
      <c r="Q1837" s="53" t="s">
        <v>73</v>
      </c>
      <c r="R1837" s="53" t="s">
        <v>74</v>
      </c>
      <c r="S1837" s="53" t="s">
        <v>74</v>
      </c>
      <c r="T1837" s="53" t="s">
        <v>74</v>
      </c>
      <c r="U1837" s="53" t="s">
        <v>74</v>
      </c>
      <c r="V1837" s="53" t="s">
        <v>74</v>
      </c>
      <c r="W1837" s="53" t="s">
        <v>74</v>
      </c>
      <c r="X1837" s="53" t="s">
        <v>74</v>
      </c>
      <c r="Y1837" s="53" t="s">
        <v>74</v>
      </c>
      <c r="Z1837" s="53" t="s">
        <v>74</v>
      </c>
      <c r="AA1837" s="53" t="s">
        <v>74</v>
      </c>
      <c r="AB1837" s="53" t="s">
        <v>74</v>
      </c>
      <c r="AC1837" s="53" t="s">
        <v>74</v>
      </c>
      <c r="AD1837" s="53" t="s">
        <v>74</v>
      </c>
      <c r="AE1837" s="53" t="s">
        <v>74</v>
      </c>
    </row>
    <row r="1838" spans="1:31" x14ac:dyDescent="0.2">
      <c r="A1838" s="48">
        <v>645567</v>
      </c>
      <c r="B1838" s="49">
        <v>645567</v>
      </c>
      <c r="C1838" s="50" t="s">
        <v>1908</v>
      </c>
      <c r="D1838" s="51">
        <v>0</v>
      </c>
      <c r="E1838" s="51">
        <v>0</v>
      </c>
      <c r="F1838" s="51">
        <v>0</v>
      </c>
      <c r="G1838" s="52">
        <v>0</v>
      </c>
      <c r="H1838" s="52">
        <v>0</v>
      </c>
      <c r="I1838" s="51">
        <v>0</v>
      </c>
      <c r="J1838" s="51">
        <v>0</v>
      </c>
      <c r="K1838" s="53">
        <v>17.848928258214428</v>
      </c>
      <c r="L1838" s="53">
        <v>6.8821940149270882</v>
      </c>
      <c r="M1838" s="53">
        <v>1572.5228086574484</v>
      </c>
      <c r="N1838" s="53">
        <v>1.302417613468127E-2</v>
      </c>
      <c r="O1838" s="53">
        <v>11.696987230215212</v>
      </c>
      <c r="P1838" s="53">
        <v>11.696987230215207</v>
      </c>
      <c r="Q1838" s="53" t="s">
        <v>73</v>
      </c>
      <c r="R1838" s="53" t="s">
        <v>74</v>
      </c>
      <c r="S1838" s="53" t="s">
        <v>74</v>
      </c>
      <c r="T1838" s="53" t="s">
        <v>74</v>
      </c>
      <c r="U1838" s="53" t="s">
        <v>74</v>
      </c>
      <c r="V1838" s="53" t="s">
        <v>74</v>
      </c>
      <c r="W1838" s="53" t="s">
        <v>74</v>
      </c>
      <c r="X1838" s="53" t="s">
        <v>74</v>
      </c>
      <c r="Y1838" s="53" t="s">
        <v>74</v>
      </c>
      <c r="Z1838" s="53" t="s">
        <v>74</v>
      </c>
      <c r="AA1838" s="53" t="s">
        <v>74</v>
      </c>
      <c r="AB1838" s="53" t="s">
        <v>74</v>
      </c>
      <c r="AC1838" s="53" t="s">
        <v>74</v>
      </c>
      <c r="AD1838" s="53" t="s">
        <v>74</v>
      </c>
      <c r="AE1838" s="53" t="s">
        <v>74</v>
      </c>
    </row>
    <row r="1839" spans="1:31" x14ac:dyDescent="0.2">
      <c r="A1839" s="48">
        <v>645625</v>
      </c>
      <c r="B1839" s="49">
        <v>645625</v>
      </c>
      <c r="C1839" s="50" t="s">
        <v>1909</v>
      </c>
      <c r="D1839" s="51">
        <v>0</v>
      </c>
      <c r="E1839" s="51">
        <v>0</v>
      </c>
      <c r="F1839" s="51">
        <v>0</v>
      </c>
      <c r="G1839" s="52">
        <v>0</v>
      </c>
      <c r="H1839" s="52">
        <v>0</v>
      </c>
      <c r="I1839" s="51">
        <v>0</v>
      </c>
      <c r="J1839" s="51">
        <v>0</v>
      </c>
      <c r="K1839" s="53">
        <v>0.13210998427356951</v>
      </c>
      <c r="L1839" s="53">
        <v>0.13948216763972235</v>
      </c>
      <c r="M1839" s="53">
        <v>309.12613087725896</v>
      </c>
      <c r="N1839" s="53">
        <v>1.0750769688101517E-2</v>
      </c>
      <c r="O1839" s="53">
        <v>25.828660367308213</v>
      </c>
      <c r="P1839" s="53">
        <v>25.828660367308213</v>
      </c>
      <c r="Q1839" s="53" t="s">
        <v>71</v>
      </c>
      <c r="R1839" s="53" t="s">
        <v>74</v>
      </c>
      <c r="S1839" s="53" t="s">
        <v>74</v>
      </c>
      <c r="T1839" s="53" t="s">
        <v>74</v>
      </c>
      <c r="U1839" s="53" t="s">
        <v>74</v>
      </c>
      <c r="V1839" s="53" t="s">
        <v>74</v>
      </c>
      <c r="W1839" s="53" t="s">
        <v>74</v>
      </c>
      <c r="X1839" s="53" t="s">
        <v>74</v>
      </c>
      <c r="Y1839" s="53" t="s">
        <v>74</v>
      </c>
      <c r="Z1839" s="53" t="s">
        <v>74</v>
      </c>
      <c r="AA1839" s="53" t="s">
        <v>74</v>
      </c>
      <c r="AB1839" s="53" t="s">
        <v>74</v>
      </c>
      <c r="AC1839" s="53" t="s">
        <v>74</v>
      </c>
      <c r="AD1839" s="53" t="s">
        <v>74</v>
      </c>
      <c r="AE1839" s="53" t="s">
        <v>74</v>
      </c>
    </row>
    <row r="1840" spans="1:31" x14ac:dyDescent="0.2">
      <c r="A1840" s="48">
        <v>646048</v>
      </c>
      <c r="B1840" s="49">
        <v>646048</v>
      </c>
      <c r="C1840" s="57" t="s">
        <v>1910</v>
      </c>
      <c r="D1840" s="51">
        <v>0</v>
      </c>
      <c r="E1840" s="51">
        <v>0</v>
      </c>
      <c r="F1840" s="51">
        <v>0</v>
      </c>
      <c r="G1840" s="52">
        <v>0</v>
      </c>
      <c r="H1840" s="52">
        <v>0</v>
      </c>
      <c r="I1840" s="51">
        <v>0</v>
      </c>
      <c r="J1840" s="51">
        <v>10.564589743589744</v>
      </c>
      <c r="K1840" s="53" t="s">
        <v>74</v>
      </c>
      <c r="L1840" s="53" t="s">
        <v>74</v>
      </c>
      <c r="M1840" s="53" t="s">
        <v>74</v>
      </c>
      <c r="N1840" s="53" t="s">
        <v>74</v>
      </c>
      <c r="O1840" s="53" t="s">
        <v>74</v>
      </c>
      <c r="P1840" s="53" t="s">
        <v>74</v>
      </c>
      <c r="Q1840" s="53" t="s">
        <v>74</v>
      </c>
      <c r="R1840" s="53" t="s">
        <v>74</v>
      </c>
      <c r="S1840" s="53" t="s">
        <v>74</v>
      </c>
      <c r="T1840" s="53" t="s">
        <v>74</v>
      </c>
      <c r="U1840" s="53" t="s">
        <v>74</v>
      </c>
      <c r="V1840" s="53" t="s">
        <v>74</v>
      </c>
      <c r="W1840" s="53" t="s">
        <v>74</v>
      </c>
      <c r="X1840" s="53" t="s">
        <v>74</v>
      </c>
      <c r="Y1840" s="53" t="s">
        <v>74</v>
      </c>
      <c r="Z1840" s="53" t="s">
        <v>74</v>
      </c>
      <c r="AA1840" s="53" t="s">
        <v>74</v>
      </c>
      <c r="AB1840" s="53" t="s">
        <v>74</v>
      </c>
      <c r="AC1840" s="53" t="s">
        <v>74</v>
      </c>
      <c r="AD1840" s="53" t="s">
        <v>74</v>
      </c>
      <c r="AE1840" s="53" t="s">
        <v>74</v>
      </c>
    </row>
    <row r="1841" spans="1:31" x14ac:dyDescent="0.2">
      <c r="A1841" s="48">
        <v>646060</v>
      </c>
      <c r="B1841" s="49">
        <v>646060</v>
      </c>
      <c r="C1841" s="50" t="s">
        <v>1911</v>
      </c>
      <c r="D1841" s="51">
        <v>0</v>
      </c>
      <c r="E1841" s="51">
        <v>0</v>
      </c>
      <c r="F1841" s="51">
        <v>0</v>
      </c>
      <c r="G1841" s="52">
        <v>0</v>
      </c>
      <c r="H1841" s="52">
        <v>0</v>
      </c>
      <c r="I1841" s="51">
        <v>0</v>
      </c>
      <c r="J1841" s="51">
        <v>4.9585897435897444</v>
      </c>
      <c r="K1841" s="53">
        <v>1.0986299313758332E-2</v>
      </c>
      <c r="L1841" s="53">
        <v>1.1052442106762171E-2</v>
      </c>
      <c r="M1841" s="53">
        <v>0.93232582880642612</v>
      </c>
      <c r="N1841" s="53">
        <v>3.7189242088788587E-4</v>
      </c>
      <c r="O1841" s="53">
        <v>0.19377963381441757</v>
      </c>
      <c r="P1841" s="53">
        <v>0.19377963381441748</v>
      </c>
      <c r="Q1841" s="53" t="s">
        <v>73</v>
      </c>
      <c r="R1841" s="53" t="s">
        <v>74</v>
      </c>
      <c r="S1841" s="53" t="s">
        <v>74</v>
      </c>
      <c r="T1841" s="53" t="s">
        <v>74</v>
      </c>
      <c r="U1841" s="53" t="s">
        <v>74</v>
      </c>
      <c r="V1841" s="53" t="s">
        <v>74</v>
      </c>
      <c r="W1841" s="53" t="s">
        <v>74</v>
      </c>
      <c r="X1841" s="53" t="s">
        <v>74</v>
      </c>
      <c r="Y1841" s="53" t="s">
        <v>74</v>
      </c>
      <c r="Z1841" s="53" t="s">
        <v>74</v>
      </c>
      <c r="AA1841" s="53" t="s">
        <v>74</v>
      </c>
      <c r="AB1841" s="53" t="s">
        <v>74</v>
      </c>
      <c r="AC1841" s="53" t="s">
        <v>74</v>
      </c>
      <c r="AD1841" s="53" t="s">
        <v>74</v>
      </c>
      <c r="AE1841" s="53" t="s">
        <v>74</v>
      </c>
    </row>
    <row r="1842" spans="1:31" x14ac:dyDescent="0.2">
      <c r="A1842" s="48">
        <v>646071</v>
      </c>
      <c r="B1842" s="49">
        <v>646071</v>
      </c>
      <c r="C1842" s="50" t="s">
        <v>1912</v>
      </c>
      <c r="D1842" s="51">
        <v>0</v>
      </c>
      <c r="E1842" s="51">
        <v>0</v>
      </c>
      <c r="F1842" s="51">
        <v>0</v>
      </c>
      <c r="G1842" s="52">
        <v>0</v>
      </c>
      <c r="H1842" s="52">
        <v>0</v>
      </c>
      <c r="I1842" s="51">
        <v>0</v>
      </c>
      <c r="J1842" s="51">
        <v>0</v>
      </c>
      <c r="K1842" s="53">
        <v>0.26880474340409233</v>
      </c>
      <c r="L1842" s="53">
        <v>0.26374687890829995</v>
      </c>
      <c r="M1842" s="53">
        <v>11.404716339302261</v>
      </c>
      <c r="N1842" s="53">
        <v>2.38219456791636E-3</v>
      </c>
      <c r="O1842" s="53">
        <v>1.6813099731328653</v>
      </c>
      <c r="P1842" s="53">
        <v>1.6813099731328651</v>
      </c>
      <c r="Q1842" s="53" t="s">
        <v>73</v>
      </c>
      <c r="R1842" s="53" t="s">
        <v>74</v>
      </c>
      <c r="S1842" s="53" t="s">
        <v>74</v>
      </c>
      <c r="T1842" s="53" t="s">
        <v>74</v>
      </c>
      <c r="U1842" s="53" t="s">
        <v>74</v>
      </c>
      <c r="V1842" s="53" t="s">
        <v>74</v>
      </c>
      <c r="W1842" s="53" t="s">
        <v>74</v>
      </c>
      <c r="X1842" s="53" t="s">
        <v>74</v>
      </c>
      <c r="Y1842" s="53" t="s">
        <v>74</v>
      </c>
      <c r="Z1842" s="53" t="s">
        <v>74</v>
      </c>
      <c r="AA1842" s="53" t="s">
        <v>74</v>
      </c>
      <c r="AB1842" s="53" t="s">
        <v>74</v>
      </c>
      <c r="AC1842" s="53" t="s">
        <v>74</v>
      </c>
      <c r="AD1842" s="53" t="s">
        <v>74</v>
      </c>
      <c r="AE1842" s="53" t="s">
        <v>74</v>
      </c>
    </row>
    <row r="1843" spans="1:31" x14ac:dyDescent="0.2">
      <c r="A1843" s="48">
        <v>650511</v>
      </c>
      <c r="B1843" s="49">
        <v>650511</v>
      </c>
      <c r="C1843" s="50" t="s">
        <v>1913</v>
      </c>
      <c r="D1843" s="51">
        <v>0</v>
      </c>
      <c r="E1843" s="51">
        <v>0</v>
      </c>
      <c r="F1843" s="51">
        <v>0</v>
      </c>
      <c r="G1843" s="52">
        <v>0</v>
      </c>
      <c r="H1843" s="52">
        <v>0</v>
      </c>
      <c r="I1843" s="51">
        <v>0</v>
      </c>
      <c r="J1843" s="51">
        <v>0</v>
      </c>
      <c r="K1843" s="53">
        <v>554.72709516397219</v>
      </c>
      <c r="L1843" s="53">
        <v>555.17248883111245</v>
      </c>
      <c r="M1843" s="53">
        <v>1639.2371912876592</v>
      </c>
      <c r="N1843" s="53">
        <v>1.2642911900226058E-8</v>
      </c>
      <c r="O1843" s="53">
        <v>659.53626757161658</v>
      </c>
      <c r="P1843" s="53">
        <v>659.53626757161658</v>
      </c>
      <c r="Q1843" s="53" t="s">
        <v>73</v>
      </c>
      <c r="R1843" s="53" t="s">
        <v>74</v>
      </c>
      <c r="S1843" s="53" t="s">
        <v>74</v>
      </c>
      <c r="T1843" s="53" t="s">
        <v>74</v>
      </c>
      <c r="U1843" s="53" t="s">
        <v>74</v>
      </c>
      <c r="V1843" s="53" t="s">
        <v>74</v>
      </c>
      <c r="W1843" s="53" t="s">
        <v>74</v>
      </c>
      <c r="X1843" s="53" t="s">
        <v>74</v>
      </c>
      <c r="Y1843" s="53" t="s">
        <v>74</v>
      </c>
      <c r="Z1843" s="53" t="s">
        <v>74</v>
      </c>
      <c r="AA1843" s="53" t="s">
        <v>74</v>
      </c>
      <c r="AB1843" s="53" t="s">
        <v>74</v>
      </c>
      <c r="AC1843" s="53" t="s">
        <v>74</v>
      </c>
      <c r="AD1843" s="53" t="s">
        <v>74</v>
      </c>
      <c r="AE1843" s="53" t="s">
        <v>74</v>
      </c>
    </row>
    <row r="1844" spans="1:31" x14ac:dyDescent="0.2">
      <c r="A1844" s="48">
        <v>653372</v>
      </c>
      <c r="B1844" s="49">
        <v>653372</v>
      </c>
      <c r="C1844" s="50" t="s">
        <v>1914</v>
      </c>
      <c r="D1844" s="51">
        <v>0</v>
      </c>
      <c r="E1844" s="51">
        <v>0</v>
      </c>
      <c r="F1844" s="51">
        <v>0</v>
      </c>
      <c r="G1844" s="52">
        <v>0</v>
      </c>
      <c r="H1844" s="52">
        <v>0</v>
      </c>
      <c r="I1844" s="51">
        <v>0</v>
      </c>
      <c r="J1844" s="51">
        <v>0</v>
      </c>
      <c r="K1844" s="53">
        <v>0.79121105017661475</v>
      </c>
      <c r="L1844" s="53">
        <v>0.79858213624988827</v>
      </c>
      <c r="M1844" s="53">
        <v>3590.4789515859302</v>
      </c>
      <c r="N1844" s="53">
        <v>0.32981322594123957</v>
      </c>
      <c r="O1844" s="53">
        <v>276.72871896485742</v>
      </c>
      <c r="P1844" s="53">
        <v>276.72871896485742</v>
      </c>
      <c r="Q1844" s="53" t="s">
        <v>73</v>
      </c>
      <c r="R1844" s="53" t="s">
        <v>74</v>
      </c>
      <c r="S1844" s="53" t="s">
        <v>74</v>
      </c>
      <c r="T1844" s="53" t="s">
        <v>74</v>
      </c>
      <c r="U1844" s="53" t="s">
        <v>74</v>
      </c>
      <c r="V1844" s="53" t="s">
        <v>74</v>
      </c>
      <c r="W1844" s="53" t="s">
        <v>74</v>
      </c>
      <c r="X1844" s="53" t="s">
        <v>74</v>
      </c>
      <c r="Y1844" s="53" t="s">
        <v>74</v>
      </c>
      <c r="Z1844" s="53" t="s">
        <v>74</v>
      </c>
      <c r="AA1844" s="53" t="s">
        <v>74</v>
      </c>
      <c r="AB1844" s="53" t="s">
        <v>74</v>
      </c>
      <c r="AC1844" s="53" t="s">
        <v>74</v>
      </c>
      <c r="AD1844" s="53" t="s">
        <v>74</v>
      </c>
      <c r="AE1844" s="53" t="s">
        <v>74</v>
      </c>
    </row>
    <row r="1845" spans="1:31" x14ac:dyDescent="0.2">
      <c r="A1845" s="48">
        <v>661972</v>
      </c>
      <c r="B1845" s="49">
        <v>661972</v>
      </c>
      <c r="C1845" s="57" t="s">
        <v>1915</v>
      </c>
      <c r="D1845" s="51">
        <v>0</v>
      </c>
      <c r="E1845" s="51">
        <v>0</v>
      </c>
      <c r="F1845" s="51">
        <v>0</v>
      </c>
      <c r="G1845" s="52">
        <v>0</v>
      </c>
      <c r="H1845" s="52">
        <v>0</v>
      </c>
      <c r="I1845" s="51">
        <v>1</v>
      </c>
      <c r="J1845" s="51">
        <v>0</v>
      </c>
      <c r="K1845" s="53" t="s">
        <v>74</v>
      </c>
      <c r="L1845" s="53" t="s">
        <v>74</v>
      </c>
      <c r="M1845" s="53" t="s">
        <v>74</v>
      </c>
      <c r="N1845" s="53" t="s">
        <v>74</v>
      </c>
      <c r="O1845" s="53" t="s">
        <v>74</v>
      </c>
      <c r="P1845" s="53" t="s">
        <v>74</v>
      </c>
      <c r="Q1845" s="53" t="s">
        <v>74</v>
      </c>
      <c r="R1845" s="53" t="s">
        <v>74</v>
      </c>
      <c r="S1845" s="53" t="s">
        <v>74</v>
      </c>
      <c r="T1845" s="53" t="s">
        <v>74</v>
      </c>
      <c r="U1845" s="53" t="s">
        <v>74</v>
      </c>
      <c r="V1845" s="53" t="s">
        <v>74</v>
      </c>
      <c r="W1845" s="53" t="s">
        <v>74</v>
      </c>
      <c r="X1845" s="53" t="s">
        <v>74</v>
      </c>
      <c r="Y1845" s="53" t="s">
        <v>74</v>
      </c>
      <c r="Z1845" s="53" t="s">
        <v>74</v>
      </c>
      <c r="AA1845" s="53" t="s">
        <v>74</v>
      </c>
      <c r="AB1845" s="53" t="s">
        <v>74</v>
      </c>
      <c r="AC1845" s="53" t="s">
        <v>74</v>
      </c>
      <c r="AD1845" s="53" t="s">
        <v>74</v>
      </c>
      <c r="AE1845" s="53" t="s">
        <v>74</v>
      </c>
    </row>
    <row r="1846" spans="1:31" x14ac:dyDescent="0.2">
      <c r="A1846" s="48">
        <v>666273</v>
      </c>
      <c r="B1846" s="49">
        <v>666273</v>
      </c>
      <c r="C1846" s="57" t="s">
        <v>1916</v>
      </c>
      <c r="D1846" s="51">
        <v>0</v>
      </c>
      <c r="E1846" s="51">
        <v>0</v>
      </c>
      <c r="F1846" s="51">
        <v>0</v>
      </c>
      <c r="G1846" s="52">
        <v>0</v>
      </c>
      <c r="H1846" s="52">
        <v>0</v>
      </c>
      <c r="I1846" s="51">
        <v>4.7E-2</v>
      </c>
      <c r="J1846" s="51">
        <v>0</v>
      </c>
      <c r="K1846" s="53" t="s">
        <v>74</v>
      </c>
      <c r="L1846" s="53" t="s">
        <v>74</v>
      </c>
      <c r="M1846" s="53" t="s">
        <v>74</v>
      </c>
      <c r="N1846" s="53" t="s">
        <v>74</v>
      </c>
      <c r="O1846" s="53" t="s">
        <v>74</v>
      </c>
      <c r="P1846" s="53" t="s">
        <v>74</v>
      </c>
      <c r="Q1846" s="53" t="s">
        <v>74</v>
      </c>
      <c r="R1846" s="53" t="s">
        <v>74</v>
      </c>
      <c r="S1846" s="53" t="s">
        <v>74</v>
      </c>
      <c r="T1846" s="53" t="s">
        <v>74</v>
      </c>
      <c r="U1846" s="53" t="s">
        <v>74</v>
      </c>
      <c r="V1846" s="53" t="s">
        <v>74</v>
      </c>
      <c r="W1846" s="53" t="s">
        <v>74</v>
      </c>
      <c r="X1846" s="53" t="s">
        <v>74</v>
      </c>
      <c r="Y1846" s="53" t="s">
        <v>74</v>
      </c>
      <c r="Z1846" s="53" t="s">
        <v>74</v>
      </c>
      <c r="AA1846" s="53" t="s">
        <v>74</v>
      </c>
      <c r="AB1846" s="53" t="s">
        <v>74</v>
      </c>
      <c r="AC1846" s="53" t="s">
        <v>74</v>
      </c>
      <c r="AD1846" s="53" t="s">
        <v>74</v>
      </c>
      <c r="AE1846" s="53" t="s">
        <v>74</v>
      </c>
    </row>
    <row r="1847" spans="1:31" x14ac:dyDescent="0.2">
      <c r="A1847" s="48">
        <v>674760</v>
      </c>
      <c r="B1847" s="49">
        <v>674760</v>
      </c>
      <c r="C1847" s="57" t="s">
        <v>1917</v>
      </c>
      <c r="D1847" s="51">
        <v>0</v>
      </c>
      <c r="E1847" s="51">
        <v>0</v>
      </c>
      <c r="F1847" s="51">
        <v>0</v>
      </c>
      <c r="G1847" s="52">
        <v>0</v>
      </c>
      <c r="H1847" s="52">
        <v>0</v>
      </c>
      <c r="I1847" s="51">
        <v>0</v>
      </c>
      <c r="J1847" s="51">
        <v>8.1242820512820533</v>
      </c>
      <c r="K1847" s="53" t="s">
        <v>74</v>
      </c>
      <c r="L1847" s="53" t="s">
        <v>74</v>
      </c>
      <c r="M1847" s="53" t="s">
        <v>74</v>
      </c>
      <c r="N1847" s="53" t="s">
        <v>74</v>
      </c>
      <c r="O1847" s="53" t="s">
        <v>74</v>
      </c>
      <c r="P1847" s="53" t="s">
        <v>74</v>
      </c>
      <c r="Q1847" s="53" t="s">
        <v>74</v>
      </c>
      <c r="R1847" s="53" t="s">
        <v>74</v>
      </c>
      <c r="S1847" s="53" t="s">
        <v>74</v>
      </c>
      <c r="T1847" s="53" t="s">
        <v>74</v>
      </c>
      <c r="U1847" s="53" t="s">
        <v>74</v>
      </c>
      <c r="V1847" s="53" t="s">
        <v>74</v>
      </c>
      <c r="W1847" s="53" t="s">
        <v>74</v>
      </c>
      <c r="X1847" s="53" t="s">
        <v>74</v>
      </c>
      <c r="Y1847" s="53" t="s">
        <v>74</v>
      </c>
      <c r="Z1847" s="53" t="s">
        <v>74</v>
      </c>
      <c r="AA1847" s="53" t="s">
        <v>74</v>
      </c>
      <c r="AB1847" s="53" t="s">
        <v>74</v>
      </c>
      <c r="AC1847" s="53" t="s">
        <v>74</v>
      </c>
      <c r="AD1847" s="53" t="s">
        <v>74</v>
      </c>
      <c r="AE1847" s="53" t="s">
        <v>74</v>
      </c>
    </row>
    <row r="1848" spans="1:31" x14ac:dyDescent="0.2">
      <c r="A1848" s="48">
        <v>677565</v>
      </c>
      <c r="B1848" s="49">
        <v>677565</v>
      </c>
      <c r="C1848" s="79" t="s">
        <v>1918</v>
      </c>
      <c r="D1848" s="80">
        <v>1340</v>
      </c>
      <c r="E1848" s="51">
        <v>0</v>
      </c>
      <c r="F1848" s="51">
        <v>0</v>
      </c>
      <c r="G1848" s="52">
        <v>0</v>
      </c>
      <c r="H1848" s="52">
        <v>0</v>
      </c>
      <c r="I1848" s="51">
        <v>0</v>
      </c>
      <c r="J1848" s="51">
        <v>0</v>
      </c>
      <c r="K1848" s="53" t="s">
        <v>74</v>
      </c>
      <c r="L1848" s="53" t="s">
        <v>74</v>
      </c>
      <c r="M1848" s="53" t="s">
        <v>74</v>
      </c>
      <c r="N1848" s="53" t="s">
        <v>74</v>
      </c>
      <c r="O1848" s="53" t="s">
        <v>74</v>
      </c>
      <c r="P1848" s="53" t="s">
        <v>74</v>
      </c>
      <c r="Q1848" s="53" t="s">
        <v>74</v>
      </c>
      <c r="R1848" s="53" t="s">
        <v>74</v>
      </c>
      <c r="S1848" s="53" t="s">
        <v>74</v>
      </c>
      <c r="T1848" s="53" t="s">
        <v>74</v>
      </c>
      <c r="U1848" s="53" t="s">
        <v>74</v>
      </c>
      <c r="V1848" s="53" t="s">
        <v>74</v>
      </c>
      <c r="W1848" s="53" t="s">
        <v>74</v>
      </c>
      <c r="X1848" s="53" t="s">
        <v>74</v>
      </c>
      <c r="Y1848" s="53" t="s">
        <v>74</v>
      </c>
      <c r="Z1848" s="53" t="s">
        <v>74</v>
      </c>
      <c r="AA1848" s="53" t="s">
        <v>74</v>
      </c>
      <c r="AB1848" s="53" t="s">
        <v>74</v>
      </c>
      <c r="AC1848" s="53" t="s">
        <v>74</v>
      </c>
      <c r="AD1848" s="53" t="s">
        <v>74</v>
      </c>
      <c r="AE1848" s="53" t="s">
        <v>74</v>
      </c>
    </row>
    <row r="1849" spans="1:31" x14ac:dyDescent="0.2">
      <c r="A1849" s="48">
        <v>678262</v>
      </c>
      <c r="B1849" s="49">
        <v>678262</v>
      </c>
      <c r="C1849" s="56" t="s">
        <v>1919</v>
      </c>
      <c r="D1849" s="56">
        <v>9160</v>
      </c>
      <c r="E1849" s="51">
        <v>0</v>
      </c>
      <c r="F1849" s="51">
        <v>0</v>
      </c>
      <c r="G1849" s="52">
        <v>0</v>
      </c>
      <c r="H1849" s="52">
        <v>0</v>
      </c>
      <c r="I1849" s="51">
        <v>0</v>
      </c>
      <c r="J1849" s="51">
        <v>0</v>
      </c>
      <c r="K1849" s="53" t="s">
        <v>74</v>
      </c>
      <c r="L1849" s="53" t="s">
        <v>74</v>
      </c>
      <c r="M1849" s="53" t="s">
        <v>74</v>
      </c>
      <c r="N1849" s="53" t="s">
        <v>74</v>
      </c>
      <c r="O1849" s="53" t="s">
        <v>74</v>
      </c>
      <c r="P1849" s="53" t="s">
        <v>74</v>
      </c>
      <c r="Q1849" s="53" t="s">
        <v>74</v>
      </c>
      <c r="R1849" s="53" t="s">
        <v>74</v>
      </c>
      <c r="S1849" s="53" t="s">
        <v>74</v>
      </c>
      <c r="T1849" s="53" t="s">
        <v>74</v>
      </c>
      <c r="U1849" s="53" t="s">
        <v>74</v>
      </c>
      <c r="V1849" s="53" t="s">
        <v>74</v>
      </c>
      <c r="W1849" s="53" t="s">
        <v>74</v>
      </c>
      <c r="X1849" s="53" t="s">
        <v>74</v>
      </c>
      <c r="Y1849" s="53" t="s">
        <v>74</v>
      </c>
      <c r="Z1849" s="53" t="s">
        <v>74</v>
      </c>
      <c r="AA1849" s="53" t="s">
        <v>74</v>
      </c>
      <c r="AB1849" s="53" t="s">
        <v>74</v>
      </c>
      <c r="AC1849" s="53" t="s">
        <v>74</v>
      </c>
      <c r="AD1849" s="53" t="s">
        <v>74</v>
      </c>
      <c r="AE1849" s="53" t="s">
        <v>74</v>
      </c>
    </row>
    <row r="1850" spans="1:31" x14ac:dyDescent="0.2">
      <c r="A1850" s="48">
        <v>679867</v>
      </c>
      <c r="B1850" s="49">
        <v>679867</v>
      </c>
      <c r="C1850" s="57" t="s">
        <v>1920</v>
      </c>
      <c r="D1850" s="52">
        <v>640</v>
      </c>
      <c r="E1850" s="51">
        <v>0</v>
      </c>
      <c r="F1850" s="51">
        <v>0</v>
      </c>
      <c r="G1850" s="52">
        <v>0</v>
      </c>
      <c r="H1850" s="52">
        <v>0</v>
      </c>
      <c r="I1850" s="51">
        <v>0</v>
      </c>
      <c r="J1850" s="51">
        <v>0</v>
      </c>
      <c r="K1850" s="53" t="s">
        <v>74</v>
      </c>
      <c r="L1850" s="53" t="s">
        <v>74</v>
      </c>
      <c r="M1850" s="53" t="s">
        <v>74</v>
      </c>
      <c r="N1850" s="53" t="s">
        <v>74</v>
      </c>
      <c r="O1850" s="53" t="s">
        <v>74</v>
      </c>
      <c r="P1850" s="53" t="s">
        <v>74</v>
      </c>
      <c r="Q1850" s="53" t="s">
        <v>74</v>
      </c>
      <c r="R1850" s="53" t="s">
        <v>74</v>
      </c>
      <c r="S1850" s="53" t="s">
        <v>74</v>
      </c>
      <c r="T1850" s="53" t="s">
        <v>74</v>
      </c>
      <c r="U1850" s="53" t="s">
        <v>74</v>
      </c>
      <c r="V1850" s="53" t="s">
        <v>74</v>
      </c>
      <c r="W1850" s="53" t="s">
        <v>74</v>
      </c>
      <c r="X1850" s="53" t="s">
        <v>74</v>
      </c>
      <c r="Y1850" s="53" t="s">
        <v>74</v>
      </c>
      <c r="Z1850" s="53" t="s">
        <v>74</v>
      </c>
      <c r="AA1850" s="53" t="s">
        <v>74</v>
      </c>
      <c r="AB1850" s="53" t="s">
        <v>74</v>
      </c>
      <c r="AC1850" s="53" t="s">
        <v>74</v>
      </c>
      <c r="AD1850" s="53" t="s">
        <v>74</v>
      </c>
      <c r="AE1850" s="53" t="s">
        <v>74</v>
      </c>
    </row>
    <row r="1851" spans="1:31" ht="12.75" customHeight="1" x14ac:dyDescent="0.2">
      <c r="A1851" s="48">
        <v>680319</v>
      </c>
      <c r="B1851" s="49">
        <v>680319</v>
      </c>
      <c r="C1851" s="50" t="s">
        <v>1921</v>
      </c>
      <c r="D1851" s="51">
        <v>0</v>
      </c>
      <c r="E1851" s="51">
        <v>0</v>
      </c>
      <c r="F1851" s="51">
        <v>0</v>
      </c>
      <c r="G1851" s="52">
        <v>0</v>
      </c>
      <c r="H1851" s="52">
        <v>0</v>
      </c>
      <c r="I1851" s="51">
        <v>0</v>
      </c>
      <c r="J1851" s="51">
        <v>0</v>
      </c>
      <c r="K1851" s="53">
        <v>0.10382092269644416</v>
      </c>
      <c r="L1851" s="53">
        <v>8.2325790974149785E-2</v>
      </c>
      <c r="M1851" s="53">
        <v>3.0900098202851787</v>
      </c>
      <c r="N1851" s="53">
        <v>2.5514818269223896E-6</v>
      </c>
      <c r="O1851" s="53">
        <v>0.72163301699698545</v>
      </c>
      <c r="P1851" s="53">
        <v>0.72163301699698523</v>
      </c>
      <c r="Q1851" s="53" t="s">
        <v>73</v>
      </c>
      <c r="R1851" s="53">
        <v>7.0134434284959779E-4</v>
      </c>
      <c r="S1851" s="53" t="s">
        <v>74</v>
      </c>
      <c r="T1851" s="53">
        <v>1.2809636183447475E-4</v>
      </c>
      <c r="U1851" s="53" t="s">
        <v>74</v>
      </c>
      <c r="V1851" s="53">
        <v>1.3050327047345748E-3</v>
      </c>
      <c r="W1851" s="53" t="s">
        <v>74</v>
      </c>
      <c r="X1851" s="53">
        <v>2.7014187811055674E-7</v>
      </c>
      <c r="Y1851" s="53" t="s">
        <v>74</v>
      </c>
      <c r="Z1851" s="53">
        <v>3.0638675865610502E-4</v>
      </c>
      <c r="AA1851" s="53" t="s">
        <v>74</v>
      </c>
      <c r="AB1851" s="53">
        <v>5.0941206139609718E-4</v>
      </c>
      <c r="AC1851" s="53" t="s">
        <v>74</v>
      </c>
      <c r="AD1851" s="53" t="s">
        <v>73</v>
      </c>
      <c r="AE1851" s="53" t="s">
        <v>74</v>
      </c>
    </row>
    <row r="1852" spans="1:31" ht="12.75" customHeight="1" x14ac:dyDescent="0.2">
      <c r="A1852" s="48">
        <v>683181</v>
      </c>
      <c r="B1852" s="49">
        <v>683181</v>
      </c>
      <c r="C1852" s="50" t="s">
        <v>1922</v>
      </c>
      <c r="D1852" s="51">
        <v>0</v>
      </c>
      <c r="E1852" s="51">
        <v>0</v>
      </c>
      <c r="F1852" s="51">
        <v>0</v>
      </c>
      <c r="G1852" s="52">
        <v>0</v>
      </c>
      <c r="H1852" s="52">
        <v>0</v>
      </c>
      <c r="I1852" s="51">
        <v>0</v>
      </c>
      <c r="J1852" s="51">
        <v>0</v>
      </c>
      <c r="K1852" s="53">
        <v>12.883241698826094</v>
      </c>
      <c r="L1852" s="53">
        <v>10.33990083262912</v>
      </c>
      <c r="M1852" s="53">
        <v>16268.476146945839</v>
      </c>
      <c r="N1852" s="53">
        <v>0.63767860922567632</v>
      </c>
      <c r="O1852" s="53">
        <v>60.381122957096949</v>
      </c>
      <c r="P1852" s="53">
        <v>60.381122957096949</v>
      </c>
      <c r="Q1852" s="53" t="s">
        <v>73</v>
      </c>
      <c r="R1852" s="53" t="s">
        <v>74</v>
      </c>
      <c r="S1852" s="53" t="s">
        <v>74</v>
      </c>
      <c r="T1852" s="53" t="s">
        <v>74</v>
      </c>
      <c r="U1852" s="53" t="s">
        <v>74</v>
      </c>
      <c r="V1852" s="53" t="s">
        <v>74</v>
      </c>
      <c r="W1852" s="53" t="s">
        <v>74</v>
      </c>
      <c r="X1852" s="53" t="s">
        <v>74</v>
      </c>
      <c r="Y1852" s="53" t="s">
        <v>74</v>
      </c>
      <c r="Z1852" s="53" t="s">
        <v>74</v>
      </c>
      <c r="AA1852" s="53" t="s">
        <v>74</v>
      </c>
      <c r="AB1852" s="53" t="s">
        <v>74</v>
      </c>
      <c r="AC1852" s="53" t="s">
        <v>74</v>
      </c>
      <c r="AD1852" s="53" t="s">
        <v>74</v>
      </c>
      <c r="AE1852" s="53" t="s">
        <v>74</v>
      </c>
    </row>
    <row r="1853" spans="1:31" x14ac:dyDescent="0.2">
      <c r="A1853" s="48">
        <v>683727</v>
      </c>
      <c r="B1853" s="49">
        <v>683727</v>
      </c>
      <c r="C1853" s="50" t="s">
        <v>1923</v>
      </c>
      <c r="D1853" s="51">
        <v>0</v>
      </c>
      <c r="E1853" s="51">
        <v>0</v>
      </c>
      <c r="F1853" s="51">
        <v>0</v>
      </c>
      <c r="G1853" s="52">
        <v>0</v>
      </c>
      <c r="H1853" s="52">
        <v>0</v>
      </c>
      <c r="I1853" s="51">
        <v>0</v>
      </c>
      <c r="J1853" s="51">
        <v>0</v>
      </c>
      <c r="K1853" s="53">
        <v>40.923341848484661</v>
      </c>
      <c r="L1853" s="53">
        <v>40.573166302633169</v>
      </c>
      <c r="M1853" s="53">
        <v>162.42049668218479</v>
      </c>
      <c r="N1853" s="53">
        <v>4.4522965122759913E-3</v>
      </c>
      <c r="O1853" s="53">
        <v>56.79914486650646</v>
      </c>
      <c r="P1853" s="53">
        <v>56.799144866506467</v>
      </c>
      <c r="Q1853" s="53" t="s">
        <v>73</v>
      </c>
      <c r="R1853" s="53" t="s">
        <v>74</v>
      </c>
      <c r="S1853" s="53" t="s">
        <v>74</v>
      </c>
      <c r="T1853" s="53" t="s">
        <v>74</v>
      </c>
      <c r="U1853" s="53" t="s">
        <v>74</v>
      </c>
      <c r="V1853" s="53" t="s">
        <v>74</v>
      </c>
      <c r="W1853" s="53" t="s">
        <v>74</v>
      </c>
      <c r="X1853" s="53" t="s">
        <v>74</v>
      </c>
      <c r="Y1853" s="53" t="s">
        <v>74</v>
      </c>
      <c r="Z1853" s="53" t="s">
        <v>74</v>
      </c>
      <c r="AA1853" s="53" t="s">
        <v>74</v>
      </c>
      <c r="AB1853" s="53" t="s">
        <v>74</v>
      </c>
      <c r="AC1853" s="53" t="s">
        <v>74</v>
      </c>
      <c r="AD1853" s="53" t="s">
        <v>74</v>
      </c>
      <c r="AE1853" s="53" t="s">
        <v>74</v>
      </c>
    </row>
    <row r="1854" spans="1:31" x14ac:dyDescent="0.2">
      <c r="A1854" s="48">
        <v>684935</v>
      </c>
      <c r="B1854" s="49">
        <v>684935</v>
      </c>
      <c r="C1854" s="50" t="s">
        <v>1924</v>
      </c>
      <c r="D1854" s="51">
        <v>0</v>
      </c>
      <c r="E1854" s="51">
        <v>0</v>
      </c>
      <c r="F1854" s="51">
        <v>0</v>
      </c>
      <c r="G1854" s="52">
        <v>0</v>
      </c>
      <c r="H1854" s="52">
        <v>0</v>
      </c>
      <c r="I1854" s="51">
        <v>0</v>
      </c>
      <c r="J1854" s="51">
        <v>0</v>
      </c>
      <c r="K1854" s="53">
        <v>24.807481727425468</v>
      </c>
      <c r="L1854" s="53">
        <v>23.75794357123084</v>
      </c>
      <c r="M1854" s="53">
        <v>159.38025372027789</v>
      </c>
      <c r="N1854" s="53">
        <v>1.2175664280957017E-2</v>
      </c>
      <c r="O1854" s="53">
        <v>35.133977568441125</v>
      </c>
      <c r="P1854" s="53">
        <v>35.133977568441125</v>
      </c>
      <c r="Q1854" s="53" t="s">
        <v>73</v>
      </c>
      <c r="R1854" s="53">
        <v>4.9113030643187618E-4</v>
      </c>
      <c r="S1854" s="53" t="s">
        <v>74</v>
      </c>
      <c r="T1854" s="53">
        <v>2.0743172802947812E-4</v>
      </c>
      <c r="U1854" s="53" t="s">
        <v>74</v>
      </c>
      <c r="V1854" s="53">
        <v>4.7894717861397899E-4</v>
      </c>
      <c r="W1854" s="53" t="s">
        <v>74</v>
      </c>
      <c r="X1854" s="53">
        <v>1.8884625078113736E-7</v>
      </c>
      <c r="Y1854" s="53" t="s">
        <v>74</v>
      </c>
      <c r="Z1854" s="53">
        <v>1.2213611440693725E-4</v>
      </c>
      <c r="AA1854" s="53" t="s">
        <v>74</v>
      </c>
      <c r="AB1854" s="53">
        <v>1.7258457695693886E-4</v>
      </c>
      <c r="AC1854" s="53" t="s">
        <v>74</v>
      </c>
      <c r="AD1854" s="53" t="s">
        <v>71</v>
      </c>
      <c r="AE1854" s="53" t="s">
        <v>74</v>
      </c>
    </row>
    <row r="1855" spans="1:31" x14ac:dyDescent="0.2">
      <c r="A1855" s="48">
        <v>685916</v>
      </c>
      <c r="B1855" s="49">
        <v>685916</v>
      </c>
      <c r="C1855" s="50" t="s">
        <v>1925</v>
      </c>
      <c r="D1855" s="51">
        <v>0</v>
      </c>
      <c r="E1855" s="51">
        <v>0</v>
      </c>
      <c r="F1855" s="51">
        <v>0</v>
      </c>
      <c r="G1855" s="52">
        <v>0</v>
      </c>
      <c r="H1855" s="52">
        <v>0</v>
      </c>
      <c r="I1855" s="51">
        <v>0</v>
      </c>
      <c r="J1855" s="51">
        <v>0</v>
      </c>
      <c r="K1855" s="53">
        <v>0.13920461150963045</v>
      </c>
      <c r="L1855" s="53">
        <v>0.10579531533117965</v>
      </c>
      <c r="M1855" s="53">
        <v>11.058401469623652</v>
      </c>
      <c r="N1855" s="53">
        <v>3.8233488584432965E-4</v>
      </c>
      <c r="O1855" s="53">
        <v>0.84098383760920181</v>
      </c>
      <c r="P1855" s="53">
        <v>0.8409838376092017</v>
      </c>
      <c r="Q1855" s="53" t="s">
        <v>73</v>
      </c>
      <c r="R1855" s="53">
        <v>3.0762890470600926E-6</v>
      </c>
      <c r="S1855" s="53" t="s">
        <v>74</v>
      </c>
      <c r="T1855" s="53">
        <v>1.9902128467245796E-7</v>
      </c>
      <c r="U1855" s="53" t="s">
        <v>74</v>
      </c>
      <c r="V1855" s="53">
        <v>4.4999652614298855E-6</v>
      </c>
      <c r="W1855" s="53" t="s">
        <v>74</v>
      </c>
      <c r="X1855" s="53">
        <v>1.6831385351755501E-9</v>
      </c>
      <c r="Y1855" s="53" t="s">
        <v>74</v>
      </c>
      <c r="Z1855" s="53">
        <v>3.6253657515540289E-7</v>
      </c>
      <c r="AA1855" s="53" t="s">
        <v>74</v>
      </c>
      <c r="AB1855" s="53">
        <v>5.5520326549113954E-7</v>
      </c>
      <c r="AC1855" s="53" t="s">
        <v>74</v>
      </c>
      <c r="AD1855" s="53" t="s">
        <v>71</v>
      </c>
      <c r="AE1855" s="53" t="s">
        <v>74</v>
      </c>
    </row>
    <row r="1856" spans="1:31" x14ac:dyDescent="0.2">
      <c r="A1856" s="48">
        <v>687478</v>
      </c>
      <c r="B1856" s="49">
        <v>687478</v>
      </c>
      <c r="C1856" s="50" t="s">
        <v>1926</v>
      </c>
      <c r="D1856" s="51">
        <v>0</v>
      </c>
      <c r="E1856" s="51">
        <v>0</v>
      </c>
      <c r="F1856" s="51">
        <v>0</v>
      </c>
      <c r="G1856" s="52">
        <v>0</v>
      </c>
      <c r="H1856" s="52">
        <v>0</v>
      </c>
      <c r="I1856" s="51">
        <v>0</v>
      </c>
      <c r="J1856" s="51">
        <v>0</v>
      </c>
      <c r="K1856" s="53">
        <v>2.2968768286237764</v>
      </c>
      <c r="L1856" s="53">
        <v>2.1865577886536904</v>
      </c>
      <c r="M1856" s="53">
        <v>20.831449615699093</v>
      </c>
      <c r="N1856" s="53">
        <v>2.2408829040085373E-3</v>
      </c>
      <c r="O1856" s="53">
        <v>5.8277264327260525</v>
      </c>
      <c r="P1856" s="53">
        <v>5.8277264327260498</v>
      </c>
      <c r="Q1856" s="53" t="s">
        <v>71</v>
      </c>
      <c r="R1856" s="53" t="s">
        <v>74</v>
      </c>
      <c r="S1856" s="53" t="s">
        <v>74</v>
      </c>
      <c r="T1856" s="53" t="s">
        <v>74</v>
      </c>
      <c r="U1856" s="53" t="s">
        <v>74</v>
      </c>
      <c r="V1856" s="53" t="s">
        <v>74</v>
      </c>
      <c r="W1856" s="53" t="s">
        <v>74</v>
      </c>
      <c r="X1856" s="53" t="s">
        <v>74</v>
      </c>
      <c r="Y1856" s="53" t="s">
        <v>74</v>
      </c>
      <c r="Z1856" s="53" t="s">
        <v>74</v>
      </c>
      <c r="AA1856" s="53" t="s">
        <v>74</v>
      </c>
      <c r="AB1856" s="53" t="s">
        <v>74</v>
      </c>
      <c r="AC1856" s="53" t="s">
        <v>74</v>
      </c>
      <c r="AD1856" s="53" t="s">
        <v>74</v>
      </c>
      <c r="AE1856" s="53" t="s">
        <v>74</v>
      </c>
    </row>
    <row r="1857" spans="1:31" x14ac:dyDescent="0.2">
      <c r="A1857" s="48">
        <v>688733</v>
      </c>
      <c r="B1857" s="49">
        <v>688733</v>
      </c>
      <c r="C1857" s="50" t="s">
        <v>1927</v>
      </c>
      <c r="D1857" s="51">
        <v>0</v>
      </c>
      <c r="E1857" s="51">
        <v>0</v>
      </c>
      <c r="F1857" s="51">
        <v>0</v>
      </c>
      <c r="G1857" s="52">
        <v>0</v>
      </c>
      <c r="H1857" s="52">
        <v>0</v>
      </c>
      <c r="I1857" s="51">
        <v>0</v>
      </c>
      <c r="J1857" s="51">
        <v>0</v>
      </c>
      <c r="K1857" s="53">
        <v>1.4953439949504286</v>
      </c>
      <c r="L1857" s="53">
        <v>1.9761570937600097E-2</v>
      </c>
      <c r="M1857" s="53">
        <v>228639.81234199068</v>
      </c>
      <c r="N1857" s="53">
        <v>3.1984785838566084E-4</v>
      </c>
      <c r="O1857" s="53">
        <v>21.768185952254491</v>
      </c>
      <c r="P1857" s="53">
        <v>21.768185952254491</v>
      </c>
      <c r="Q1857" s="53" t="s">
        <v>73</v>
      </c>
      <c r="R1857" s="53" t="s">
        <v>74</v>
      </c>
      <c r="S1857" s="53" t="s">
        <v>74</v>
      </c>
      <c r="T1857" s="53" t="s">
        <v>74</v>
      </c>
      <c r="U1857" s="53" t="s">
        <v>74</v>
      </c>
      <c r="V1857" s="53" t="s">
        <v>74</v>
      </c>
      <c r="W1857" s="53" t="s">
        <v>74</v>
      </c>
      <c r="X1857" s="53" t="s">
        <v>74</v>
      </c>
      <c r="Y1857" s="53" t="s">
        <v>74</v>
      </c>
      <c r="Z1857" s="53" t="s">
        <v>74</v>
      </c>
      <c r="AA1857" s="53" t="s">
        <v>74</v>
      </c>
      <c r="AB1857" s="53" t="s">
        <v>74</v>
      </c>
      <c r="AC1857" s="53" t="s">
        <v>74</v>
      </c>
      <c r="AD1857" s="53" t="s">
        <v>74</v>
      </c>
      <c r="AE1857" s="53" t="s">
        <v>74</v>
      </c>
    </row>
    <row r="1858" spans="1:31" x14ac:dyDescent="0.2">
      <c r="A1858" s="48">
        <v>689974</v>
      </c>
      <c r="B1858" s="49">
        <v>689974</v>
      </c>
      <c r="C1858" s="57" t="s">
        <v>1928</v>
      </c>
      <c r="D1858" s="51">
        <v>0</v>
      </c>
      <c r="E1858" s="51">
        <v>0</v>
      </c>
      <c r="F1858" s="51">
        <v>0</v>
      </c>
      <c r="G1858" s="52">
        <v>0</v>
      </c>
      <c r="H1858" s="52">
        <v>0</v>
      </c>
      <c r="I1858" s="51">
        <v>0</v>
      </c>
      <c r="J1858" s="51">
        <v>10.480846153846151</v>
      </c>
      <c r="K1858" s="53" t="s">
        <v>74</v>
      </c>
      <c r="L1858" s="53" t="s">
        <v>74</v>
      </c>
      <c r="M1858" s="53" t="s">
        <v>74</v>
      </c>
      <c r="N1858" s="53" t="s">
        <v>74</v>
      </c>
      <c r="O1858" s="53" t="s">
        <v>74</v>
      </c>
      <c r="P1858" s="53" t="s">
        <v>74</v>
      </c>
      <c r="Q1858" s="53" t="s">
        <v>74</v>
      </c>
      <c r="R1858" s="53" t="s">
        <v>74</v>
      </c>
      <c r="S1858" s="53" t="s">
        <v>74</v>
      </c>
      <c r="T1858" s="53" t="s">
        <v>74</v>
      </c>
      <c r="U1858" s="53" t="s">
        <v>74</v>
      </c>
      <c r="V1858" s="53" t="s">
        <v>74</v>
      </c>
      <c r="W1858" s="53" t="s">
        <v>74</v>
      </c>
      <c r="X1858" s="53" t="s">
        <v>74</v>
      </c>
      <c r="Y1858" s="53" t="s">
        <v>74</v>
      </c>
      <c r="Z1858" s="53" t="s">
        <v>74</v>
      </c>
      <c r="AA1858" s="53" t="s">
        <v>74</v>
      </c>
      <c r="AB1858" s="53" t="s">
        <v>74</v>
      </c>
      <c r="AC1858" s="53" t="s">
        <v>74</v>
      </c>
      <c r="AD1858" s="53" t="s">
        <v>74</v>
      </c>
      <c r="AE1858" s="53" t="s">
        <v>74</v>
      </c>
    </row>
    <row r="1859" spans="1:31" x14ac:dyDescent="0.2">
      <c r="A1859" s="48">
        <v>690084</v>
      </c>
      <c r="B1859" s="49">
        <v>690084</v>
      </c>
      <c r="C1859" s="57" t="s">
        <v>1929</v>
      </c>
      <c r="D1859" s="51">
        <v>0</v>
      </c>
      <c r="E1859" s="51">
        <v>0</v>
      </c>
      <c r="F1859" s="51">
        <v>0</v>
      </c>
      <c r="G1859" s="52">
        <v>0</v>
      </c>
      <c r="H1859" s="52">
        <v>0</v>
      </c>
      <c r="I1859" s="51">
        <v>0</v>
      </c>
      <c r="J1859" s="51">
        <v>6.6423076923076909</v>
      </c>
      <c r="K1859" s="53" t="s">
        <v>74</v>
      </c>
      <c r="L1859" s="53" t="s">
        <v>74</v>
      </c>
      <c r="M1859" s="53" t="s">
        <v>74</v>
      </c>
      <c r="N1859" s="53" t="s">
        <v>74</v>
      </c>
      <c r="O1859" s="53" t="s">
        <v>74</v>
      </c>
      <c r="P1859" s="53" t="s">
        <v>74</v>
      </c>
      <c r="Q1859" s="53" t="s">
        <v>74</v>
      </c>
      <c r="R1859" s="53" t="s">
        <v>74</v>
      </c>
      <c r="S1859" s="53" t="s">
        <v>74</v>
      </c>
      <c r="T1859" s="53" t="s">
        <v>74</v>
      </c>
      <c r="U1859" s="53" t="s">
        <v>74</v>
      </c>
      <c r="V1859" s="53" t="s">
        <v>74</v>
      </c>
      <c r="W1859" s="53" t="s">
        <v>74</v>
      </c>
      <c r="X1859" s="53" t="s">
        <v>74</v>
      </c>
      <c r="Y1859" s="53" t="s">
        <v>74</v>
      </c>
      <c r="Z1859" s="53" t="s">
        <v>74</v>
      </c>
      <c r="AA1859" s="53" t="s">
        <v>74</v>
      </c>
      <c r="AB1859" s="53" t="s">
        <v>74</v>
      </c>
      <c r="AC1859" s="53" t="s">
        <v>74</v>
      </c>
      <c r="AD1859" s="53" t="s">
        <v>74</v>
      </c>
      <c r="AE1859" s="53" t="s">
        <v>74</v>
      </c>
    </row>
    <row r="1860" spans="1:31" x14ac:dyDescent="0.2">
      <c r="A1860" s="48">
        <v>690391</v>
      </c>
      <c r="B1860" s="49">
        <v>690391</v>
      </c>
      <c r="C1860" s="57" t="s">
        <v>1930</v>
      </c>
      <c r="D1860" s="56">
        <v>9810</v>
      </c>
      <c r="E1860" s="51">
        <v>0</v>
      </c>
      <c r="F1860" s="51">
        <v>0</v>
      </c>
      <c r="G1860" s="52">
        <v>0</v>
      </c>
      <c r="H1860" s="52">
        <v>0</v>
      </c>
      <c r="I1860" s="51">
        <v>0</v>
      </c>
      <c r="J1860" s="51">
        <v>0</v>
      </c>
      <c r="K1860" s="53" t="s">
        <v>74</v>
      </c>
      <c r="L1860" s="53" t="s">
        <v>74</v>
      </c>
      <c r="M1860" s="53" t="s">
        <v>74</v>
      </c>
      <c r="N1860" s="53" t="s">
        <v>74</v>
      </c>
      <c r="O1860" s="53" t="s">
        <v>74</v>
      </c>
      <c r="P1860" s="53" t="s">
        <v>74</v>
      </c>
      <c r="Q1860" s="53" t="s">
        <v>74</v>
      </c>
      <c r="R1860" s="53" t="s">
        <v>74</v>
      </c>
      <c r="S1860" s="53" t="s">
        <v>74</v>
      </c>
      <c r="T1860" s="53" t="s">
        <v>74</v>
      </c>
      <c r="U1860" s="53" t="s">
        <v>74</v>
      </c>
      <c r="V1860" s="53" t="s">
        <v>74</v>
      </c>
      <c r="W1860" s="53" t="s">
        <v>74</v>
      </c>
      <c r="X1860" s="53" t="s">
        <v>74</v>
      </c>
      <c r="Y1860" s="53" t="s">
        <v>74</v>
      </c>
      <c r="Z1860" s="53" t="s">
        <v>74</v>
      </c>
      <c r="AA1860" s="53" t="s">
        <v>74</v>
      </c>
      <c r="AB1860" s="53" t="s">
        <v>74</v>
      </c>
      <c r="AC1860" s="53" t="s">
        <v>74</v>
      </c>
      <c r="AD1860" s="53" t="s">
        <v>74</v>
      </c>
      <c r="AE1860" s="53" t="s">
        <v>74</v>
      </c>
    </row>
    <row r="1861" spans="1:31" x14ac:dyDescent="0.2">
      <c r="A1861" s="48">
        <v>690937</v>
      </c>
      <c r="B1861" s="49">
        <v>690937</v>
      </c>
      <c r="C1861" s="57" t="s">
        <v>1931</v>
      </c>
      <c r="D1861" s="51">
        <v>0</v>
      </c>
      <c r="E1861" s="51">
        <v>0</v>
      </c>
      <c r="F1861" s="51">
        <v>0</v>
      </c>
      <c r="G1861" s="52">
        <v>0</v>
      </c>
      <c r="H1861" s="52">
        <v>0</v>
      </c>
      <c r="I1861" s="51">
        <v>0</v>
      </c>
      <c r="J1861" s="51">
        <v>4.998897435897435</v>
      </c>
      <c r="K1861" s="53" t="s">
        <v>74</v>
      </c>
      <c r="L1861" s="53" t="s">
        <v>74</v>
      </c>
      <c r="M1861" s="53" t="s">
        <v>74</v>
      </c>
      <c r="N1861" s="53" t="s">
        <v>74</v>
      </c>
      <c r="O1861" s="53" t="s">
        <v>74</v>
      </c>
      <c r="P1861" s="53" t="s">
        <v>74</v>
      </c>
      <c r="Q1861" s="53" t="s">
        <v>74</v>
      </c>
      <c r="R1861" s="53" t="s">
        <v>74</v>
      </c>
      <c r="S1861" s="53" t="s">
        <v>74</v>
      </c>
      <c r="T1861" s="53" t="s">
        <v>74</v>
      </c>
      <c r="U1861" s="53" t="s">
        <v>74</v>
      </c>
      <c r="V1861" s="53" t="s">
        <v>74</v>
      </c>
      <c r="W1861" s="53" t="s">
        <v>74</v>
      </c>
      <c r="X1861" s="53" t="s">
        <v>74</v>
      </c>
      <c r="Y1861" s="53" t="s">
        <v>74</v>
      </c>
      <c r="Z1861" s="53" t="s">
        <v>74</v>
      </c>
      <c r="AA1861" s="53" t="s">
        <v>74</v>
      </c>
      <c r="AB1861" s="53" t="s">
        <v>74</v>
      </c>
      <c r="AC1861" s="53" t="s">
        <v>74</v>
      </c>
      <c r="AD1861" s="53" t="s">
        <v>74</v>
      </c>
      <c r="AE1861" s="53" t="s">
        <v>74</v>
      </c>
    </row>
    <row r="1862" spans="1:31" x14ac:dyDescent="0.2">
      <c r="A1862" s="48">
        <v>691372</v>
      </c>
      <c r="B1862" s="49">
        <v>691372</v>
      </c>
      <c r="C1862" s="57" t="s">
        <v>1932</v>
      </c>
      <c r="D1862" s="51">
        <v>0</v>
      </c>
      <c r="E1862" s="51">
        <v>0</v>
      </c>
      <c r="F1862" s="51">
        <v>0</v>
      </c>
      <c r="G1862" s="52">
        <v>0</v>
      </c>
      <c r="H1862" s="52">
        <v>0</v>
      </c>
      <c r="I1862" s="51">
        <v>0</v>
      </c>
      <c r="J1862" s="51">
        <v>5.6772307692307686</v>
      </c>
      <c r="K1862" s="53" t="s">
        <v>74</v>
      </c>
      <c r="L1862" s="53" t="s">
        <v>74</v>
      </c>
      <c r="M1862" s="53" t="s">
        <v>74</v>
      </c>
      <c r="N1862" s="53" t="s">
        <v>74</v>
      </c>
      <c r="O1862" s="53" t="s">
        <v>74</v>
      </c>
      <c r="P1862" s="53" t="s">
        <v>74</v>
      </c>
      <c r="Q1862" s="53" t="s">
        <v>74</v>
      </c>
      <c r="R1862" s="53" t="s">
        <v>74</v>
      </c>
      <c r="S1862" s="53" t="s">
        <v>74</v>
      </c>
      <c r="T1862" s="53" t="s">
        <v>74</v>
      </c>
      <c r="U1862" s="53" t="s">
        <v>74</v>
      </c>
      <c r="V1862" s="53" t="s">
        <v>74</v>
      </c>
      <c r="W1862" s="53" t="s">
        <v>74</v>
      </c>
      <c r="X1862" s="53" t="s">
        <v>74</v>
      </c>
      <c r="Y1862" s="53" t="s">
        <v>74</v>
      </c>
      <c r="Z1862" s="53" t="s">
        <v>74</v>
      </c>
      <c r="AA1862" s="53" t="s">
        <v>74</v>
      </c>
      <c r="AB1862" s="53" t="s">
        <v>74</v>
      </c>
      <c r="AC1862" s="53" t="s">
        <v>74</v>
      </c>
      <c r="AD1862" s="53" t="s">
        <v>74</v>
      </c>
      <c r="AE1862" s="53" t="s">
        <v>74</v>
      </c>
    </row>
    <row r="1863" spans="1:31" x14ac:dyDescent="0.2">
      <c r="A1863" s="48">
        <v>692240</v>
      </c>
      <c r="B1863" s="49">
        <v>692240</v>
      </c>
      <c r="C1863" s="57" t="s">
        <v>1933</v>
      </c>
      <c r="D1863" s="51">
        <v>0</v>
      </c>
      <c r="E1863" s="51">
        <v>0</v>
      </c>
      <c r="F1863" s="51">
        <v>0</v>
      </c>
      <c r="G1863" s="52">
        <v>0</v>
      </c>
      <c r="H1863" s="52">
        <v>0</v>
      </c>
      <c r="I1863" s="51">
        <v>0</v>
      </c>
      <c r="J1863" s="51">
        <v>6.2548461538461542</v>
      </c>
      <c r="K1863" s="53" t="s">
        <v>74</v>
      </c>
      <c r="L1863" s="53" t="s">
        <v>74</v>
      </c>
      <c r="M1863" s="53" t="s">
        <v>74</v>
      </c>
      <c r="N1863" s="53" t="s">
        <v>74</v>
      </c>
      <c r="O1863" s="53" t="s">
        <v>74</v>
      </c>
      <c r="P1863" s="53" t="s">
        <v>74</v>
      </c>
      <c r="Q1863" s="53" t="s">
        <v>74</v>
      </c>
      <c r="R1863" s="53" t="s">
        <v>74</v>
      </c>
      <c r="S1863" s="53" t="s">
        <v>74</v>
      </c>
      <c r="T1863" s="53" t="s">
        <v>74</v>
      </c>
      <c r="U1863" s="53" t="s">
        <v>74</v>
      </c>
      <c r="V1863" s="53" t="s">
        <v>74</v>
      </c>
      <c r="W1863" s="53" t="s">
        <v>74</v>
      </c>
      <c r="X1863" s="53" t="s">
        <v>74</v>
      </c>
      <c r="Y1863" s="53" t="s">
        <v>74</v>
      </c>
      <c r="Z1863" s="53" t="s">
        <v>74</v>
      </c>
      <c r="AA1863" s="53" t="s">
        <v>74</v>
      </c>
      <c r="AB1863" s="53" t="s">
        <v>74</v>
      </c>
      <c r="AC1863" s="53" t="s">
        <v>74</v>
      </c>
      <c r="AD1863" s="53" t="s">
        <v>74</v>
      </c>
      <c r="AE1863" s="53" t="s">
        <v>74</v>
      </c>
    </row>
    <row r="1864" spans="1:31" x14ac:dyDescent="0.2">
      <c r="A1864" s="48">
        <v>692706</v>
      </c>
      <c r="B1864" s="49">
        <v>692706</v>
      </c>
      <c r="C1864" s="57" t="s">
        <v>1934</v>
      </c>
      <c r="D1864" s="51">
        <v>0</v>
      </c>
      <c r="E1864" s="51">
        <v>0</v>
      </c>
      <c r="F1864" s="51">
        <v>0</v>
      </c>
      <c r="G1864" s="52">
        <v>0</v>
      </c>
      <c r="H1864" s="52">
        <v>0</v>
      </c>
      <c r="I1864" s="51">
        <v>0</v>
      </c>
      <c r="J1864" s="51">
        <v>4.8187179487179499</v>
      </c>
      <c r="K1864" s="53" t="s">
        <v>74</v>
      </c>
      <c r="L1864" s="53" t="s">
        <v>74</v>
      </c>
      <c r="M1864" s="53" t="s">
        <v>74</v>
      </c>
      <c r="N1864" s="53" t="s">
        <v>74</v>
      </c>
      <c r="O1864" s="53" t="s">
        <v>74</v>
      </c>
      <c r="P1864" s="53" t="s">
        <v>74</v>
      </c>
      <c r="Q1864" s="53" t="s">
        <v>74</v>
      </c>
      <c r="R1864" s="53" t="s">
        <v>74</v>
      </c>
      <c r="S1864" s="53" t="s">
        <v>74</v>
      </c>
      <c r="T1864" s="53" t="s">
        <v>74</v>
      </c>
      <c r="U1864" s="53" t="s">
        <v>74</v>
      </c>
      <c r="V1864" s="53" t="s">
        <v>74</v>
      </c>
      <c r="W1864" s="53" t="s">
        <v>74</v>
      </c>
      <c r="X1864" s="53" t="s">
        <v>74</v>
      </c>
      <c r="Y1864" s="53" t="s">
        <v>74</v>
      </c>
      <c r="Z1864" s="53" t="s">
        <v>74</v>
      </c>
      <c r="AA1864" s="53" t="s">
        <v>74</v>
      </c>
      <c r="AB1864" s="53" t="s">
        <v>74</v>
      </c>
      <c r="AC1864" s="53" t="s">
        <v>74</v>
      </c>
      <c r="AD1864" s="53" t="s">
        <v>74</v>
      </c>
      <c r="AE1864" s="53" t="s">
        <v>74</v>
      </c>
    </row>
    <row r="1865" spans="1:31" x14ac:dyDescent="0.2">
      <c r="A1865" s="48">
        <v>693210</v>
      </c>
      <c r="B1865" s="49">
        <v>693210</v>
      </c>
      <c r="C1865" s="50" t="s">
        <v>1935</v>
      </c>
      <c r="D1865" s="51">
        <v>0</v>
      </c>
      <c r="E1865" s="51">
        <v>0</v>
      </c>
      <c r="F1865" s="51">
        <v>0</v>
      </c>
      <c r="G1865" s="52">
        <v>0</v>
      </c>
      <c r="H1865" s="52">
        <v>0</v>
      </c>
      <c r="I1865" s="51">
        <v>0</v>
      </c>
      <c r="J1865" s="51">
        <v>0</v>
      </c>
      <c r="K1865" s="53">
        <v>6.983261758706524</v>
      </c>
      <c r="L1865" s="53">
        <v>6.3160144523954012</v>
      </c>
      <c r="M1865" s="53">
        <v>80.477993857142096</v>
      </c>
      <c r="N1865" s="53">
        <v>3.6716567474253843E-3</v>
      </c>
      <c r="O1865" s="53">
        <v>10.990437709527013</v>
      </c>
      <c r="P1865" s="53">
        <v>10.990437709527013</v>
      </c>
      <c r="Q1865" s="53" t="s">
        <v>71</v>
      </c>
      <c r="R1865" s="53" t="s">
        <v>74</v>
      </c>
      <c r="S1865" s="53" t="s">
        <v>74</v>
      </c>
      <c r="T1865" s="53" t="s">
        <v>74</v>
      </c>
      <c r="U1865" s="53" t="s">
        <v>74</v>
      </c>
      <c r="V1865" s="53" t="s">
        <v>74</v>
      </c>
      <c r="W1865" s="53" t="s">
        <v>74</v>
      </c>
      <c r="X1865" s="53" t="s">
        <v>74</v>
      </c>
      <c r="Y1865" s="53" t="s">
        <v>74</v>
      </c>
      <c r="Z1865" s="53" t="s">
        <v>74</v>
      </c>
      <c r="AA1865" s="53" t="s">
        <v>74</v>
      </c>
      <c r="AB1865" s="53" t="s">
        <v>74</v>
      </c>
      <c r="AC1865" s="53" t="s">
        <v>74</v>
      </c>
      <c r="AD1865" s="53" t="s">
        <v>74</v>
      </c>
      <c r="AE1865" s="53" t="s">
        <v>74</v>
      </c>
    </row>
    <row r="1866" spans="1:31" x14ac:dyDescent="0.2">
      <c r="A1866" s="48">
        <v>693367</v>
      </c>
      <c r="B1866" s="49">
        <v>693367</v>
      </c>
      <c r="C1866" s="50" t="s">
        <v>1936</v>
      </c>
      <c r="D1866" s="51">
        <v>0</v>
      </c>
      <c r="E1866" s="51">
        <v>0</v>
      </c>
      <c r="F1866" s="51">
        <v>0</v>
      </c>
      <c r="G1866" s="52">
        <v>0</v>
      </c>
      <c r="H1866" s="52">
        <v>0</v>
      </c>
      <c r="I1866" s="51">
        <v>0</v>
      </c>
      <c r="J1866" s="51">
        <v>0</v>
      </c>
      <c r="K1866" s="53">
        <v>3.9345101686177494E-5</v>
      </c>
      <c r="L1866" s="53">
        <v>2.436080785117888E-5</v>
      </c>
      <c r="M1866" s="53">
        <v>1.0380111057184383E-3</v>
      </c>
      <c r="N1866" s="53">
        <v>4.1886868148750704E-10</v>
      </c>
      <c r="O1866" s="53">
        <v>1.4467072757453122E-6</v>
      </c>
      <c r="P1866" s="53">
        <v>1.446707275745312E-6</v>
      </c>
      <c r="Q1866" s="53" t="s">
        <v>71</v>
      </c>
      <c r="R1866" s="53" t="s">
        <v>74</v>
      </c>
      <c r="S1866" s="53" t="s">
        <v>74</v>
      </c>
      <c r="T1866" s="53" t="s">
        <v>74</v>
      </c>
      <c r="U1866" s="53" t="s">
        <v>74</v>
      </c>
      <c r="V1866" s="53" t="s">
        <v>74</v>
      </c>
      <c r="W1866" s="53" t="s">
        <v>74</v>
      </c>
      <c r="X1866" s="53" t="s">
        <v>74</v>
      </c>
      <c r="Y1866" s="53" t="s">
        <v>74</v>
      </c>
      <c r="Z1866" s="53" t="s">
        <v>74</v>
      </c>
      <c r="AA1866" s="53" t="s">
        <v>74</v>
      </c>
      <c r="AB1866" s="53" t="s">
        <v>74</v>
      </c>
      <c r="AC1866" s="53" t="s">
        <v>74</v>
      </c>
      <c r="AD1866" s="53" t="s">
        <v>74</v>
      </c>
      <c r="AE1866" s="53" t="s">
        <v>74</v>
      </c>
    </row>
    <row r="1867" spans="1:31" x14ac:dyDescent="0.2">
      <c r="A1867" s="48">
        <v>693549</v>
      </c>
      <c r="B1867" s="49">
        <v>693549</v>
      </c>
      <c r="C1867" s="50" t="s">
        <v>1937</v>
      </c>
      <c r="D1867" s="51">
        <v>0</v>
      </c>
      <c r="E1867" s="51">
        <v>0</v>
      </c>
      <c r="F1867" s="51">
        <v>0</v>
      </c>
      <c r="G1867" s="52">
        <v>0</v>
      </c>
      <c r="H1867" s="52">
        <v>0</v>
      </c>
      <c r="I1867" s="51">
        <v>0</v>
      </c>
      <c r="J1867" s="51">
        <v>0.8986102564102566</v>
      </c>
      <c r="K1867" s="53">
        <v>0.8728740975051027</v>
      </c>
      <c r="L1867" s="53">
        <v>0.84891417737747499</v>
      </c>
      <c r="M1867" s="53">
        <v>1045.2259180189217</v>
      </c>
      <c r="N1867" s="53">
        <v>6.6209662777771766E-2</v>
      </c>
      <c r="O1867" s="53">
        <v>23.360876938345761</v>
      </c>
      <c r="P1867" s="53">
        <v>23.360876938345761</v>
      </c>
      <c r="Q1867" s="53" t="s">
        <v>73</v>
      </c>
      <c r="R1867" s="53" t="s">
        <v>74</v>
      </c>
      <c r="S1867" s="53" t="s">
        <v>74</v>
      </c>
      <c r="T1867" s="53" t="s">
        <v>74</v>
      </c>
      <c r="U1867" s="53" t="s">
        <v>74</v>
      </c>
      <c r="V1867" s="53" t="s">
        <v>74</v>
      </c>
      <c r="W1867" s="53" t="s">
        <v>74</v>
      </c>
      <c r="X1867" s="53" t="s">
        <v>74</v>
      </c>
      <c r="Y1867" s="53" t="s">
        <v>74</v>
      </c>
      <c r="Z1867" s="53" t="s">
        <v>74</v>
      </c>
      <c r="AA1867" s="53" t="s">
        <v>74</v>
      </c>
      <c r="AB1867" s="53" t="s">
        <v>74</v>
      </c>
      <c r="AC1867" s="53" t="s">
        <v>74</v>
      </c>
      <c r="AD1867" s="53" t="s">
        <v>74</v>
      </c>
      <c r="AE1867" s="53" t="s">
        <v>74</v>
      </c>
    </row>
    <row r="1868" spans="1:31" x14ac:dyDescent="0.2">
      <c r="A1868" s="48">
        <v>693583</v>
      </c>
      <c r="B1868" s="49">
        <v>693583</v>
      </c>
      <c r="C1868" s="50" t="s">
        <v>1938</v>
      </c>
      <c r="D1868" s="51">
        <v>0</v>
      </c>
      <c r="E1868" s="51">
        <v>0</v>
      </c>
      <c r="F1868" s="51">
        <v>0</v>
      </c>
      <c r="G1868" s="52">
        <v>0</v>
      </c>
      <c r="H1868" s="52">
        <v>0</v>
      </c>
      <c r="I1868" s="51">
        <v>0</v>
      </c>
      <c r="J1868" s="51">
        <v>0</v>
      </c>
      <c r="K1868" s="53">
        <v>0.57801498722047384</v>
      </c>
      <c r="L1868" s="53">
        <v>0.36723166931623968</v>
      </c>
      <c r="M1868" s="53">
        <v>8355.1463396876243</v>
      </c>
      <c r="N1868" s="53">
        <v>2.8412683160331121E-2</v>
      </c>
      <c r="O1868" s="53">
        <v>17.748613851733204</v>
      </c>
      <c r="P1868" s="53">
        <v>17.748613851733211</v>
      </c>
      <c r="Q1868" s="53" t="s">
        <v>73</v>
      </c>
      <c r="R1868" s="53" t="s">
        <v>74</v>
      </c>
      <c r="S1868" s="53" t="s">
        <v>74</v>
      </c>
      <c r="T1868" s="53" t="s">
        <v>74</v>
      </c>
      <c r="U1868" s="53" t="s">
        <v>74</v>
      </c>
      <c r="V1868" s="53" t="s">
        <v>74</v>
      </c>
      <c r="W1868" s="53" t="s">
        <v>74</v>
      </c>
      <c r="X1868" s="53" t="s">
        <v>74</v>
      </c>
      <c r="Y1868" s="53" t="s">
        <v>74</v>
      </c>
      <c r="Z1868" s="53" t="s">
        <v>74</v>
      </c>
      <c r="AA1868" s="53" t="s">
        <v>74</v>
      </c>
      <c r="AB1868" s="53" t="s">
        <v>74</v>
      </c>
      <c r="AC1868" s="53" t="s">
        <v>74</v>
      </c>
      <c r="AD1868" s="53" t="s">
        <v>74</v>
      </c>
      <c r="AE1868" s="53" t="s">
        <v>74</v>
      </c>
    </row>
    <row r="1869" spans="1:31" x14ac:dyDescent="0.2">
      <c r="A1869" s="48">
        <v>693652</v>
      </c>
      <c r="B1869" s="49">
        <v>693652</v>
      </c>
      <c r="C1869" s="50" t="s">
        <v>1939</v>
      </c>
      <c r="D1869" s="51">
        <v>0</v>
      </c>
      <c r="E1869" s="51">
        <v>0</v>
      </c>
      <c r="F1869" s="51">
        <v>0</v>
      </c>
      <c r="G1869" s="52">
        <v>0</v>
      </c>
      <c r="H1869" s="52">
        <v>0</v>
      </c>
      <c r="I1869" s="51">
        <v>0</v>
      </c>
      <c r="J1869" s="51">
        <v>2.1491282051282048</v>
      </c>
      <c r="K1869" s="53">
        <v>7.9901922522097588E-2</v>
      </c>
      <c r="L1869" s="53">
        <v>4.8494813858207308E-2</v>
      </c>
      <c r="M1869" s="53">
        <v>1232.9527847866841</v>
      </c>
      <c r="N1869" s="53">
        <v>2.4434327438646549E-3</v>
      </c>
      <c r="O1869" s="53">
        <v>6.0667319203930763</v>
      </c>
      <c r="P1869" s="53">
        <v>6.0667319203930754</v>
      </c>
      <c r="Q1869" s="53" t="s">
        <v>73</v>
      </c>
      <c r="R1869" s="53" t="s">
        <v>74</v>
      </c>
      <c r="S1869" s="53" t="s">
        <v>74</v>
      </c>
      <c r="T1869" s="53" t="s">
        <v>74</v>
      </c>
      <c r="U1869" s="53" t="s">
        <v>74</v>
      </c>
      <c r="V1869" s="53" t="s">
        <v>74</v>
      </c>
      <c r="W1869" s="53" t="s">
        <v>74</v>
      </c>
      <c r="X1869" s="53" t="s">
        <v>74</v>
      </c>
      <c r="Y1869" s="53" t="s">
        <v>74</v>
      </c>
      <c r="Z1869" s="53" t="s">
        <v>74</v>
      </c>
      <c r="AA1869" s="53" t="s">
        <v>74</v>
      </c>
      <c r="AB1869" s="53" t="s">
        <v>74</v>
      </c>
      <c r="AC1869" s="53" t="s">
        <v>74</v>
      </c>
      <c r="AD1869" s="53" t="s">
        <v>74</v>
      </c>
      <c r="AE1869" s="53" t="s">
        <v>74</v>
      </c>
    </row>
    <row r="1870" spans="1:31" x14ac:dyDescent="0.2">
      <c r="A1870" s="48">
        <v>693890</v>
      </c>
      <c r="B1870" s="49">
        <v>693890</v>
      </c>
      <c r="C1870" s="57" t="s">
        <v>1940</v>
      </c>
      <c r="D1870" s="51">
        <v>0</v>
      </c>
      <c r="E1870" s="51">
        <v>0</v>
      </c>
      <c r="F1870" s="51">
        <v>0</v>
      </c>
      <c r="G1870" s="52">
        <v>0</v>
      </c>
      <c r="H1870" s="52">
        <v>0</v>
      </c>
      <c r="I1870" s="51">
        <v>0</v>
      </c>
      <c r="J1870" s="51">
        <v>12.493</v>
      </c>
      <c r="K1870" s="53" t="s">
        <v>74</v>
      </c>
      <c r="L1870" s="53" t="s">
        <v>74</v>
      </c>
      <c r="M1870" s="53" t="s">
        <v>74</v>
      </c>
      <c r="N1870" s="53" t="s">
        <v>74</v>
      </c>
      <c r="O1870" s="53" t="s">
        <v>74</v>
      </c>
      <c r="P1870" s="53" t="s">
        <v>74</v>
      </c>
      <c r="Q1870" s="53" t="s">
        <v>74</v>
      </c>
      <c r="R1870" s="53" t="s">
        <v>74</v>
      </c>
      <c r="S1870" s="53" t="s">
        <v>74</v>
      </c>
      <c r="T1870" s="53" t="s">
        <v>74</v>
      </c>
      <c r="U1870" s="53" t="s">
        <v>74</v>
      </c>
      <c r="V1870" s="53" t="s">
        <v>74</v>
      </c>
      <c r="W1870" s="53" t="s">
        <v>74</v>
      </c>
      <c r="X1870" s="53" t="s">
        <v>74</v>
      </c>
      <c r="Y1870" s="53" t="s">
        <v>74</v>
      </c>
      <c r="Z1870" s="53" t="s">
        <v>74</v>
      </c>
      <c r="AA1870" s="53" t="s">
        <v>74</v>
      </c>
      <c r="AB1870" s="53" t="s">
        <v>74</v>
      </c>
      <c r="AC1870" s="53" t="s">
        <v>74</v>
      </c>
      <c r="AD1870" s="53" t="s">
        <v>74</v>
      </c>
      <c r="AE1870" s="53" t="s">
        <v>74</v>
      </c>
    </row>
    <row r="1871" spans="1:31" x14ac:dyDescent="0.2">
      <c r="A1871" s="48">
        <v>693936</v>
      </c>
      <c r="B1871" s="49">
        <v>693936</v>
      </c>
      <c r="C1871" s="50" t="s">
        <v>1941</v>
      </c>
      <c r="D1871" s="51">
        <v>0</v>
      </c>
      <c r="E1871" s="51">
        <v>0</v>
      </c>
      <c r="F1871" s="51">
        <v>0</v>
      </c>
      <c r="G1871" s="52">
        <v>0</v>
      </c>
      <c r="H1871" s="52">
        <v>0</v>
      </c>
      <c r="I1871" s="51">
        <v>0</v>
      </c>
      <c r="J1871" s="51">
        <v>0</v>
      </c>
      <c r="K1871" s="53">
        <v>4.7021910403749808E-3</v>
      </c>
      <c r="L1871" s="53">
        <v>4.6915762769434164E-3</v>
      </c>
      <c r="M1871" s="53">
        <v>3.238337989873616</v>
      </c>
      <c r="N1871" s="53">
        <v>3.7630869134398949E-4</v>
      </c>
      <c r="O1871" s="53">
        <v>0.10222767333200895</v>
      </c>
      <c r="P1871" s="53">
        <v>0.10222767333200893</v>
      </c>
      <c r="Q1871" s="53" t="s">
        <v>73</v>
      </c>
      <c r="R1871" s="53" t="s">
        <v>74</v>
      </c>
      <c r="S1871" s="53" t="s">
        <v>74</v>
      </c>
      <c r="T1871" s="53" t="s">
        <v>74</v>
      </c>
      <c r="U1871" s="53" t="s">
        <v>74</v>
      </c>
      <c r="V1871" s="53" t="s">
        <v>74</v>
      </c>
      <c r="W1871" s="53" t="s">
        <v>74</v>
      </c>
      <c r="X1871" s="53" t="s">
        <v>74</v>
      </c>
      <c r="Y1871" s="53" t="s">
        <v>74</v>
      </c>
      <c r="Z1871" s="53" t="s">
        <v>74</v>
      </c>
      <c r="AA1871" s="53" t="s">
        <v>74</v>
      </c>
      <c r="AB1871" s="53" t="s">
        <v>74</v>
      </c>
      <c r="AC1871" s="53" t="s">
        <v>74</v>
      </c>
      <c r="AD1871" s="53" t="s">
        <v>74</v>
      </c>
      <c r="AE1871" s="53" t="s">
        <v>74</v>
      </c>
    </row>
    <row r="1872" spans="1:31" x14ac:dyDescent="0.2">
      <c r="A1872" s="48">
        <v>693981</v>
      </c>
      <c r="B1872" s="49">
        <v>693981</v>
      </c>
      <c r="C1872" s="50" t="s">
        <v>1942</v>
      </c>
      <c r="D1872" s="51">
        <v>0</v>
      </c>
      <c r="E1872" s="51">
        <v>0</v>
      </c>
      <c r="F1872" s="51">
        <v>0</v>
      </c>
      <c r="G1872" s="52">
        <v>0</v>
      </c>
      <c r="H1872" s="52">
        <v>0</v>
      </c>
      <c r="I1872" s="51">
        <v>0</v>
      </c>
      <c r="J1872" s="51">
        <v>0</v>
      </c>
      <c r="K1872" s="53">
        <v>1.8889372387582821</v>
      </c>
      <c r="L1872" s="53">
        <v>1.2760312520050985</v>
      </c>
      <c r="M1872" s="53">
        <v>65.634011714524291</v>
      </c>
      <c r="N1872" s="53">
        <v>2.3731453594730328E-6</v>
      </c>
      <c r="O1872" s="53">
        <v>9.3264572777037582</v>
      </c>
      <c r="P1872" s="53">
        <v>9.3264572777037582</v>
      </c>
      <c r="Q1872" s="53" t="s">
        <v>73</v>
      </c>
      <c r="R1872" s="53">
        <v>5.4410569105925244E-8</v>
      </c>
      <c r="S1872" s="53" t="s">
        <v>74</v>
      </c>
      <c r="T1872" s="53">
        <v>1.0107793966402087E-8</v>
      </c>
      <c r="U1872" s="53" t="s">
        <v>74</v>
      </c>
      <c r="V1872" s="53">
        <v>1.0415987576454952E-7</v>
      </c>
      <c r="W1872" s="53" t="s">
        <v>74</v>
      </c>
      <c r="X1872" s="53">
        <v>6.0868107744125234E-11</v>
      </c>
      <c r="Y1872" s="53" t="s">
        <v>74</v>
      </c>
      <c r="Z1872" s="53">
        <v>1.4805073739922886E-8</v>
      </c>
      <c r="AA1872" s="53" t="s">
        <v>74</v>
      </c>
      <c r="AB1872" s="53">
        <v>2.4915726448396576E-8</v>
      </c>
      <c r="AC1872" s="53" t="s">
        <v>74</v>
      </c>
      <c r="AD1872" s="53" t="s">
        <v>73</v>
      </c>
      <c r="AE1872" s="53" t="s">
        <v>74</v>
      </c>
    </row>
    <row r="1873" spans="1:31" x14ac:dyDescent="0.2">
      <c r="A1873" s="48">
        <v>696548</v>
      </c>
      <c r="B1873" s="49">
        <v>696548</v>
      </c>
      <c r="C1873" s="50" t="s">
        <v>1943</v>
      </c>
      <c r="D1873" s="51">
        <v>0</v>
      </c>
      <c r="E1873" s="51">
        <v>0</v>
      </c>
      <c r="F1873" s="51">
        <v>0</v>
      </c>
      <c r="G1873" s="52">
        <v>0</v>
      </c>
      <c r="H1873" s="52">
        <v>0</v>
      </c>
      <c r="I1873" s="51">
        <v>0</v>
      </c>
      <c r="J1873" s="51">
        <v>0</v>
      </c>
      <c r="K1873" s="53">
        <v>6.1506066350921449</v>
      </c>
      <c r="L1873" s="53">
        <v>4.9672221644174561</v>
      </c>
      <c r="M1873" s="53">
        <v>90.438648451077754</v>
      </c>
      <c r="N1873" s="53">
        <v>1.6137844939450832E-6</v>
      </c>
      <c r="O1873" s="53">
        <v>4.0388512135769581</v>
      </c>
      <c r="P1873" s="53">
        <v>4.0388512135769581</v>
      </c>
      <c r="Q1873" s="53" t="s">
        <v>73</v>
      </c>
      <c r="R1873" s="53" t="s">
        <v>74</v>
      </c>
      <c r="S1873" s="53" t="s">
        <v>74</v>
      </c>
      <c r="T1873" s="53" t="s">
        <v>74</v>
      </c>
      <c r="U1873" s="53" t="s">
        <v>74</v>
      </c>
      <c r="V1873" s="53" t="s">
        <v>74</v>
      </c>
      <c r="W1873" s="53" t="s">
        <v>74</v>
      </c>
      <c r="X1873" s="53" t="s">
        <v>74</v>
      </c>
      <c r="Y1873" s="53" t="s">
        <v>74</v>
      </c>
      <c r="Z1873" s="53" t="s">
        <v>74</v>
      </c>
      <c r="AA1873" s="53" t="s">
        <v>74</v>
      </c>
      <c r="AB1873" s="53" t="s">
        <v>74</v>
      </c>
      <c r="AC1873" s="53" t="s">
        <v>74</v>
      </c>
      <c r="AD1873" s="53" t="s">
        <v>74</v>
      </c>
      <c r="AE1873" s="53" t="s">
        <v>74</v>
      </c>
    </row>
    <row r="1874" spans="1:31" x14ac:dyDescent="0.2">
      <c r="A1874" s="48">
        <v>697825</v>
      </c>
      <c r="B1874" s="49">
        <v>697825</v>
      </c>
      <c r="C1874" s="50" t="s">
        <v>1944</v>
      </c>
      <c r="D1874" s="51">
        <v>0</v>
      </c>
      <c r="E1874" s="51">
        <v>0</v>
      </c>
      <c r="F1874" s="51">
        <v>0</v>
      </c>
      <c r="G1874" s="52">
        <v>0</v>
      </c>
      <c r="H1874" s="52">
        <v>0</v>
      </c>
      <c r="I1874" s="51">
        <v>0</v>
      </c>
      <c r="J1874" s="51">
        <v>1.9049230769230765</v>
      </c>
      <c r="K1874" s="53">
        <v>1.6016955043163617</v>
      </c>
      <c r="L1874" s="53">
        <v>0.22859520724163804</v>
      </c>
      <c r="M1874" s="53">
        <v>219.80975116082962</v>
      </c>
      <c r="N1874" s="53">
        <v>7.9659702473209345E-4</v>
      </c>
      <c r="O1874" s="53">
        <v>1.0711984536883215</v>
      </c>
      <c r="P1874" s="53">
        <v>1.0711984536883212</v>
      </c>
      <c r="Q1874" s="53" t="s">
        <v>73</v>
      </c>
      <c r="R1874" s="53" t="s">
        <v>74</v>
      </c>
      <c r="S1874" s="53" t="s">
        <v>74</v>
      </c>
      <c r="T1874" s="53" t="s">
        <v>74</v>
      </c>
      <c r="U1874" s="53" t="s">
        <v>74</v>
      </c>
      <c r="V1874" s="53" t="s">
        <v>74</v>
      </c>
      <c r="W1874" s="53" t="s">
        <v>74</v>
      </c>
      <c r="X1874" s="53" t="s">
        <v>74</v>
      </c>
      <c r="Y1874" s="53" t="s">
        <v>74</v>
      </c>
      <c r="Z1874" s="53" t="s">
        <v>74</v>
      </c>
      <c r="AA1874" s="53" t="s">
        <v>74</v>
      </c>
      <c r="AB1874" s="53" t="s">
        <v>74</v>
      </c>
      <c r="AC1874" s="53" t="s">
        <v>74</v>
      </c>
      <c r="AD1874" s="53" t="s">
        <v>74</v>
      </c>
      <c r="AE1874" s="53" t="s">
        <v>74</v>
      </c>
    </row>
    <row r="1875" spans="1:31" x14ac:dyDescent="0.2">
      <c r="A1875" s="48">
        <v>698715</v>
      </c>
      <c r="B1875" s="49">
        <v>698715</v>
      </c>
      <c r="C1875" s="50" t="s">
        <v>1945</v>
      </c>
      <c r="D1875" s="51">
        <v>0</v>
      </c>
      <c r="E1875" s="51">
        <v>0</v>
      </c>
      <c r="F1875" s="51">
        <v>0</v>
      </c>
      <c r="G1875" s="52">
        <v>0</v>
      </c>
      <c r="H1875" s="52">
        <v>0</v>
      </c>
      <c r="I1875" s="51">
        <v>0</v>
      </c>
      <c r="J1875" s="51">
        <v>0</v>
      </c>
      <c r="K1875" s="53">
        <v>1.0562400195734087</v>
      </c>
      <c r="L1875" s="53">
        <v>0.15639154449986609</v>
      </c>
      <c r="M1875" s="53">
        <v>136.72880994816575</v>
      </c>
      <c r="N1875" s="53">
        <v>1.7766969561572695E-4</v>
      </c>
      <c r="O1875" s="53">
        <v>1.1448065097369005</v>
      </c>
      <c r="P1875" s="53">
        <v>1.1448065097369005</v>
      </c>
      <c r="Q1875" s="53" t="s">
        <v>73</v>
      </c>
      <c r="R1875" s="53" t="s">
        <v>74</v>
      </c>
      <c r="S1875" s="53" t="s">
        <v>74</v>
      </c>
      <c r="T1875" s="53" t="s">
        <v>74</v>
      </c>
      <c r="U1875" s="53" t="s">
        <v>74</v>
      </c>
      <c r="V1875" s="53" t="s">
        <v>74</v>
      </c>
      <c r="W1875" s="53" t="s">
        <v>74</v>
      </c>
      <c r="X1875" s="53" t="s">
        <v>74</v>
      </c>
      <c r="Y1875" s="53" t="s">
        <v>74</v>
      </c>
      <c r="Z1875" s="53" t="s">
        <v>74</v>
      </c>
      <c r="AA1875" s="53" t="s">
        <v>74</v>
      </c>
      <c r="AB1875" s="53" t="s">
        <v>74</v>
      </c>
      <c r="AC1875" s="53" t="s">
        <v>74</v>
      </c>
      <c r="AD1875" s="53" t="s">
        <v>74</v>
      </c>
      <c r="AE1875" s="53" t="s">
        <v>74</v>
      </c>
    </row>
    <row r="1876" spans="1:31" x14ac:dyDescent="0.2">
      <c r="A1876" s="48">
        <v>700129</v>
      </c>
      <c r="B1876" s="49">
        <v>700129</v>
      </c>
      <c r="C1876" s="57" t="s">
        <v>1946</v>
      </c>
      <c r="D1876" s="51">
        <v>0</v>
      </c>
      <c r="E1876" s="51">
        <v>0</v>
      </c>
      <c r="F1876" s="51">
        <v>0</v>
      </c>
      <c r="G1876" s="52">
        <v>0</v>
      </c>
      <c r="H1876" s="52">
        <v>0</v>
      </c>
      <c r="I1876" s="51">
        <v>0</v>
      </c>
      <c r="J1876" s="51">
        <v>8.1307948717948726</v>
      </c>
      <c r="K1876" s="53" t="s">
        <v>74</v>
      </c>
      <c r="L1876" s="53" t="s">
        <v>74</v>
      </c>
      <c r="M1876" s="53" t="s">
        <v>74</v>
      </c>
      <c r="N1876" s="53" t="s">
        <v>74</v>
      </c>
      <c r="O1876" s="53" t="s">
        <v>74</v>
      </c>
      <c r="P1876" s="53" t="s">
        <v>74</v>
      </c>
      <c r="Q1876" s="53" t="s">
        <v>74</v>
      </c>
      <c r="R1876" s="53" t="s">
        <v>74</v>
      </c>
      <c r="S1876" s="53" t="s">
        <v>74</v>
      </c>
      <c r="T1876" s="53" t="s">
        <v>74</v>
      </c>
      <c r="U1876" s="53" t="s">
        <v>74</v>
      </c>
      <c r="V1876" s="53" t="s">
        <v>74</v>
      </c>
      <c r="W1876" s="53" t="s">
        <v>74</v>
      </c>
      <c r="X1876" s="53" t="s">
        <v>74</v>
      </c>
      <c r="Y1876" s="53" t="s">
        <v>74</v>
      </c>
      <c r="Z1876" s="53" t="s">
        <v>74</v>
      </c>
      <c r="AA1876" s="53" t="s">
        <v>74</v>
      </c>
      <c r="AB1876" s="53" t="s">
        <v>74</v>
      </c>
      <c r="AC1876" s="53" t="s">
        <v>74</v>
      </c>
      <c r="AD1876" s="53" t="s">
        <v>74</v>
      </c>
      <c r="AE1876" s="53" t="s">
        <v>74</v>
      </c>
    </row>
    <row r="1877" spans="1:31" x14ac:dyDescent="0.2">
      <c r="A1877" s="48">
        <v>700130</v>
      </c>
      <c r="B1877" s="49">
        <v>700130</v>
      </c>
      <c r="C1877" s="50" t="s">
        <v>1947</v>
      </c>
      <c r="D1877" s="51">
        <v>0</v>
      </c>
      <c r="E1877" s="51">
        <v>0</v>
      </c>
      <c r="F1877" s="51">
        <v>0</v>
      </c>
      <c r="G1877" s="52">
        <v>0</v>
      </c>
      <c r="H1877" s="52">
        <v>0</v>
      </c>
      <c r="I1877" s="51">
        <v>0</v>
      </c>
      <c r="J1877" s="51">
        <v>0</v>
      </c>
      <c r="K1877" s="53">
        <v>125.59741338591134</v>
      </c>
      <c r="L1877" s="53">
        <v>24.399619931440725</v>
      </c>
      <c r="M1877" s="53">
        <v>7106.1529719131904</v>
      </c>
      <c r="N1877" s="53">
        <v>1.6087000938250445E-4</v>
      </c>
      <c r="O1877" s="53">
        <v>51.7950522289944</v>
      </c>
      <c r="P1877" s="53">
        <v>51.7950522289944</v>
      </c>
      <c r="Q1877" s="53" t="s">
        <v>71</v>
      </c>
      <c r="R1877" s="53" t="s">
        <v>74</v>
      </c>
      <c r="S1877" s="53" t="s">
        <v>74</v>
      </c>
      <c r="T1877" s="53" t="s">
        <v>74</v>
      </c>
      <c r="U1877" s="53" t="s">
        <v>74</v>
      </c>
      <c r="V1877" s="53" t="s">
        <v>74</v>
      </c>
      <c r="W1877" s="53" t="s">
        <v>74</v>
      </c>
      <c r="X1877" s="53" t="s">
        <v>74</v>
      </c>
      <c r="Y1877" s="53" t="s">
        <v>74</v>
      </c>
      <c r="Z1877" s="53" t="s">
        <v>74</v>
      </c>
      <c r="AA1877" s="53" t="s">
        <v>74</v>
      </c>
      <c r="AB1877" s="53" t="s">
        <v>74</v>
      </c>
      <c r="AC1877" s="53" t="s">
        <v>74</v>
      </c>
      <c r="AD1877" s="53" t="s">
        <v>74</v>
      </c>
      <c r="AE1877" s="53" t="s">
        <v>74</v>
      </c>
    </row>
    <row r="1878" spans="1:31" x14ac:dyDescent="0.2">
      <c r="A1878" s="48">
        <v>700389</v>
      </c>
      <c r="B1878" s="49">
        <v>700389</v>
      </c>
      <c r="C1878" s="50" t="s">
        <v>1948</v>
      </c>
      <c r="D1878" s="51">
        <v>0</v>
      </c>
      <c r="E1878" s="51">
        <v>0</v>
      </c>
      <c r="F1878" s="51">
        <v>0</v>
      </c>
      <c r="G1878" s="52">
        <v>0</v>
      </c>
      <c r="H1878" s="52">
        <v>0</v>
      </c>
      <c r="I1878" s="51">
        <v>0</v>
      </c>
      <c r="J1878" s="51">
        <v>0</v>
      </c>
      <c r="K1878" s="53">
        <v>10.758507976273052</v>
      </c>
      <c r="L1878" s="53">
        <v>10.140245015046387</v>
      </c>
      <c r="M1878" s="53">
        <v>957.78306441571885</v>
      </c>
      <c r="N1878" s="53">
        <v>0.38758446464644253</v>
      </c>
      <c r="O1878" s="53">
        <v>32.763004679863982</v>
      </c>
      <c r="P1878" s="53">
        <v>32.76300467986399</v>
      </c>
      <c r="Q1878" s="53" t="s">
        <v>73</v>
      </c>
      <c r="R1878" s="53" t="s">
        <v>74</v>
      </c>
      <c r="S1878" s="53" t="s">
        <v>74</v>
      </c>
      <c r="T1878" s="53" t="s">
        <v>74</v>
      </c>
      <c r="U1878" s="53" t="s">
        <v>74</v>
      </c>
      <c r="V1878" s="53" t="s">
        <v>74</v>
      </c>
      <c r="W1878" s="53" t="s">
        <v>74</v>
      </c>
      <c r="X1878" s="53" t="s">
        <v>74</v>
      </c>
      <c r="Y1878" s="53" t="s">
        <v>74</v>
      </c>
      <c r="Z1878" s="53" t="s">
        <v>74</v>
      </c>
      <c r="AA1878" s="53" t="s">
        <v>74</v>
      </c>
      <c r="AB1878" s="53" t="s">
        <v>74</v>
      </c>
      <c r="AC1878" s="53" t="s">
        <v>74</v>
      </c>
      <c r="AD1878" s="53" t="s">
        <v>74</v>
      </c>
      <c r="AE1878" s="53" t="s">
        <v>74</v>
      </c>
    </row>
    <row r="1879" spans="1:31" x14ac:dyDescent="0.2">
      <c r="A1879" s="48">
        <v>704007</v>
      </c>
      <c r="B1879" s="49">
        <v>704007</v>
      </c>
      <c r="C1879" s="57" t="s">
        <v>1949</v>
      </c>
      <c r="D1879" s="51">
        <v>0</v>
      </c>
      <c r="E1879" s="51">
        <v>0</v>
      </c>
      <c r="F1879" s="51">
        <v>0</v>
      </c>
      <c r="G1879" s="52">
        <v>0</v>
      </c>
      <c r="H1879" s="52">
        <v>0</v>
      </c>
      <c r="I1879" s="51">
        <v>0</v>
      </c>
      <c r="J1879" s="51">
        <v>2.247256410256409</v>
      </c>
      <c r="K1879" s="53" t="s">
        <v>74</v>
      </c>
      <c r="L1879" s="53" t="s">
        <v>74</v>
      </c>
      <c r="M1879" s="53" t="s">
        <v>74</v>
      </c>
      <c r="N1879" s="53" t="s">
        <v>74</v>
      </c>
      <c r="O1879" s="53" t="s">
        <v>74</v>
      </c>
      <c r="P1879" s="53" t="s">
        <v>74</v>
      </c>
      <c r="Q1879" s="53" t="s">
        <v>74</v>
      </c>
      <c r="R1879" s="53" t="s">
        <v>74</v>
      </c>
      <c r="S1879" s="53" t="s">
        <v>74</v>
      </c>
      <c r="T1879" s="53" t="s">
        <v>74</v>
      </c>
      <c r="U1879" s="53" t="s">
        <v>74</v>
      </c>
      <c r="V1879" s="53" t="s">
        <v>74</v>
      </c>
      <c r="W1879" s="53" t="s">
        <v>74</v>
      </c>
      <c r="X1879" s="53" t="s">
        <v>74</v>
      </c>
      <c r="Y1879" s="53" t="s">
        <v>74</v>
      </c>
      <c r="Z1879" s="53" t="s">
        <v>74</v>
      </c>
      <c r="AA1879" s="53" t="s">
        <v>74</v>
      </c>
      <c r="AB1879" s="53" t="s">
        <v>74</v>
      </c>
      <c r="AC1879" s="53" t="s">
        <v>74</v>
      </c>
      <c r="AD1879" s="53" t="s">
        <v>74</v>
      </c>
      <c r="AE1879" s="53" t="s">
        <v>74</v>
      </c>
    </row>
    <row r="1880" spans="1:31" x14ac:dyDescent="0.2">
      <c r="A1880" s="48">
        <v>706149</v>
      </c>
      <c r="B1880" s="49">
        <v>706149</v>
      </c>
      <c r="C1880" s="50" t="s">
        <v>1950</v>
      </c>
      <c r="D1880" s="51">
        <v>0</v>
      </c>
      <c r="E1880" s="51">
        <v>0</v>
      </c>
      <c r="F1880" s="51">
        <v>0</v>
      </c>
      <c r="G1880" s="52">
        <v>0</v>
      </c>
      <c r="H1880" s="52">
        <v>0</v>
      </c>
      <c r="I1880" s="51">
        <v>0</v>
      </c>
      <c r="J1880" s="51">
        <v>0</v>
      </c>
      <c r="K1880" s="53">
        <v>0.72003192308499031</v>
      </c>
      <c r="L1880" s="53">
        <v>0.59598987876046239</v>
      </c>
      <c r="M1880" s="53">
        <v>49.406954414524748</v>
      </c>
      <c r="N1880" s="53">
        <v>2.0355223845971342E-3</v>
      </c>
      <c r="O1880" s="53">
        <v>0.94381193705428035</v>
      </c>
      <c r="P1880" s="53">
        <v>0.94381193705428024</v>
      </c>
      <c r="Q1880" s="53" t="s">
        <v>73</v>
      </c>
      <c r="R1880" s="53" t="s">
        <v>74</v>
      </c>
      <c r="S1880" s="53" t="s">
        <v>74</v>
      </c>
      <c r="T1880" s="53" t="s">
        <v>74</v>
      </c>
      <c r="U1880" s="53" t="s">
        <v>74</v>
      </c>
      <c r="V1880" s="53" t="s">
        <v>74</v>
      </c>
      <c r="W1880" s="53" t="s">
        <v>74</v>
      </c>
      <c r="X1880" s="53" t="s">
        <v>74</v>
      </c>
      <c r="Y1880" s="53" t="s">
        <v>74</v>
      </c>
      <c r="Z1880" s="53" t="s">
        <v>74</v>
      </c>
      <c r="AA1880" s="53" t="s">
        <v>74</v>
      </c>
      <c r="AB1880" s="53" t="s">
        <v>74</v>
      </c>
      <c r="AC1880" s="53" t="s">
        <v>74</v>
      </c>
      <c r="AD1880" s="53" t="s">
        <v>74</v>
      </c>
      <c r="AE1880" s="53" t="s">
        <v>74</v>
      </c>
    </row>
    <row r="1881" spans="1:31" x14ac:dyDescent="0.2">
      <c r="A1881" s="48">
        <v>708769</v>
      </c>
      <c r="B1881" s="49">
        <v>708769</v>
      </c>
      <c r="C1881" s="50" t="s">
        <v>1951</v>
      </c>
      <c r="D1881" s="51">
        <v>0</v>
      </c>
      <c r="E1881" s="51">
        <v>0</v>
      </c>
      <c r="F1881" s="51">
        <v>0</v>
      </c>
      <c r="G1881" s="52">
        <v>0</v>
      </c>
      <c r="H1881" s="52">
        <v>0</v>
      </c>
      <c r="I1881" s="51">
        <v>0</v>
      </c>
      <c r="J1881" s="51">
        <v>0</v>
      </c>
      <c r="K1881" s="53">
        <v>151.75394112683733</v>
      </c>
      <c r="L1881" s="53">
        <v>106.70710397061326</v>
      </c>
      <c r="M1881" s="53">
        <v>6115.8007149028999</v>
      </c>
      <c r="N1881" s="53">
        <v>2.47990463519007E-3</v>
      </c>
      <c r="O1881" s="53">
        <v>1432.6809018575211</v>
      </c>
      <c r="P1881" s="53">
        <v>1432.6809018575213</v>
      </c>
      <c r="Q1881" s="53" t="s">
        <v>73</v>
      </c>
      <c r="R1881" s="53" t="s">
        <v>74</v>
      </c>
      <c r="S1881" s="53" t="s">
        <v>74</v>
      </c>
      <c r="T1881" s="53" t="s">
        <v>74</v>
      </c>
      <c r="U1881" s="53" t="s">
        <v>74</v>
      </c>
      <c r="V1881" s="53" t="s">
        <v>74</v>
      </c>
      <c r="W1881" s="53" t="s">
        <v>74</v>
      </c>
      <c r="X1881" s="53" t="s">
        <v>74</v>
      </c>
      <c r="Y1881" s="53" t="s">
        <v>74</v>
      </c>
      <c r="Z1881" s="53" t="s">
        <v>74</v>
      </c>
      <c r="AA1881" s="53" t="s">
        <v>74</v>
      </c>
      <c r="AB1881" s="53" t="s">
        <v>74</v>
      </c>
      <c r="AC1881" s="53" t="s">
        <v>74</v>
      </c>
      <c r="AD1881" s="53" t="s">
        <v>74</v>
      </c>
      <c r="AE1881" s="53" t="s">
        <v>74</v>
      </c>
    </row>
    <row r="1882" spans="1:31" x14ac:dyDescent="0.2">
      <c r="A1882" s="48">
        <v>709988</v>
      </c>
      <c r="B1882" s="49">
        <v>709988</v>
      </c>
      <c r="C1882" s="50" t="s">
        <v>1952</v>
      </c>
      <c r="D1882" s="51">
        <v>0</v>
      </c>
      <c r="E1882" s="51">
        <v>0</v>
      </c>
      <c r="F1882" s="51">
        <v>0</v>
      </c>
      <c r="G1882" s="52">
        <v>0</v>
      </c>
      <c r="H1882" s="52">
        <v>0</v>
      </c>
      <c r="I1882" s="51">
        <v>0</v>
      </c>
      <c r="J1882" s="51">
        <v>0</v>
      </c>
      <c r="K1882" s="53">
        <v>49023.732635734887</v>
      </c>
      <c r="L1882" s="53">
        <v>45089.998654741292</v>
      </c>
      <c r="M1882" s="53">
        <v>414834.02965531021</v>
      </c>
      <c r="N1882" s="53">
        <v>0.39340481268406341</v>
      </c>
      <c r="O1882" s="53">
        <v>60375.478992087919</v>
      </c>
      <c r="P1882" s="53">
        <v>60375.478992087905</v>
      </c>
      <c r="Q1882" s="53" t="s">
        <v>71</v>
      </c>
      <c r="R1882" s="53" t="s">
        <v>74</v>
      </c>
      <c r="S1882" s="53">
        <v>2.6085208790383364E-6</v>
      </c>
      <c r="T1882" s="53" t="s">
        <v>74</v>
      </c>
      <c r="U1882" s="53">
        <v>2.0806565410673853E-6</v>
      </c>
      <c r="V1882" s="53" t="s">
        <v>74</v>
      </c>
      <c r="W1882" s="53">
        <v>4.6013830177253874E-6</v>
      </c>
      <c r="X1882" s="53" t="s">
        <v>74</v>
      </c>
      <c r="Y1882" s="53">
        <v>4.4444912931443291E-8</v>
      </c>
      <c r="Z1882" s="53" t="s">
        <v>74</v>
      </c>
      <c r="AA1882" s="53">
        <v>6.7123266843899415E-7</v>
      </c>
      <c r="AB1882" s="53" t="s">
        <v>74</v>
      </c>
      <c r="AC1882" s="53">
        <v>1.4300642493851568E-6</v>
      </c>
      <c r="AD1882" s="53" t="s">
        <v>74</v>
      </c>
      <c r="AE1882" s="53" t="s">
        <v>71</v>
      </c>
    </row>
    <row r="1883" spans="1:31" x14ac:dyDescent="0.2">
      <c r="A1883" s="48">
        <v>712481</v>
      </c>
      <c r="B1883" s="49">
        <v>712481</v>
      </c>
      <c r="C1883" s="50" t="s">
        <v>1953</v>
      </c>
      <c r="D1883" s="51">
        <v>0</v>
      </c>
      <c r="E1883" s="51">
        <v>0</v>
      </c>
      <c r="F1883" s="51">
        <v>0</v>
      </c>
      <c r="G1883" s="52">
        <v>0</v>
      </c>
      <c r="H1883" s="52">
        <v>0</v>
      </c>
      <c r="I1883" s="51">
        <v>0</v>
      </c>
      <c r="J1883" s="51">
        <v>0</v>
      </c>
      <c r="K1883" s="53">
        <v>7573.6458742044479</v>
      </c>
      <c r="L1883" s="53">
        <v>6373.4675384856528</v>
      </c>
      <c r="M1883" s="53">
        <v>398551.42714600783</v>
      </c>
      <c r="N1883" s="53">
        <v>315.15189121748801</v>
      </c>
      <c r="O1883" s="53">
        <v>859.43381023955089</v>
      </c>
      <c r="P1883" s="53">
        <v>859.43381023955112</v>
      </c>
      <c r="Q1883" s="53" t="s">
        <v>73</v>
      </c>
      <c r="R1883" s="53" t="s">
        <v>74</v>
      </c>
      <c r="S1883" s="53" t="s">
        <v>74</v>
      </c>
      <c r="T1883" s="53" t="s">
        <v>74</v>
      </c>
      <c r="U1883" s="53" t="s">
        <v>74</v>
      </c>
      <c r="V1883" s="53" t="s">
        <v>74</v>
      </c>
      <c r="W1883" s="53" t="s">
        <v>74</v>
      </c>
      <c r="X1883" s="53" t="s">
        <v>74</v>
      </c>
      <c r="Y1883" s="53" t="s">
        <v>74</v>
      </c>
      <c r="Z1883" s="53" t="s">
        <v>74</v>
      </c>
      <c r="AA1883" s="53" t="s">
        <v>74</v>
      </c>
      <c r="AB1883" s="53" t="s">
        <v>74</v>
      </c>
      <c r="AC1883" s="53" t="s">
        <v>74</v>
      </c>
      <c r="AD1883" s="53" t="s">
        <v>74</v>
      </c>
      <c r="AE1883" s="53" t="s">
        <v>74</v>
      </c>
    </row>
    <row r="1884" spans="1:31" x14ac:dyDescent="0.2">
      <c r="A1884" s="48">
        <v>712685</v>
      </c>
      <c r="B1884" s="49">
        <v>712685</v>
      </c>
      <c r="C1884" s="50" t="s">
        <v>1954</v>
      </c>
      <c r="D1884" s="51">
        <v>0</v>
      </c>
      <c r="E1884" s="51">
        <v>0</v>
      </c>
      <c r="F1884" s="51">
        <v>0</v>
      </c>
      <c r="G1884" s="52">
        <v>0</v>
      </c>
      <c r="H1884" s="52">
        <v>0</v>
      </c>
      <c r="I1884" s="51">
        <v>0</v>
      </c>
      <c r="J1884" s="51">
        <v>0</v>
      </c>
      <c r="K1884" s="53" t="s">
        <v>74</v>
      </c>
      <c r="L1884" s="53" t="s">
        <v>74</v>
      </c>
      <c r="M1884" s="53" t="s">
        <v>74</v>
      </c>
      <c r="N1884" s="53" t="s">
        <v>74</v>
      </c>
      <c r="O1884" s="53" t="s">
        <v>74</v>
      </c>
      <c r="P1884" s="53" t="s">
        <v>74</v>
      </c>
      <c r="Q1884" s="53" t="s">
        <v>74</v>
      </c>
      <c r="R1884" s="53">
        <v>9.6489339993303534E-5</v>
      </c>
      <c r="S1884" s="53" t="s">
        <v>74</v>
      </c>
      <c r="T1884" s="53">
        <v>5.9868379482566136E-5</v>
      </c>
      <c r="U1884" s="53" t="s">
        <v>74</v>
      </c>
      <c r="V1884" s="53">
        <v>1.4074809303338465E-4</v>
      </c>
      <c r="W1884" s="53" t="s">
        <v>74</v>
      </c>
      <c r="X1884" s="53">
        <v>2.7306619472976774E-8</v>
      </c>
      <c r="Y1884" s="53" t="s">
        <v>74</v>
      </c>
      <c r="Z1884" s="53">
        <v>8.2662035084043949E-6</v>
      </c>
      <c r="AA1884" s="53" t="s">
        <v>74</v>
      </c>
      <c r="AB1884" s="53">
        <v>1.1792934238583079E-5</v>
      </c>
      <c r="AC1884" s="53" t="s">
        <v>74</v>
      </c>
      <c r="AD1884" s="53" t="s">
        <v>71</v>
      </c>
      <c r="AE1884" s="53" t="s">
        <v>74</v>
      </c>
    </row>
    <row r="1885" spans="1:31" x14ac:dyDescent="0.2">
      <c r="A1885" s="48">
        <v>720694</v>
      </c>
      <c r="B1885" s="49">
        <v>720694</v>
      </c>
      <c r="C1885" s="50" t="s">
        <v>1955</v>
      </c>
      <c r="D1885" s="51">
        <v>0</v>
      </c>
      <c r="E1885" s="51">
        <v>0</v>
      </c>
      <c r="F1885" s="51">
        <v>0</v>
      </c>
      <c r="G1885" s="52">
        <v>0</v>
      </c>
      <c r="H1885" s="52">
        <v>0</v>
      </c>
      <c r="I1885" s="51">
        <v>0</v>
      </c>
      <c r="J1885" s="51">
        <v>0</v>
      </c>
      <c r="K1885" s="53" t="s">
        <v>74</v>
      </c>
      <c r="L1885" s="53" t="s">
        <v>74</v>
      </c>
      <c r="M1885" s="53" t="s">
        <v>74</v>
      </c>
      <c r="N1885" s="53" t="s">
        <v>74</v>
      </c>
      <c r="O1885" s="53" t="s">
        <v>74</v>
      </c>
      <c r="P1885" s="53" t="s">
        <v>74</v>
      </c>
      <c r="Q1885" s="53" t="s">
        <v>74</v>
      </c>
      <c r="R1885" s="53">
        <v>4.5299203150028661E-5</v>
      </c>
      <c r="S1885" s="53" t="s">
        <v>74</v>
      </c>
      <c r="T1885" s="53">
        <v>3.1452093975140403E-5</v>
      </c>
      <c r="U1885" s="53" t="s">
        <v>74</v>
      </c>
      <c r="V1885" s="53">
        <v>7.4433175576365564E-5</v>
      </c>
      <c r="W1885" s="53" t="s">
        <v>74</v>
      </c>
      <c r="X1885" s="53">
        <v>1.6475122968757471E-8</v>
      </c>
      <c r="Y1885" s="53" t="s">
        <v>74</v>
      </c>
      <c r="Z1885" s="53">
        <v>3.5311461844625399E-6</v>
      </c>
      <c r="AA1885" s="53" t="s">
        <v>74</v>
      </c>
      <c r="AB1885" s="53">
        <v>5.2967997290481716E-6</v>
      </c>
      <c r="AC1885" s="53" t="s">
        <v>74</v>
      </c>
      <c r="AD1885" s="53" t="s">
        <v>71</v>
      </c>
      <c r="AE1885" s="53" t="s">
        <v>74</v>
      </c>
    </row>
    <row r="1886" spans="1:31" x14ac:dyDescent="0.2">
      <c r="A1886" s="48">
        <v>731271</v>
      </c>
      <c r="B1886" s="49">
        <v>731271</v>
      </c>
      <c r="C1886" s="50" t="s">
        <v>1956</v>
      </c>
      <c r="D1886" s="51">
        <v>0</v>
      </c>
      <c r="E1886" s="51">
        <v>0</v>
      </c>
      <c r="F1886" s="51">
        <v>0</v>
      </c>
      <c r="G1886" s="52">
        <v>0</v>
      </c>
      <c r="H1886" s="52">
        <v>0</v>
      </c>
      <c r="I1886" s="51">
        <v>0</v>
      </c>
      <c r="J1886" s="51">
        <v>0</v>
      </c>
      <c r="K1886" s="53">
        <v>7102.8582513661995</v>
      </c>
      <c r="L1886" s="53">
        <v>4290.4753611089782</v>
      </c>
      <c r="M1886" s="53">
        <v>367706.55849087966</v>
      </c>
      <c r="N1886" s="53">
        <v>14.029591148847077</v>
      </c>
      <c r="O1886" s="53">
        <v>15771.034383589622</v>
      </c>
      <c r="P1886" s="53">
        <v>15771.034383589622</v>
      </c>
      <c r="Q1886" s="53" t="s">
        <v>71</v>
      </c>
      <c r="R1886" s="53" t="s">
        <v>74</v>
      </c>
      <c r="S1886" s="53" t="s">
        <v>74</v>
      </c>
      <c r="T1886" s="53" t="s">
        <v>74</v>
      </c>
      <c r="U1886" s="53" t="s">
        <v>74</v>
      </c>
      <c r="V1886" s="53" t="s">
        <v>74</v>
      </c>
      <c r="W1886" s="53" t="s">
        <v>74</v>
      </c>
      <c r="X1886" s="53" t="s">
        <v>74</v>
      </c>
      <c r="Y1886" s="53" t="s">
        <v>74</v>
      </c>
      <c r="Z1886" s="53" t="s">
        <v>74</v>
      </c>
      <c r="AA1886" s="53" t="s">
        <v>74</v>
      </c>
      <c r="AB1886" s="53" t="s">
        <v>74</v>
      </c>
      <c r="AC1886" s="53" t="s">
        <v>74</v>
      </c>
      <c r="AD1886" s="53" t="s">
        <v>74</v>
      </c>
      <c r="AE1886" s="53" t="s">
        <v>74</v>
      </c>
    </row>
    <row r="1887" spans="1:31" x14ac:dyDescent="0.2">
      <c r="A1887" s="48">
        <v>732116</v>
      </c>
      <c r="B1887" s="49">
        <v>732116</v>
      </c>
      <c r="C1887" s="50" t="s">
        <v>1957</v>
      </c>
      <c r="D1887" s="51">
        <v>0</v>
      </c>
      <c r="E1887" s="51">
        <v>0</v>
      </c>
      <c r="F1887" s="51">
        <v>0</v>
      </c>
      <c r="G1887" s="52">
        <v>0</v>
      </c>
      <c r="H1887" s="52">
        <v>0</v>
      </c>
      <c r="I1887" s="51">
        <v>0</v>
      </c>
      <c r="J1887" s="51">
        <v>0</v>
      </c>
      <c r="K1887" s="53">
        <v>47229.894698949814</v>
      </c>
      <c r="L1887" s="53">
        <v>41974.243447942928</v>
      </c>
      <c r="M1887" s="53">
        <v>1391953.8492924718</v>
      </c>
      <c r="N1887" s="53">
        <v>1.0535138192092524</v>
      </c>
      <c r="O1887" s="53">
        <v>477399.90089654952</v>
      </c>
      <c r="P1887" s="53">
        <v>477399.90089654952</v>
      </c>
      <c r="Q1887" s="53" t="s">
        <v>71</v>
      </c>
      <c r="R1887" s="53" t="s">
        <v>74</v>
      </c>
      <c r="S1887" s="53">
        <v>2.0961083036015953E-6</v>
      </c>
      <c r="T1887" s="53" t="s">
        <v>74</v>
      </c>
      <c r="U1887" s="53">
        <v>7.9564297624024024E-7</v>
      </c>
      <c r="V1887" s="53" t="s">
        <v>74</v>
      </c>
      <c r="W1887" s="53">
        <v>8.0513323424865113E-6</v>
      </c>
      <c r="X1887" s="53" t="s">
        <v>74</v>
      </c>
      <c r="Y1887" s="53">
        <v>3.0128982789323927E-9</v>
      </c>
      <c r="Z1887" s="53" t="s">
        <v>74</v>
      </c>
      <c r="AA1887" s="53">
        <v>2.7674450962678111E-6</v>
      </c>
      <c r="AB1887" s="53" t="s">
        <v>74</v>
      </c>
      <c r="AC1887" s="53">
        <v>7.4822384518689058E-6</v>
      </c>
      <c r="AD1887" s="53" t="s">
        <v>74</v>
      </c>
      <c r="AE1887" s="53" t="s">
        <v>71</v>
      </c>
    </row>
    <row r="1888" spans="1:31" x14ac:dyDescent="0.2">
      <c r="A1888" s="48">
        <v>732263</v>
      </c>
      <c r="B1888" s="49">
        <v>732263</v>
      </c>
      <c r="C1888" s="50" t="s">
        <v>1958</v>
      </c>
      <c r="D1888" s="51">
        <v>0</v>
      </c>
      <c r="E1888" s="51">
        <v>0</v>
      </c>
      <c r="F1888" s="51">
        <v>0</v>
      </c>
      <c r="G1888" s="52">
        <v>0</v>
      </c>
      <c r="H1888" s="52">
        <v>0</v>
      </c>
      <c r="I1888" s="51">
        <v>0</v>
      </c>
      <c r="J1888" s="51">
        <v>0</v>
      </c>
      <c r="K1888" s="53">
        <v>3155.9033233021496</v>
      </c>
      <c r="L1888" s="53">
        <v>1631.7212016573426</v>
      </c>
      <c r="M1888" s="53">
        <v>245964.04874986105</v>
      </c>
      <c r="N1888" s="53">
        <v>39.512733148571762</v>
      </c>
      <c r="O1888" s="53">
        <v>176.38180018704071</v>
      </c>
      <c r="P1888" s="53">
        <v>176.38180018704077</v>
      </c>
      <c r="Q1888" s="53" t="s">
        <v>73</v>
      </c>
      <c r="R1888" s="53" t="s">
        <v>74</v>
      </c>
      <c r="S1888" s="53" t="s">
        <v>74</v>
      </c>
      <c r="T1888" s="53" t="s">
        <v>74</v>
      </c>
      <c r="U1888" s="53" t="s">
        <v>74</v>
      </c>
      <c r="V1888" s="53" t="s">
        <v>74</v>
      </c>
      <c r="W1888" s="53" t="s">
        <v>74</v>
      </c>
      <c r="X1888" s="53" t="s">
        <v>74</v>
      </c>
      <c r="Y1888" s="53" t="s">
        <v>74</v>
      </c>
      <c r="Z1888" s="53" t="s">
        <v>74</v>
      </c>
      <c r="AA1888" s="53" t="s">
        <v>74</v>
      </c>
      <c r="AB1888" s="53" t="s">
        <v>74</v>
      </c>
      <c r="AC1888" s="53" t="s">
        <v>74</v>
      </c>
      <c r="AD1888" s="53" t="s">
        <v>74</v>
      </c>
      <c r="AE1888" s="53" t="s">
        <v>74</v>
      </c>
    </row>
    <row r="1889" spans="1:31" x14ac:dyDescent="0.2">
      <c r="A1889" s="48">
        <v>738705</v>
      </c>
      <c r="B1889" s="49">
        <v>738705</v>
      </c>
      <c r="C1889" s="50" t="s">
        <v>1959</v>
      </c>
      <c r="D1889" s="51">
        <v>0</v>
      </c>
      <c r="E1889" s="51">
        <v>0</v>
      </c>
      <c r="F1889" s="51">
        <v>0</v>
      </c>
      <c r="G1889" s="52">
        <v>0</v>
      </c>
      <c r="H1889" s="52">
        <v>0</v>
      </c>
      <c r="I1889" s="51">
        <v>0</v>
      </c>
      <c r="J1889" s="51">
        <v>0</v>
      </c>
      <c r="K1889" s="53">
        <v>9.1133446503060416</v>
      </c>
      <c r="L1889" s="53">
        <v>2.7897302207070966</v>
      </c>
      <c r="M1889" s="53">
        <v>474.2721678925987</v>
      </c>
      <c r="N1889" s="53">
        <v>9.339389444103716E-8</v>
      </c>
      <c r="O1889" s="53">
        <v>19.220337232457396</v>
      </c>
      <c r="P1889" s="53">
        <v>19.220337232457403</v>
      </c>
      <c r="Q1889" s="53" t="s">
        <v>73</v>
      </c>
      <c r="R1889" s="53" t="s">
        <v>74</v>
      </c>
      <c r="S1889" s="53" t="s">
        <v>74</v>
      </c>
      <c r="T1889" s="53" t="s">
        <v>74</v>
      </c>
      <c r="U1889" s="53" t="s">
        <v>74</v>
      </c>
      <c r="V1889" s="53" t="s">
        <v>74</v>
      </c>
      <c r="W1889" s="53" t="s">
        <v>74</v>
      </c>
      <c r="X1889" s="53" t="s">
        <v>74</v>
      </c>
      <c r="Y1889" s="53" t="s">
        <v>74</v>
      </c>
      <c r="Z1889" s="53" t="s">
        <v>74</v>
      </c>
      <c r="AA1889" s="53" t="s">
        <v>74</v>
      </c>
      <c r="AB1889" s="53" t="s">
        <v>74</v>
      </c>
      <c r="AC1889" s="53" t="s">
        <v>74</v>
      </c>
      <c r="AD1889" s="53" t="s">
        <v>74</v>
      </c>
      <c r="AE1889" s="53" t="s">
        <v>74</v>
      </c>
    </row>
    <row r="1890" spans="1:31" x14ac:dyDescent="0.2">
      <c r="A1890" s="48">
        <v>741582</v>
      </c>
      <c r="B1890" s="49">
        <v>741582</v>
      </c>
      <c r="C1890" s="50" t="s">
        <v>1960</v>
      </c>
      <c r="D1890" s="51">
        <v>0</v>
      </c>
      <c r="E1890" s="51">
        <v>0</v>
      </c>
      <c r="F1890" s="51">
        <v>0</v>
      </c>
      <c r="G1890" s="52">
        <v>0</v>
      </c>
      <c r="H1890" s="52">
        <v>0</v>
      </c>
      <c r="I1890" s="51">
        <v>0</v>
      </c>
      <c r="J1890" s="51">
        <v>0</v>
      </c>
      <c r="K1890" s="53">
        <v>749.22028004242668</v>
      </c>
      <c r="L1890" s="53">
        <v>177.49154942889837</v>
      </c>
      <c r="M1890" s="53">
        <v>41888.724494320071</v>
      </c>
      <c r="N1890" s="53">
        <v>4.5009666151934521E-3</v>
      </c>
      <c r="O1890" s="53">
        <v>801.04733562726756</v>
      </c>
      <c r="P1890" s="53">
        <v>801.04733562726756</v>
      </c>
      <c r="Q1890" s="53" t="s">
        <v>71</v>
      </c>
      <c r="R1890" s="53" t="s">
        <v>74</v>
      </c>
      <c r="S1890" s="53" t="s">
        <v>74</v>
      </c>
      <c r="T1890" s="53" t="s">
        <v>74</v>
      </c>
      <c r="U1890" s="53" t="s">
        <v>74</v>
      </c>
      <c r="V1890" s="53" t="s">
        <v>74</v>
      </c>
      <c r="W1890" s="53" t="s">
        <v>74</v>
      </c>
      <c r="X1890" s="53" t="s">
        <v>74</v>
      </c>
      <c r="Y1890" s="53" t="s">
        <v>74</v>
      </c>
      <c r="Z1890" s="53" t="s">
        <v>74</v>
      </c>
      <c r="AA1890" s="53" t="s">
        <v>74</v>
      </c>
      <c r="AB1890" s="53" t="s">
        <v>74</v>
      </c>
      <c r="AC1890" s="53" t="s">
        <v>74</v>
      </c>
      <c r="AD1890" s="53" t="s">
        <v>74</v>
      </c>
      <c r="AE1890" s="53" t="s">
        <v>74</v>
      </c>
    </row>
    <row r="1891" spans="1:31" x14ac:dyDescent="0.2">
      <c r="A1891" s="48">
        <v>753731</v>
      </c>
      <c r="B1891" s="49">
        <v>753731</v>
      </c>
      <c r="C1891" s="50" t="s">
        <v>1961</v>
      </c>
      <c r="D1891" s="51">
        <v>0</v>
      </c>
      <c r="E1891" s="51">
        <v>0</v>
      </c>
      <c r="F1891" s="51">
        <v>0</v>
      </c>
      <c r="G1891" s="52">
        <v>0</v>
      </c>
      <c r="H1891" s="52">
        <v>0</v>
      </c>
      <c r="I1891" s="51">
        <v>0</v>
      </c>
      <c r="J1891" s="51">
        <v>0</v>
      </c>
      <c r="K1891" s="53">
        <v>103393.26971636288</v>
      </c>
      <c r="L1891" s="53">
        <v>97968.960543773603</v>
      </c>
      <c r="M1891" s="53">
        <v>1719130.0701773053</v>
      </c>
      <c r="N1891" s="53">
        <v>585.58641307387973</v>
      </c>
      <c r="O1891" s="53">
        <v>319551.51744065894</v>
      </c>
      <c r="P1891" s="53">
        <v>319551.51744065888</v>
      </c>
      <c r="Q1891" s="53" t="s">
        <v>73</v>
      </c>
      <c r="R1891" s="53" t="s">
        <v>74</v>
      </c>
      <c r="S1891" s="53" t="s">
        <v>74</v>
      </c>
      <c r="T1891" s="53" t="s">
        <v>74</v>
      </c>
      <c r="U1891" s="53" t="s">
        <v>74</v>
      </c>
      <c r="V1891" s="53" t="s">
        <v>74</v>
      </c>
      <c r="W1891" s="53" t="s">
        <v>74</v>
      </c>
      <c r="X1891" s="53" t="s">
        <v>74</v>
      </c>
      <c r="Y1891" s="53" t="s">
        <v>74</v>
      </c>
      <c r="Z1891" s="53" t="s">
        <v>74</v>
      </c>
      <c r="AA1891" s="53" t="s">
        <v>74</v>
      </c>
      <c r="AB1891" s="53" t="s">
        <v>74</v>
      </c>
      <c r="AC1891" s="53" t="s">
        <v>74</v>
      </c>
      <c r="AD1891" s="53" t="s">
        <v>74</v>
      </c>
      <c r="AE1891" s="53" t="s">
        <v>74</v>
      </c>
    </row>
    <row r="1892" spans="1:31" x14ac:dyDescent="0.2">
      <c r="A1892" s="48">
        <v>754121</v>
      </c>
      <c r="B1892" s="49">
        <v>754121</v>
      </c>
      <c r="C1892" s="57" t="s">
        <v>1962</v>
      </c>
      <c r="D1892" s="51">
        <v>0</v>
      </c>
      <c r="E1892" s="51">
        <v>0</v>
      </c>
      <c r="F1892" s="51">
        <v>0</v>
      </c>
      <c r="G1892" s="52">
        <v>0</v>
      </c>
      <c r="H1892" s="52">
        <v>0</v>
      </c>
      <c r="I1892" s="51">
        <v>0</v>
      </c>
      <c r="J1892" s="51">
        <v>0.27852820512820514</v>
      </c>
      <c r="K1892" s="53" t="s">
        <v>74</v>
      </c>
      <c r="L1892" s="53" t="s">
        <v>74</v>
      </c>
      <c r="M1892" s="53" t="s">
        <v>74</v>
      </c>
      <c r="N1892" s="53" t="s">
        <v>74</v>
      </c>
      <c r="O1892" s="53" t="s">
        <v>74</v>
      </c>
      <c r="P1892" s="53" t="s">
        <v>74</v>
      </c>
      <c r="Q1892" s="53" t="s">
        <v>74</v>
      </c>
      <c r="R1892" s="53" t="s">
        <v>74</v>
      </c>
      <c r="S1892" s="53" t="s">
        <v>74</v>
      </c>
      <c r="T1892" s="53" t="s">
        <v>74</v>
      </c>
      <c r="U1892" s="53" t="s">
        <v>74</v>
      </c>
      <c r="V1892" s="53" t="s">
        <v>74</v>
      </c>
      <c r="W1892" s="53" t="s">
        <v>74</v>
      </c>
      <c r="X1892" s="53" t="s">
        <v>74</v>
      </c>
      <c r="Y1892" s="53" t="s">
        <v>74</v>
      </c>
      <c r="Z1892" s="53" t="s">
        <v>74</v>
      </c>
      <c r="AA1892" s="53" t="s">
        <v>74</v>
      </c>
      <c r="AB1892" s="53" t="s">
        <v>74</v>
      </c>
      <c r="AC1892" s="53" t="s">
        <v>74</v>
      </c>
      <c r="AD1892" s="53" t="s">
        <v>74</v>
      </c>
      <c r="AE1892" s="53" t="s">
        <v>74</v>
      </c>
    </row>
    <row r="1893" spans="1:31" x14ac:dyDescent="0.2">
      <c r="A1893" s="48">
        <v>756796</v>
      </c>
      <c r="B1893" s="49">
        <v>756796</v>
      </c>
      <c r="C1893" s="50" t="s">
        <v>1963</v>
      </c>
      <c r="D1893" s="51">
        <v>0</v>
      </c>
      <c r="E1893" s="51">
        <v>0</v>
      </c>
      <c r="F1893" s="51">
        <v>0</v>
      </c>
      <c r="G1893" s="52">
        <v>0</v>
      </c>
      <c r="H1893" s="52">
        <v>0</v>
      </c>
      <c r="I1893" s="51">
        <v>0</v>
      </c>
      <c r="J1893" s="51">
        <v>0</v>
      </c>
      <c r="K1893" s="53" t="s">
        <v>74</v>
      </c>
      <c r="L1893" s="53" t="s">
        <v>74</v>
      </c>
      <c r="M1893" s="53" t="s">
        <v>74</v>
      </c>
      <c r="N1893" s="53" t="s">
        <v>74</v>
      </c>
      <c r="O1893" s="53" t="s">
        <v>74</v>
      </c>
      <c r="P1893" s="53" t="s">
        <v>74</v>
      </c>
      <c r="Q1893" s="53" t="s">
        <v>74</v>
      </c>
      <c r="R1893" s="53">
        <v>6.0304914177291052E-8</v>
      </c>
      <c r="S1893" s="53" t="s">
        <v>74</v>
      </c>
      <c r="T1893" s="53">
        <v>2.3414730209867889E-8</v>
      </c>
      <c r="U1893" s="53" t="s">
        <v>74</v>
      </c>
      <c r="V1893" s="53">
        <v>6.3702663694515976E-8</v>
      </c>
      <c r="W1893" s="53" t="s">
        <v>74</v>
      </c>
      <c r="X1893" s="53">
        <v>1.7395862169682372E-11</v>
      </c>
      <c r="Y1893" s="53" t="s">
        <v>74</v>
      </c>
      <c r="Z1893" s="53">
        <v>1.8097981451754529E-8</v>
      </c>
      <c r="AA1893" s="53" t="s">
        <v>74</v>
      </c>
      <c r="AB1893" s="53">
        <v>2.5860035360432E-8</v>
      </c>
      <c r="AC1893" s="53" t="s">
        <v>74</v>
      </c>
      <c r="AD1893" s="53" t="s">
        <v>71</v>
      </c>
      <c r="AE1893" s="53" t="s">
        <v>74</v>
      </c>
    </row>
    <row r="1894" spans="1:31" x14ac:dyDescent="0.2">
      <c r="A1894" s="48">
        <v>756809</v>
      </c>
      <c r="B1894" s="49">
        <v>756809</v>
      </c>
      <c r="C1894" s="50" t="s">
        <v>1964</v>
      </c>
      <c r="D1894" s="51">
        <v>0</v>
      </c>
      <c r="E1894" s="51">
        <v>0</v>
      </c>
      <c r="F1894" s="51">
        <v>0</v>
      </c>
      <c r="G1894" s="52">
        <v>0</v>
      </c>
      <c r="H1894" s="52">
        <v>0</v>
      </c>
      <c r="I1894" s="51">
        <v>0</v>
      </c>
      <c r="J1894" s="51">
        <v>0</v>
      </c>
      <c r="K1894" s="53">
        <v>1.1157889750306302</v>
      </c>
      <c r="L1894" s="53">
        <v>1.0583247398752065</v>
      </c>
      <c r="M1894" s="53">
        <v>436.07020596604929</v>
      </c>
      <c r="N1894" s="53">
        <v>1.9500401435958575E-2</v>
      </c>
      <c r="O1894" s="53">
        <v>71.119351895150345</v>
      </c>
      <c r="P1894" s="53">
        <v>71.119351895150359</v>
      </c>
      <c r="Q1894" s="53" t="s">
        <v>73</v>
      </c>
      <c r="R1894" s="53" t="s">
        <v>74</v>
      </c>
      <c r="S1894" s="53" t="s">
        <v>74</v>
      </c>
      <c r="T1894" s="53" t="s">
        <v>74</v>
      </c>
      <c r="U1894" s="53" t="s">
        <v>74</v>
      </c>
      <c r="V1894" s="53" t="s">
        <v>74</v>
      </c>
      <c r="W1894" s="53" t="s">
        <v>74</v>
      </c>
      <c r="X1894" s="53" t="s">
        <v>74</v>
      </c>
      <c r="Y1894" s="53" t="s">
        <v>74</v>
      </c>
      <c r="Z1894" s="53" t="s">
        <v>74</v>
      </c>
      <c r="AA1894" s="53" t="s">
        <v>74</v>
      </c>
      <c r="AB1894" s="53" t="s">
        <v>74</v>
      </c>
      <c r="AC1894" s="53" t="s">
        <v>74</v>
      </c>
      <c r="AD1894" s="53" t="s">
        <v>74</v>
      </c>
      <c r="AE1894" s="53" t="s">
        <v>74</v>
      </c>
    </row>
    <row r="1895" spans="1:31" x14ac:dyDescent="0.2">
      <c r="A1895" s="48">
        <v>758178</v>
      </c>
      <c r="B1895" s="49">
        <v>758178</v>
      </c>
      <c r="C1895" s="50" t="s">
        <v>1965</v>
      </c>
      <c r="D1895" s="51">
        <v>0</v>
      </c>
      <c r="E1895" s="51">
        <v>0</v>
      </c>
      <c r="F1895" s="51">
        <v>0</v>
      </c>
      <c r="G1895" s="52">
        <v>0</v>
      </c>
      <c r="H1895" s="52">
        <v>0</v>
      </c>
      <c r="I1895" s="51">
        <v>0</v>
      </c>
      <c r="J1895" s="51">
        <v>0</v>
      </c>
      <c r="K1895" s="53" t="s">
        <v>74</v>
      </c>
      <c r="L1895" s="53" t="s">
        <v>74</v>
      </c>
      <c r="M1895" s="53" t="s">
        <v>74</v>
      </c>
      <c r="N1895" s="53" t="s">
        <v>74</v>
      </c>
      <c r="O1895" s="53" t="s">
        <v>74</v>
      </c>
      <c r="P1895" s="53" t="s">
        <v>74</v>
      </c>
      <c r="Q1895" s="53" t="s">
        <v>74</v>
      </c>
      <c r="R1895" s="53">
        <v>4.2168090245630149E-5</v>
      </c>
      <c r="S1895" s="53" t="s">
        <v>74</v>
      </c>
      <c r="T1895" s="53">
        <v>9.1783539793951689E-6</v>
      </c>
      <c r="U1895" s="53" t="s">
        <v>74</v>
      </c>
      <c r="V1895" s="53">
        <v>5.7180674916425601E-5</v>
      </c>
      <c r="W1895" s="53" t="s">
        <v>74</v>
      </c>
      <c r="X1895" s="53">
        <v>1.5730744878671492E-8</v>
      </c>
      <c r="Y1895" s="53" t="s">
        <v>74</v>
      </c>
      <c r="Z1895" s="53">
        <v>1.6971578761904403E-5</v>
      </c>
      <c r="AA1895" s="53" t="s">
        <v>74</v>
      </c>
      <c r="AB1895" s="53">
        <v>2.4359662272513338E-5</v>
      </c>
      <c r="AC1895" s="53" t="s">
        <v>74</v>
      </c>
      <c r="AD1895" s="53" t="s">
        <v>73</v>
      </c>
      <c r="AE1895" s="53" t="s">
        <v>74</v>
      </c>
    </row>
    <row r="1896" spans="1:31" x14ac:dyDescent="0.2">
      <c r="A1896" s="48">
        <v>759739</v>
      </c>
      <c r="B1896" s="49">
        <v>759739</v>
      </c>
      <c r="C1896" s="50" t="s">
        <v>1966</v>
      </c>
      <c r="D1896" s="51">
        <v>0</v>
      </c>
      <c r="E1896" s="51">
        <v>0</v>
      </c>
      <c r="F1896" s="51">
        <v>0</v>
      </c>
      <c r="G1896" s="52">
        <v>0</v>
      </c>
      <c r="H1896" s="52">
        <v>0</v>
      </c>
      <c r="I1896" s="51">
        <v>0</v>
      </c>
      <c r="J1896" s="51">
        <v>0</v>
      </c>
      <c r="K1896" s="53" t="s">
        <v>74</v>
      </c>
      <c r="L1896" s="53" t="s">
        <v>74</v>
      </c>
      <c r="M1896" s="53" t="s">
        <v>74</v>
      </c>
      <c r="N1896" s="53" t="s">
        <v>74</v>
      </c>
      <c r="O1896" s="53" t="s">
        <v>74</v>
      </c>
      <c r="P1896" s="53" t="s">
        <v>74</v>
      </c>
      <c r="Q1896" s="53" t="s">
        <v>74</v>
      </c>
      <c r="R1896" s="53">
        <v>4.1717590599064887E-5</v>
      </c>
      <c r="S1896" s="53" t="s">
        <v>74</v>
      </c>
      <c r="T1896" s="53">
        <v>1.4157312291108307E-5</v>
      </c>
      <c r="U1896" s="53" t="s">
        <v>74</v>
      </c>
      <c r="V1896" s="53">
        <v>4.6811376882028355E-5</v>
      </c>
      <c r="W1896" s="53" t="s">
        <v>74</v>
      </c>
      <c r="X1896" s="53">
        <v>1.431828486637364E-8</v>
      </c>
      <c r="Y1896" s="53" t="s">
        <v>74</v>
      </c>
      <c r="Z1896" s="53">
        <v>8.9130075656033656E-6</v>
      </c>
      <c r="AA1896" s="53" t="s">
        <v>74</v>
      </c>
      <c r="AB1896" s="53">
        <v>1.3081184426887748E-5</v>
      </c>
      <c r="AC1896" s="53" t="s">
        <v>74</v>
      </c>
      <c r="AD1896" s="53" t="s">
        <v>71</v>
      </c>
      <c r="AE1896" s="53" t="s">
        <v>74</v>
      </c>
    </row>
    <row r="1897" spans="1:31" x14ac:dyDescent="0.2">
      <c r="A1897" s="48">
        <v>759944</v>
      </c>
      <c r="B1897" s="49">
        <v>759944</v>
      </c>
      <c r="C1897" s="50" t="s">
        <v>1967</v>
      </c>
      <c r="D1897" s="51">
        <v>0</v>
      </c>
      <c r="E1897" s="51">
        <v>0</v>
      </c>
      <c r="F1897" s="51">
        <v>0</v>
      </c>
      <c r="G1897" s="52">
        <v>0</v>
      </c>
      <c r="H1897" s="52">
        <v>0</v>
      </c>
      <c r="I1897" s="51">
        <v>0</v>
      </c>
      <c r="J1897" s="51">
        <v>1.6653461538461538</v>
      </c>
      <c r="K1897" s="53">
        <v>6.8740216577489033</v>
      </c>
      <c r="L1897" s="53">
        <v>6.3413526368464916</v>
      </c>
      <c r="M1897" s="53">
        <v>1692.965263424659</v>
      </c>
      <c r="N1897" s="53">
        <v>0.26873074851634704</v>
      </c>
      <c r="O1897" s="53">
        <v>97.073509224646301</v>
      </c>
      <c r="P1897" s="53">
        <v>97.073509224646287</v>
      </c>
      <c r="Q1897" s="53" t="s">
        <v>71</v>
      </c>
      <c r="R1897" s="53" t="s">
        <v>74</v>
      </c>
      <c r="S1897" s="53">
        <v>1.2141826204610386E-6</v>
      </c>
      <c r="T1897" s="53" t="s">
        <v>74</v>
      </c>
      <c r="U1897" s="53">
        <v>1.1569523981845865E-7</v>
      </c>
      <c r="V1897" s="53" t="s">
        <v>74</v>
      </c>
      <c r="W1897" s="53">
        <v>2.3097191044829739E-6</v>
      </c>
      <c r="X1897" s="53" t="s">
        <v>74</v>
      </c>
      <c r="Y1897" s="53">
        <v>3.4917503314097485E-8</v>
      </c>
      <c r="Z1897" s="53" t="s">
        <v>74</v>
      </c>
      <c r="AA1897" s="53">
        <v>1.5221668696524756E-7</v>
      </c>
      <c r="AB1897" s="53" t="s">
        <v>74</v>
      </c>
      <c r="AC1897" s="53">
        <v>7.863591764893856E-7</v>
      </c>
      <c r="AD1897" s="53" t="s">
        <v>74</v>
      </c>
      <c r="AE1897" s="53" t="s">
        <v>71</v>
      </c>
    </row>
    <row r="1898" spans="1:31" x14ac:dyDescent="0.2">
      <c r="A1898" s="48">
        <v>760203</v>
      </c>
      <c r="B1898" s="49">
        <v>760203</v>
      </c>
      <c r="C1898" s="57" t="s">
        <v>1968</v>
      </c>
      <c r="D1898" s="51">
        <v>0</v>
      </c>
      <c r="E1898" s="51">
        <v>0</v>
      </c>
      <c r="F1898" s="51">
        <v>0</v>
      </c>
      <c r="G1898" s="52">
        <v>0</v>
      </c>
      <c r="H1898" s="52">
        <v>0</v>
      </c>
      <c r="I1898" s="51">
        <v>0</v>
      </c>
      <c r="J1898" s="51">
        <v>6.1423589743589764</v>
      </c>
      <c r="K1898" s="53" t="s">
        <v>74</v>
      </c>
      <c r="L1898" s="53" t="s">
        <v>74</v>
      </c>
      <c r="M1898" s="53" t="s">
        <v>74</v>
      </c>
      <c r="N1898" s="53" t="s">
        <v>74</v>
      </c>
      <c r="O1898" s="53" t="s">
        <v>74</v>
      </c>
      <c r="P1898" s="53" t="s">
        <v>74</v>
      </c>
      <c r="Q1898" s="53" t="s">
        <v>74</v>
      </c>
      <c r="R1898" s="53" t="s">
        <v>74</v>
      </c>
      <c r="S1898" s="53" t="s">
        <v>74</v>
      </c>
      <c r="T1898" s="53" t="s">
        <v>74</v>
      </c>
      <c r="U1898" s="53" t="s">
        <v>74</v>
      </c>
      <c r="V1898" s="53" t="s">
        <v>74</v>
      </c>
      <c r="W1898" s="53" t="s">
        <v>74</v>
      </c>
      <c r="X1898" s="53" t="s">
        <v>74</v>
      </c>
      <c r="Y1898" s="53" t="s">
        <v>74</v>
      </c>
      <c r="Z1898" s="53" t="s">
        <v>74</v>
      </c>
      <c r="AA1898" s="53" t="s">
        <v>74</v>
      </c>
      <c r="AB1898" s="53" t="s">
        <v>74</v>
      </c>
      <c r="AC1898" s="53" t="s">
        <v>74</v>
      </c>
      <c r="AD1898" s="53" t="s">
        <v>74</v>
      </c>
      <c r="AE1898" s="53" t="s">
        <v>74</v>
      </c>
    </row>
    <row r="1899" spans="1:31" x14ac:dyDescent="0.2">
      <c r="A1899" s="48">
        <v>760214</v>
      </c>
      <c r="B1899" s="49">
        <v>760214</v>
      </c>
      <c r="C1899" s="57" t="s">
        <v>1969</v>
      </c>
      <c r="D1899" s="51">
        <v>0</v>
      </c>
      <c r="E1899" s="51">
        <v>0</v>
      </c>
      <c r="F1899" s="51">
        <v>0</v>
      </c>
      <c r="G1899" s="52">
        <v>0</v>
      </c>
      <c r="H1899" s="52">
        <v>0</v>
      </c>
      <c r="I1899" s="51">
        <v>0</v>
      </c>
      <c r="J1899" s="51">
        <v>5.0697179487179485</v>
      </c>
      <c r="K1899" s="53" t="s">
        <v>74</v>
      </c>
      <c r="L1899" s="53" t="s">
        <v>74</v>
      </c>
      <c r="M1899" s="53" t="s">
        <v>74</v>
      </c>
      <c r="N1899" s="53" t="s">
        <v>74</v>
      </c>
      <c r="O1899" s="53" t="s">
        <v>74</v>
      </c>
      <c r="P1899" s="53" t="s">
        <v>74</v>
      </c>
      <c r="Q1899" s="53" t="s">
        <v>74</v>
      </c>
      <c r="R1899" s="53" t="s">
        <v>74</v>
      </c>
      <c r="S1899" s="53" t="s">
        <v>74</v>
      </c>
      <c r="T1899" s="53" t="s">
        <v>74</v>
      </c>
      <c r="U1899" s="53" t="s">
        <v>74</v>
      </c>
      <c r="V1899" s="53" t="s">
        <v>74</v>
      </c>
      <c r="W1899" s="53" t="s">
        <v>74</v>
      </c>
      <c r="X1899" s="53" t="s">
        <v>74</v>
      </c>
      <c r="Y1899" s="53" t="s">
        <v>74</v>
      </c>
      <c r="Z1899" s="53" t="s">
        <v>74</v>
      </c>
      <c r="AA1899" s="53" t="s">
        <v>74</v>
      </c>
      <c r="AB1899" s="53" t="s">
        <v>74</v>
      </c>
      <c r="AC1899" s="53" t="s">
        <v>74</v>
      </c>
      <c r="AD1899" s="53" t="s">
        <v>74</v>
      </c>
      <c r="AE1899" s="53" t="s">
        <v>74</v>
      </c>
    </row>
    <row r="1900" spans="1:31" x14ac:dyDescent="0.2">
      <c r="A1900" s="48">
        <v>760236</v>
      </c>
      <c r="B1900" s="49">
        <v>760236</v>
      </c>
      <c r="C1900" s="50" t="s">
        <v>1970</v>
      </c>
      <c r="D1900" s="51">
        <v>0</v>
      </c>
      <c r="E1900" s="51">
        <v>0</v>
      </c>
      <c r="F1900" s="51">
        <v>0</v>
      </c>
      <c r="G1900" s="52">
        <v>0</v>
      </c>
      <c r="H1900" s="52">
        <v>0</v>
      </c>
      <c r="I1900" s="51">
        <v>0</v>
      </c>
      <c r="J1900" s="51">
        <v>0</v>
      </c>
      <c r="K1900" s="53">
        <v>3.3199173090875042E-2</v>
      </c>
      <c r="L1900" s="53">
        <v>3.0181362912321007E-2</v>
      </c>
      <c r="M1900" s="53">
        <v>578.9694339453431</v>
      </c>
      <c r="N1900" s="53">
        <v>5.5395600430658814E-3</v>
      </c>
      <c r="O1900" s="53">
        <v>11.453533235119318</v>
      </c>
      <c r="P1900" s="53">
        <v>11.453533235119322</v>
      </c>
      <c r="Q1900" s="53" t="s">
        <v>73</v>
      </c>
      <c r="R1900" s="53" t="s">
        <v>74</v>
      </c>
      <c r="S1900" s="53" t="s">
        <v>74</v>
      </c>
      <c r="T1900" s="53" t="s">
        <v>74</v>
      </c>
      <c r="U1900" s="53" t="s">
        <v>74</v>
      </c>
      <c r="V1900" s="53" t="s">
        <v>74</v>
      </c>
      <c r="W1900" s="53" t="s">
        <v>74</v>
      </c>
      <c r="X1900" s="53" t="s">
        <v>74</v>
      </c>
      <c r="Y1900" s="53" t="s">
        <v>74</v>
      </c>
      <c r="Z1900" s="53" t="s">
        <v>74</v>
      </c>
      <c r="AA1900" s="53" t="s">
        <v>74</v>
      </c>
      <c r="AB1900" s="53" t="s">
        <v>74</v>
      </c>
      <c r="AC1900" s="53" t="s">
        <v>74</v>
      </c>
      <c r="AD1900" s="53" t="s">
        <v>74</v>
      </c>
      <c r="AE1900" s="53" t="s">
        <v>74</v>
      </c>
    </row>
    <row r="1901" spans="1:31" x14ac:dyDescent="0.2">
      <c r="A1901" s="48">
        <v>760601</v>
      </c>
      <c r="B1901" s="49">
        <v>760601</v>
      </c>
      <c r="C1901" s="50" t="s">
        <v>1971</v>
      </c>
      <c r="D1901" s="51">
        <v>0</v>
      </c>
      <c r="E1901" s="51">
        <v>0</v>
      </c>
      <c r="F1901" s="51">
        <v>0</v>
      </c>
      <c r="G1901" s="52">
        <v>0</v>
      </c>
      <c r="H1901" s="52">
        <v>0</v>
      </c>
      <c r="I1901" s="51">
        <v>0</v>
      </c>
      <c r="J1901" s="51">
        <v>0</v>
      </c>
      <c r="K1901" s="53" t="s">
        <v>74</v>
      </c>
      <c r="L1901" s="53" t="s">
        <v>74</v>
      </c>
      <c r="M1901" s="53" t="s">
        <v>74</v>
      </c>
      <c r="N1901" s="53" t="s">
        <v>74</v>
      </c>
      <c r="O1901" s="53" t="s">
        <v>74</v>
      </c>
      <c r="P1901" s="53" t="s">
        <v>74</v>
      </c>
      <c r="Q1901" s="53" t="s">
        <v>74</v>
      </c>
      <c r="R1901" s="53">
        <v>7.7346177085131299E-6</v>
      </c>
      <c r="S1901" s="53" t="s">
        <v>74</v>
      </c>
      <c r="T1901" s="53">
        <v>2.2695315480346332E-6</v>
      </c>
      <c r="U1901" s="53" t="s">
        <v>74</v>
      </c>
      <c r="V1901" s="53">
        <v>9.4063535821707591E-6</v>
      </c>
      <c r="W1901" s="53" t="s">
        <v>74</v>
      </c>
      <c r="X1901" s="53">
        <v>2.7716333921748984E-9</v>
      </c>
      <c r="Y1901" s="53" t="s">
        <v>74</v>
      </c>
      <c r="Z1901" s="53">
        <v>9.8251821344164024E-7</v>
      </c>
      <c r="AA1901" s="53" t="s">
        <v>74</v>
      </c>
      <c r="AB1901" s="53">
        <v>1.606524447422437E-6</v>
      </c>
      <c r="AC1901" s="53" t="s">
        <v>74</v>
      </c>
      <c r="AD1901" s="53" t="s">
        <v>73</v>
      </c>
      <c r="AE1901" s="53" t="s">
        <v>74</v>
      </c>
    </row>
    <row r="1902" spans="1:31" x14ac:dyDescent="0.2">
      <c r="A1902" s="48">
        <v>762492</v>
      </c>
      <c r="B1902" s="49">
        <v>762492</v>
      </c>
      <c r="C1902" s="57" t="s">
        <v>1972</v>
      </c>
      <c r="D1902" s="51">
        <v>0</v>
      </c>
      <c r="E1902" s="51">
        <v>0</v>
      </c>
      <c r="F1902" s="51">
        <v>0</v>
      </c>
      <c r="G1902" s="52">
        <v>0</v>
      </c>
      <c r="H1902" s="52">
        <v>0</v>
      </c>
      <c r="I1902" s="51">
        <v>8.8499999999999995E-2</v>
      </c>
      <c r="J1902" s="51">
        <v>0</v>
      </c>
      <c r="K1902" s="53" t="s">
        <v>74</v>
      </c>
      <c r="L1902" s="53" t="s">
        <v>74</v>
      </c>
      <c r="M1902" s="53" t="s">
        <v>74</v>
      </c>
      <c r="N1902" s="53" t="s">
        <v>74</v>
      </c>
      <c r="O1902" s="53" t="s">
        <v>74</v>
      </c>
      <c r="P1902" s="53" t="s">
        <v>74</v>
      </c>
      <c r="Q1902" s="53" t="s">
        <v>74</v>
      </c>
      <c r="R1902" s="53" t="s">
        <v>74</v>
      </c>
      <c r="S1902" s="53" t="s">
        <v>74</v>
      </c>
      <c r="T1902" s="53" t="s">
        <v>74</v>
      </c>
      <c r="U1902" s="53" t="s">
        <v>74</v>
      </c>
      <c r="V1902" s="53" t="s">
        <v>74</v>
      </c>
      <c r="W1902" s="53" t="s">
        <v>74</v>
      </c>
      <c r="X1902" s="53" t="s">
        <v>74</v>
      </c>
      <c r="Y1902" s="53" t="s">
        <v>74</v>
      </c>
      <c r="Z1902" s="53" t="s">
        <v>74</v>
      </c>
      <c r="AA1902" s="53" t="s">
        <v>74</v>
      </c>
      <c r="AB1902" s="53" t="s">
        <v>74</v>
      </c>
      <c r="AC1902" s="53" t="s">
        <v>74</v>
      </c>
      <c r="AD1902" s="53" t="s">
        <v>74</v>
      </c>
      <c r="AE1902" s="53" t="s">
        <v>74</v>
      </c>
    </row>
    <row r="1903" spans="1:31" x14ac:dyDescent="0.2">
      <c r="A1903" s="48">
        <v>762629</v>
      </c>
      <c r="B1903" s="49">
        <v>762629</v>
      </c>
      <c r="C1903" s="57" t="s">
        <v>1973</v>
      </c>
      <c r="D1903" s="51">
        <v>0</v>
      </c>
      <c r="E1903" s="51">
        <v>0</v>
      </c>
      <c r="F1903" s="51">
        <v>0</v>
      </c>
      <c r="G1903" s="52">
        <v>0</v>
      </c>
      <c r="H1903" s="52">
        <v>0</v>
      </c>
      <c r="I1903" s="51">
        <v>0</v>
      </c>
      <c r="J1903" s="51">
        <v>3.1292051282051276</v>
      </c>
      <c r="K1903" s="53" t="s">
        <v>74</v>
      </c>
      <c r="L1903" s="53" t="s">
        <v>74</v>
      </c>
      <c r="M1903" s="53" t="s">
        <v>74</v>
      </c>
      <c r="N1903" s="53" t="s">
        <v>74</v>
      </c>
      <c r="O1903" s="53" t="s">
        <v>74</v>
      </c>
      <c r="P1903" s="53" t="s">
        <v>74</v>
      </c>
      <c r="Q1903" s="53" t="s">
        <v>74</v>
      </c>
      <c r="R1903" s="53" t="s">
        <v>74</v>
      </c>
      <c r="S1903" s="53" t="s">
        <v>74</v>
      </c>
      <c r="T1903" s="53" t="s">
        <v>74</v>
      </c>
      <c r="U1903" s="53" t="s">
        <v>74</v>
      </c>
      <c r="V1903" s="53" t="s">
        <v>74</v>
      </c>
      <c r="W1903" s="53" t="s">
        <v>74</v>
      </c>
      <c r="X1903" s="53" t="s">
        <v>74</v>
      </c>
      <c r="Y1903" s="53" t="s">
        <v>74</v>
      </c>
      <c r="Z1903" s="53" t="s">
        <v>74</v>
      </c>
      <c r="AA1903" s="53" t="s">
        <v>74</v>
      </c>
      <c r="AB1903" s="53" t="s">
        <v>74</v>
      </c>
      <c r="AC1903" s="53" t="s">
        <v>74</v>
      </c>
      <c r="AD1903" s="53" t="s">
        <v>74</v>
      </c>
      <c r="AE1903" s="53" t="s">
        <v>74</v>
      </c>
    </row>
    <row r="1904" spans="1:31" x14ac:dyDescent="0.2">
      <c r="A1904" s="48">
        <v>762630</v>
      </c>
      <c r="B1904" s="49">
        <v>762630</v>
      </c>
      <c r="C1904" s="57" t="s">
        <v>1974</v>
      </c>
      <c r="D1904" s="51">
        <v>0</v>
      </c>
      <c r="E1904" s="51">
        <v>0</v>
      </c>
      <c r="F1904" s="51">
        <v>0</v>
      </c>
      <c r="G1904" s="52">
        <v>0</v>
      </c>
      <c r="H1904" s="52">
        <v>0</v>
      </c>
      <c r="I1904" s="51">
        <v>0</v>
      </c>
      <c r="J1904" s="51">
        <v>6.6429999999999998</v>
      </c>
      <c r="K1904" s="53" t="s">
        <v>74</v>
      </c>
      <c r="L1904" s="53" t="s">
        <v>74</v>
      </c>
      <c r="M1904" s="53" t="s">
        <v>74</v>
      </c>
      <c r="N1904" s="53" t="s">
        <v>74</v>
      </c>
      <c r="O1904" s="53" t="s">
        <v>74</v>
      </c>
      <c r="P1904" s="53" t="s">
        <v>74</v>
      </c>
      <c r="Q1904" s="53" t="s">
        <v>74</v>
      </c>
      <c r="R1904" s="53" t="s">
        <v>74</v>
      </c>
      <c r="S1904" s="53" t="s">
        <v>74</v>
      </c>
      <c r="T1904" s="53" t="s">
        <v>74</v>
      </c>
      <c r="U1904" s="53" t="s">
        <v>74</v>
      </c>
      <c r="V1904" s="53" t="s">
        <v>74</v>
      </c>
      <c r="W1904" s="53" t="s">
        <v>74</v>
      </c>
      <c r="X1904" s="53" t="s">
        <v>74</v>
      </c>
      <c r="Y1904" s="53" t="s">
        <v>74</v>
      </c>
      <c r="Z1904" s="53" t="s">
        <v>74</v>
      </c>
      <c r="AA1904" s="53" t="s">
        <v>74</v>
      </c>
      <c r="AB1904" s="53" t="s">
        <v>74</v>
      </c>
      <c r="AC1904" s="53" t="s">
        <v>74</v>
      </c>
      <c r="AD1904" s="53" t="s">
        <v>74</v>
      </c>
      <c r="AE1904" s="53" t="s">
        <v>74</v>
      </c>
    </row>
    <row r="1905" spans="1:31" x14ac:dyDescent="0.2">
      <c r="A1905" s="48">
        <v>763291</v>
      </c>
      <c r="B1905" s="49">
        <v>763291</v>
      </c>
      <c r="C1905" s="57" t="s">
        <v>1975</v>
      </c>
      <c r="D1905" s="51">
        <v>0</v>
      </c>
      <c r="E1905" s="51">
        <v>0</v>
      </c>
      <c r="F1905" s="51">
        <v>0</v>
      </c>
      <c r="G1905" s="52">
        <v>0</v>
      </c>
      <c r="H1905" s="52">
        <v>0</v>
      </c>
      <c r="I1905" s="51">
        <v>0</v>
      </c>
      <c r="J1905" s="51">
        <v>5.2585897435897442</v>
      </c>
      <c r="K1905" s="53" t="s">
        <v>74</v>
      </c>
      <c r="L1905" s="53" t="s">
        <v>74</v>
      </c>
      <c r="M1905" s="53" t="s">
        <v>74</v>
      </c>
      <c r="N1905" s="53" t="s">
        <v>74</v>
      </c>
      <c r="O1905" s="53" t="s">
        <v>74</v>
      </c>
      <c r="P1905" s="53" t="s">
        <v>74</v>
      </c>
      <c r="Q1905" s="53" t="s">
        <v>74</v>
      </c>
      <c r="R1905" s="53" t="s">
        <v>74</v>
      </c>
      <c r="S1905" s="53" t="s">
        <v>74</v>
      </c>
      <c r="T1905" s="53" t="s">
        <v>74</v>
      </c>
      <c r="U1905" s="53" t="s">
        <v>74</v>
      </c>
      <c r="V1905" s="53" t="s">
        <v>74</v>
      </c>
      <c r="W1905" s="53" t="s">
        <v>74</v>
      </c>
      <c r="X1905" s="53" t="s">
        <v>74</v>
      </c>
      <c r="Y1905" s="53" t="s">
        <v>74</v>
      </c>
      <c r="Z1905" s="53" t="s">
        <v>74</v>
      </c>
      <c r="AA1905" s="53" t="s">
        <v>74</v>
      </c>
      <c r="AB1905" s="53" t="s">
        <v>74</v>
      </c>
      <c r="AC1905" s="53" t="s">
        <v>74</v>
      </c>
      <c r="AD1905" s="53" t="s">
        <v>74</v>
      </c>
      <c r="AE1905" s="53" t="s">
        <v>74</v>
      </c>
    </row>
    <row r="1906" spans="1:31" x14ac:dyDescent="0.2">
      <c r="A1906" s="48">
        <v>763326</v>
      </c>
      <c r="B1906" s="49">
        <v>763326</v>
      </c>
      <c r="C1906" s="50" t="s">
        <v>1976</v>
      </c>
      <c r="D1906" s="51">
        <v>0</v>
      </c>
      <c r="E1906" s="51">
        <v>0</v>
      </c>
      <c r="F1906" s="51">
        <v>0</v>
      </c>
      <c r="G1906" s="52">
        <v>0</v>
      </c>
      <c r="H1906" s="52">
        <v>0</v>
      </c>
      <c r="I1906" s="51">
        <v>0</v>
      </c>
      <c r="J1906" s="51">
        <v>0</v>
      </c>
      <c r="K1906" s="53">
        <v>0.1021615837758956</v>
      </c>
      <c r="L1906" s="53">
        <v>9.7983561103055866E-2</v>
      </c>
      <c r="M1906" s="53">
        <v>30.342176849206417</v>
      </c>
      <c r="N1906" s="53">
        <v>1.8039383674630612E-3</v>
      </c>
      <c r="O1906" s="53">
        <v>5.842496835752387</v>
      </c>
      <c r="P1906" s="53">
        <v>5.842496835752387</v>
      </c>
      <c r="Q1906" s="53" t="s">
        <v>71</v>
      </c>
      <c r="R1906" s="53" t="s">
        <v>74</v>
      </c>
      <c r="S1906" s="53" t="s">
        <v>74</v>
      </c>
      <c r="T1906" s="53" t="s">
        <v>74</v>
      </c>
      <c r="U1906" s="53" t="s">
        <v>74</v>
      </c>
      <c r="V1906" s="53" t="s">
        <v>74</v>
      </c>
      <c r="W1906" s="53" t="s">
        <v>74</v>
      </c>
      <c r="X1906" s="53" t="s">
        <v>74</v>
      </c>
      <c r="Y1906" s="53" t="s">
        <v>74</v>
      </c>
      <c r="Z1906" s="53" t="s">
        <v>74</v>
      </c>
      <c r="AA1906" s="53" t="s">
        <v>74</v>
      </c>
      <c r="AB1906" s="53" t="s">
        <v>74</v>
      </c>
      <c r="AC1906" s="53" t="s">
        <v>74</v>
      </c>
      <c r="AD1906" s="53" t="s">
        <v>74</v>
      </c>
      <c r="AE1906" s="53" t="s">
        <v>74</v>
      </c>
    </row>
    <row r="1907" spans="1:31" x14ac:dyDescent="0.2">
      <c r="A1907" s="48">
        <v>763699</v>
      </c>
      <c r="B1907" s="49">
        <v>763699</v>
      </c>
      <c r="C1907" s="57" t="s">
        <v>1977</v>
      </c>
      <c r="D1907" s="51">
        <v>0</v>
      </c>
      <c r="E1907" s="51">
        <v>0</v>
      </c>
      <c r="F1907" s="51">
        <v>0</v>
      </c>
      <c r="G1907" s="52">
        <v>0</v>
      </c>
      <c r="H1907" s="52">
        <v>0</v>
      </c>
      <c r="I1907" s="51">
        <v>0</v>
      </c>
      <c r="J1907" s="51">
        <v>3.5816923076923084</v>
      </c>
      <c r="K1907" s="53" t="s">
        <v>74</v>
      </c>
      <c r="L1907" s="53" t="s">
        <v>74</v>
      </c>
      <c r="M1907" s="53" t="s">
        <v>74</v>
      </c>
      <c r="N1907" s="53" t="s">
        <v>74</v>
      </c>
      <c r="O1907" s="53" t="s">
        <v>74</v>
      </c>
      <c r="P1907" s="53" t="s">
        <v>74</v>
      </c>
      <c r="Q1907" s="53" t="s">
        <v>74</v>
      </c>
      <c r="R1907" s="53" t="s">
        <v>74</v>
      </c>
      <c r="S1907" s="53" t="s">
        <v>74</v>
      </c>
      <c r="T1907" s="53" t="s">
        <v>74</v>
      </c>
      <c r="U1907" s="53" t="s">
        <v>74</v>
      </c>
      <c r="V1907" s="53" t="s">
        <v>74</v>
      </c>
      <c r="W1907" s="53" t="s">
        <v>74</v>
      </c>
      <c r="X1907" s="53" t="s">
        <v>74</v>
      </c>
      <c r="Y1907" s="53" t="s">
        <v>74</v>
      </c>
      <c r="Z1907" s="53" t="s">
        <v>74</v>
      </c>
      <c r="AA1907" s="53" t="s">
        <v>74</v>
      </c>
      <c r="AB1907" s="53" t="s">
        <v>74</v>
      </c>
      <c r="AC1907" s="53" t="s">
        <v>74</v>
      </c>
      <c r="AD1907" s="53" t="s">
        <v>74</v>
      </c>
      <c r="AE1907" s="53" t="s">
        <v>74</v>
      </c>
    </row>
    <row r="1908" spans="1:31" x14ac:dyDescent="0.2">
      <c r="A1908" s="48">
        <v>764012</v>
      </c>
      <c r="B1908" s="49">
        <v>764012</v>
      </c>
      <c r="C1908" s="50" t="s">
        <v>1978</v>
      </c>
      <c r="D1908" s="51">
        <v>0</v>
      </c>
      <c r="E1908" s="51">
        <v>0</v>
      </c>
      <c r="F1908" s="51">
        <v>0</v>
      </c>
      <c r="G1908" s="52">
        <v>0</v>
      </c>
      <c r="H1908" s="52">
        <v>0</v>
      </c>
      <c r="I1908" s="51">
        <v>0</v>
      </c>
      <c r="J1908" s="51">
        <v>0</v>
      </c>
      <c r="K1908" s="53">
        <v>60.908294741447897</v>
      </c>
      <c r="L1908" s="53">
        <v>50.861242322929449</v>
      </c>
      <c r="M1908" s="53">
        <v>1805.0192743666375</v>
      </c>
      <c r="N1908" s="53">
        <v>4.3689251351464536E-2</v>
      </c>
      <c r="O1908" s="53">
        <v>448.35758742087529</v>
      </c>
      <c r="P1908" s="53">
        <v>448.35758742087535</v>
      </c>
      <c r="Q1908" s="53" t="s">
        <v>73</v>
      </c>
      <c r="R1908" s="53" t="s">
        <v>74</v>
      </c>
      <c r="S1908" s="53" t="s">
        <v>74</v>
      </c>
      <c r="T1908" s="53" t="s">
        <v>74</v>
      </c>
      <c r="U1908" s="53" t="s">
        <v>74</v>
      </c>
      <c r="V1908" s="53" t="s">
        <v>74</v>
      </c>
      <c r="W1908" s="53" t="s">
        <v>74</v>
      </c>
      <c r="X1908" s="53" t="s">
        <v>74</v>
      </c>
      <c r="Y1908" s="53" t="s">
        <v>74</v>
      </c>
      <c r="Z1908" s="53" t="s">
        <v>74</v>
      </c>
      <c r="AA1908" s="53" t="s">
        <v>74</v>
      </c>
      <c r="AB1908" s="53" t="s">
        <v>74</v>
      </c>
      <c r="AC1908" s="53" t="s">
        <v>74</v>
      </c>
      <c r="AD1908" s="53" t="s">
        <v>74</v>
      </c>
      <c r="AE1908" s="53" t="s">
        <v>74</v>
      </c>
    </row>
    <row r="1909" spans="1:31" x14ac:dyDescent="0.2">
      <c r="A1909" s="48">
        <v>764136</v>
      </c>
      <c r="B1909" s="49">
        <v>764136</v>
      </c>
      <c r="C1909" s="50" t="s">
        <v>1979</v>
      </c>
      <c r="D1909" s="51">
        <v>0</v>
      </c>
      <c r="E1909" s="51">
        <v>0</v>
      </c>
      <c r="F1909" s="51">
        <v>0</v>
      </c>
      <c r="G1909" s="52">
        <v>0</v>
      </c>
      <c r="H1909" s="52">
        <v>0</v>
      </c>
      <c r="I1909" s="51">
        <v>0</v>
      </c>
      <c r="J1909" s="51">
        <v>0</v>
      </c>
      <c r="K1909" s="53">
        <v>6.6502860932332545E-3</v>
      </c>
      <c r="L1909" s="53">
        <v>1.1011928698834005E-3</v>
      </c>
      <c r="M1909" s="53">
        <v>1074.444858237631</v>
      </c>
      <c r="N1909" s="53">
        <v>9.9480919286209672E-5</v>
      </c>
      <c r="O1909" s="53">
        <v>3.6116420999993735</v>
      </c>
      <c r="P1909" s="53">
        <v>3.6116420999993739</v>
      </c>
      <c r="Q1909" s="53" t="s">
        <v>73</v>
      </c>
      <c r="R1909" s="53" t="s">
        <v>74</v>
      </c>
      <c r="S1909" s="53" t="s">
        <v>74</v>
      </c>
      <c r="T1909" s="53" t="s">
        <v>74</v>
      </c>
      <c r="U1909" s="53" t="s">
        <v>74</v>
      </c>
      <c r="V1909" s="53" t="s">
        <v>74</v>
      </c>
      <c r="W1909" s="53" t="s">
        <v>74</v>
      </c>
      <c r="X1909" s="53" t="s">
        <v>74</v>
      </c>
      <c r="Y1909" s="53" t="s">
        <v>74</v>
      </c>
      <c r="Z1909" s="53" t="s">
        <v>74</v>
      </c>
      <c r="AA1909" s="53" t="s">
        <v>74</v>
      </c>
      <c r="AB1909" s="53" t="s">
        <v>74</v>
      </c>
      <c r="AC1909" s="53" t="s">
        <v>74</v>
      </c>
      <c r="AD1909" s="53" t="s">
        <v>74</v>
      </c>
      <c r="AE1909" s="53" t="s">
        <v>74</v>
      </c>
    </row>
    <row r="1910" spans="1:31" x14ac:dyDescent="0.2">
      <c r="A1910" s="48">
        <v>764410</v>
      </c>
      <c r="B1910" s="49">
        <v>764410</v>
      </c>
      <c r="C1910" s="50" t="s">
        <v>1980</v>
      </c>
      <c r="D1910" s="51">
        <v>0</v>
      </c>
      <c r="E1910" s="51">
        <v>0</v>
      </c>
      <c r="F1910" s="51">
        <v>0</v>
      </c>
      <c r="G1910" s="52">
        <v>0</v>
      </c>
      <c r="H1910" s="52">
        <v>0</v>
      </c>
      <c r="I1910" s="51">
        <v>0</v>
      </c>
      <c r="J1910" s="51">
        <v>0</v>
      </c>
      <c r="K1910" s="53" t="s">
        <v>74</v>
      </c>
      <c r="L1910" s="53" t="s">
        <v>74</v>
      </c>
      <c r="M1910" s="53" t="s">
        <v>74</v>
      </c>
      <c r="N1910" s="53" t="s">
        <v>74</v>
      </c>
      <c r="O1910" s="53" t="s">
        <v>74</v>
      </c>
      <c r="P1910" s="53" t="s">
        <v>74</v>
      </c>
      <c r="Q1910" s="53" t="s">
        <v>74</v>
      </c>
      <c r="R1910" s="53">
        <v>8.6008303966639532E-5</v>
      </c>
      <c r="S1910" s="53" t="s">
        <v>74</v>
      </c>
      <c r="T1910" s="53">
        <v>2.289220245143493E-6</v>
      </c>
      <c r="U1910" s="53" t="s">
        <v>74</v>
      </c>
      <c r="V1910" s="53">
        <v>5.6040759275408285E-5</v>
      </c>
      <c r="W1910" s="53" t="s">
        <v>74</v>
      </c>
      <c r="X1910" s="53">
        <v>2.445202097648395E-6</v>
      </c>
      <c r="Y1910" s="53" t="s">
        <v>74</v>
      </c>
      <c r="Z1910" s="53">
        <v>3.91613138530423E-6</v>
      </c>
      <c r="AA1910" s="53" t="s">
        <v>74</v>
      </c>
      <c r="AB1910" s="53">
        <v>1.9187165994617155E-5</v>
      </c>
      <c r="AC1910" s="53" t="s">
        <v>74</v>
      </c>
      <c r="AD1910" s="53" t="s">
        <v>73</v>
      </c>
      <c r="AE1910" s="53" t="s">
        <v>74</v>
      </c>
    </row>
    <row r="1911" spans="1:31" x14ac:dyDescent="0.2">
      <c r="A1911" s="48">
        <v>764976</v>
      </c>
      <c r="B1911" s="49">
        <v>764976</v>
      </c>
      <c r="C1911" s="57" t="s">
        <v>1981</v>
      </c>
      <c r="D1911" s="51">
        <v>0</v>
      </c>
      <c r="E1911" s="51">
        <v>0</v>
      </c>
      <c r="F1911" s="51">
        <v>0</v>
      </c>
      <c r="G1911" s="52">
        <v>0</v>
      </c>
      <c r="H1911" s="52">
        <v>0</v>
      </c>
      <c r="I1911" s="51">
        <v>0</v>
      </c>
      <c r="J1911" s="51">
        <v>3.599153846153845</v>
      </c>
      <c r="K1911" s="53" t="s">
        <v>74</v>
      </c>
      <c r="L1911" s="53" t="s">
        <v>74</v>
      </c>
      <c r="M1911" s="53" t="s">
        <v>74</v>
      </c>
      <c r="N1911" s="53" t="s">
        <v>74</v>
      </c>
      <c r="O1911" s="53" t="s">
        <v>74</v>
      </c>
      <c r="P1911" s="53" t="s">
        <v>74</v>
      </c>
      <c r="Q1911" s="53" t="s">
        <v>74</v>
      </c>
      <c r="R1911" s="53" t="s">
        <v>74</v>
      </c>
      <c r="S1911" s="53" t="s">
        <v>74</v>
      </c>
      <c r="T1911" s="53" t="s">
        <v>74</v>
      </c>
      <c r="U1911" s="53" t="s">
        <v>74</v>
      </c>
      <c r="V1911" s="53" t="s">
        <v>74</v>
      </c>
      <c r="W1911" s="53" t="s">
        <v>74</v>
      </c>
      <c r="X1911" s="53" t="s">
        <v>74</v>
      </c>
      <c r="Y1911" s="53" t="s">
        <v>74</v>
      </c>
      <c r="Z1911" s="53" t="s">
        <v>74</v>
      </c>
      <c r="AA1911" s="53" t="s">
        <v>74</v>
      </c>
      <c r="AB1911" s="53" t="s">
        <v>74</v>
      </c>
      <c r="AC1911" s="53" t="s">
        <v>74</v>
      </c>
      <c r="AD1911" s="53" t="s">
        <v>74</v>
      </c>
      <c r="AE1911" s="53" t="s">
        <v>74</v>
      </c>
    </row>
    <row r="1912" spans="1:31" x14ac:dyDescent="0.2">
      <c r="A1912" s="48">
        <v>765344</v>
      </c>
      <c r="B1912" s="49">
        <v>765344</v>
      </c>
      <c r="C1912" s="50" t="s">
        <v>1982</v>
      </c>
      <c r="D1912" s="51">
        <v>0</v>
      </c>
      <c r="E1912" s="51">
        <v>0</v>
      </c>
      <c r="F1912" s="51">
        <v>0</v>
      </c>
      <c r="G1912" s="52">
        <v>0</v>
      </c>
      <c r="H1912" s="52">
        <v>0</v>
      </c>
      <c r="I1912" s="51">
        <v>0</v>
      </c>
      <c r="J1912" s="51">
        <v>0</v>
      </c>
      <c r="K1912" s="53" t="s">
        <v>74</v>
      </c>
      <c r="L1912" s="53" t="s">
        <v>74</v>
      </c>
      <c r="M1912" s="53" t="s">
        <v>74</v>
      </c>
      <c r="N1912" s="53" t="s">
        <v>74</v>
      </c>
      <c r="O1912" s="53" t="s">
        <v>74</v>
      </c>
      <c r="P1912" s="53" t="s">
        <v>74</v>
      </c>
      <c r="Q1912" s="53" t="s">
        <v>74</v>
      </c>
      <c r="R1912" s="53" t="s">
        <v>74</v>
      </c>
      <c r="S1912" s="53">
        <v>5.8192155210545328E-6</v>
      </c>
      <c r="T1912" s="53" t="s">
        <v>74</v>
      </c>
      <c r="U1912" s="53">
        <v>5.365211163363191E-7</v>
      </c>
      <c r="V1912" s="53" t="s">
        <v>74</v>
      </c>
      <c r="W1912" s="53">
        <v>7.9917931847047154E-6</v>
      </c>
      <c r="X1912" s="53" t="s">
        <v>74</v>
      </c>
      <c r="Y1912" s="53">
        <v>3.8401978301673458E-9</v>
      </c>
      <c r="Z1912" s="53" t="s">
        <v>74</v>
      </c>
      <c r="AA1912" s="53">
        <v>2.0508789249920873E-6</v>
      </c>
      <c r="AB1912" s="53" t="s">
        <v>74</v>
      </c>
      <c r="AC1912" s="53">
        <v>3.1123776368104287E-6</v>
      </c>
      <c r="AD1912" s="53" t="s">
        <v>74</v>
      </c>
      <c r="AE1912" s="53" t="s">
        <v>71</v>
      </c>
    </row>
    <row r="1913" spans="1:31" x14ac:dyDescent="0.2">
      <c r="A1913" s="48">
        <v>766518</v>
      </c>
      <c r="B1913" s="49">
        <v>766518</v>
      </c>
      <c r="C1913" s="50" t="s">
        <v>1983</v>
      </c>
      <c r="D1913" s="51">
        <v>0</v>
      </c>
      <c r="E1913" s="51">
        <v>0</v>
      </c>
      <c r="F1913" s="51">
        <v>0</v>
      </c>
      <c r="G1913" s="52">
        <v>0</v>
      </c>
      <c r="H1913" s="52">
        <v>0</v>
      </c>
      <c r="I1913" s="51">
        <v>0</v>
      </c>
      <c r="J1913" s="51">
        <v>0</v>
      </c>
      <c r="K1913" s="53">
        <v>6.9180260723446976</v>
      </c>
      <c r="L1913" s="53">
        <v>6.9304619327354162</v>
      </c>
      <c r="M1913" s="53">
        <v>920.61165904002371</v>
      </c>
      <c r="N1913" s="53">
        <v>0.82705467270070732</v>
      </c>
      <c r="O1913" s="53">
        <v>62.108037386273537</v>
      </c>
      <c r="P1913" s="53">
        <v>62.108037386273509</v>
      </c>
      <c r="Q1913" s="53" t="s">
        <v>73</v>
      </c>
      <c r="R1913" s="53" t="s">
        <v>74</v>
      </c>
      <c r="S1913" s="53" t="s">
        <v>74</v>
      </c>
      <c r="T1913" s="53" t="s">
        <v>74</v>
      </c>
      <c r="U1913" s="53" t="s">
        <v>74</v>
      </c>
      <c r="V1913" s="53" t="s">
        <v>74</v>
      </c>
      <c r="W1913" s="53" t="s">
        <v>74</v>
      </c>
      <c r="X1913" s="53" t="s">
        <v>74</v>
      </c>
      <c r="Y1913" s="53" t="s">
        <v>74</v>
      </c>
      <c r="Z1913" s="53" t="s">
        <v>74</v>
      </c>
      <c r="AA1913" s="53" t="s">
        <v>74</v>
      </c>
      <c r="AB1913" s="53" t="s">
        <v>74</v>
      </c>
      <c r="AC1913" s="53" t="s">
        <v>74</v>
      </c>
      <c r="AD1913" s="53" t="s">
        <v>74</v>
      </c>
      <c r="AE1913" s="53" t="s">
        <v>74</v>
      </c>
    </row>
    <row r="1914" spans="1:31" x14ac:dyDescent="0.2">
      <c r="A1914" s="48">
        <v>767000</v>
      </c>
      <c r="B1914" s="49">
        <v>767000</v>
      </c>
      <c r="C1914" s="50" t="s">
        <v>1984</v>
      </c>
      <c r="D1914" s="51">
        <v>0</v>
      </c>
      <c r="E1914" s="51">
        <v>0</v>
      </c>
      <c r="F1914" s="51">
        <v>0</v>
      </c>
      <c r="G1914" s="52">
        <v>0</v>
      </c>
      <c r="H1914" s="52">
        <v>0</v>
      </c>
      <c r="I1914" s="51">
        <v>0</v>
      </c>
      <c r="J1914" s="51">
        <v>0</v>
      </c>
      <c r="K1914" s="53">
        <v>22.222716251097392</v>
      </c>
      <c r="L1914" s="53">
        <v>17.837794975622121</v>
      </c>
      <c r="M1914" s="53">
        <v>362.59365896837448</v>
      </c>
      <c r="N1914" s="53">
        <v>9.9196415991391839E-4</v>
      </c>
      <c r="O1914" s="53">
        <v>19.71196089685936</v>
      </c>
      <c r="P1914" s="53">
        <v>19.71196089685936</v>
      </c>
      <c r="Q1914" s="53" t="s">
        <v>73</v>
      </c>
      <c r="R1914" s="53" t="s">
        <v>74</v>
      </c>
      <c r="S1914" s="53" t="s">
        <v>74</v>
      </c>
      <c r="T1914" s="53" t="s">
        <v>74</v>
      </c>
      <c r="U1914" s="53" t="s">
        <v>74</v>
      </c>
      <c r="V1914" s="53" t="s">
        <v>74</v>
      </c>
      <c r="W1914" s="53" t="s">
        <v>74</v>
      </c>
      <c r="X1914" s="53" t="s">
        <v>74</v>
      </c>
      <c r="Y1914" s="53" t="s">
        <v>74</v>
      </c>
      <c r="Z1914" s="53" t="s">
        <v>74</v>
      </c>
      <c r="AA1914" s="53" t="s">
        <v>74</v>
      </c>
      <c r="AB1914" s="53" t="s">
        <v>74</v>
      </c>
      <c r="AC1914" s="53" t="s">
        <v>74</v>
      </c>
      <c r="AD1914" s="53" t="s">
        <v>74</v>
      </c>
      <c r="AE1914" s="53" t="s">
        <v>74</v>
      </c>
    </row>
    <row r="1915" spans="1:31" x14ac:dyDescent="0.2">
      <c r="A1915" s="48">
        <v>768592</v>
      </c>
      <c r="B1915" s="49">
        <v>768592</v>
      </c>
      <c r="C1915" s="50" t="s">
        <v>1985</v>
      </c>
      <c r="D1915" s="51">
        <v>0</v>
      </c>
      <c r="E1915" s="51">
        <v>0</v>
      </c>
      <c r="F1915" s="51">
        <v>0</v>
      </c>
      <c r="G1915" s="52">
        <v>0</v>
      </c>
      <c r="H1915" s="52">
        <v>0</v>
      </c>
      <c r="I1915" s="51">
        <v>0</v>
      </c>
      <c r="J1915" s="51">
        <v>0</v>
      </c>
      <c r="K1915" s="53">
        <v>7.5990067800652294</v>
      </c>
      <c r="L1915" s="53">
        <v>6.0669788566322147</v>
      </c>
      <c r="M1915" s="53">
        <v>162.55664274403878</v>
      </c>
      <c r="N1915" s="53">
        <v>2.8730430148630292E-3</v>
      </c>
      <c r="O1915" s="53">
        <v>14.031082840237392</v>
      </c>
      <c r="P1915" s="53">
        <v>14.031082840237392</v>
      </c>
      <c r="Q1915" s="53" t="s">
        <v>73</v>
      </c>
      <c r="R1915" s="53" t="s">
        <v>74</v>
      </c>
      <c r="S1915" s="53" t="s">
        <v>74</v>
      </c>
      <c r="T1915" s="53" t="s">
        <v>74</v>
      </c>
      <c r="U1915" s="53" t="s">
        <v>74</v>
      </c>
      <c r="V1915" s="53" t="s">
        <v>74</v>
      </c>
      <c r="W1915" s="53" t="s">
        <v>74</v>
      </c>
      <c r="X1915" s="53" t="s">
        <v>74</v>
      </c>
      <c r="Y1915" s="53" t="s">
        <v>74</v>
      </c>
      <c r="Z1915" s="53" t="s">
        <v>74</v>
      </c>
      <c r="AA1915" s="53" t="s">
        <v>74</v>
      </c>
      <c r="AB1915" s="53" t="s">
        <v>74</v>
      </c>
      <c r="AC1915" s="53" t="s">
        <v>74</v>
      </c>
      <c r="AD1915" s="53" t="s">
        <v>74</v>
      </c>
      <c r="AE1915" s="53" t="s">
        <v>74</v>
      </c>
    </row>
    <row r="1916" spans="1:31" x14ac:dyDescent="0.2">
      <c r="A1916" s="48">
        <v>768945</v>
      </c>
      <c r="B1916" s="49">
        <v>768945</v>
      </c>
      <c r="C1916" s="50" t="s">
        <v>1986</v>
      </c>
      <c r="D1916" s="51">
        <v>0</v>
      </c>
      <c r="E1916" s="51">
        <v>0</v>
      </c>
      <c r="F1916" s="51">
        <v>0</v>
      </c>
      <c r="G1916" s="52">
        <v>0</v>
      </c>
      <c r="H1916" s="52">
        <v>0</v>
      </c>
      <c r="I1916" s="51">
        <v>0</v>
      </c>
      <c r="J1916" s="51">
        <v>0</v>
      </c>
      <c r="K1916" s="53">
        <v>29.714740811680542</v>
      </c>
      <c r="L1916" s="53">
        <v>16.695553367789621</v>
      </c>
      <c r="M1916" s="53">
        <v>1247.4768363253315</v>
      </c>
      <c r="N1916" s="53">
        <v>8.0659130116503431E-3</v>
      </c>
      <c r="O1916" s="53">
        <v>71.794205863497751</v>
      </c>
      <c r="P1916" s="53">
        <v>71.794205863497723</v>
      </c>
      <c r="Q1916" s="53" t="s">
        <v>73</v>
      </c>
      <c r="R1916" s="53" t="s">
        <v>74</v>
      </c>
      <c r="S1916" s="53" t="s">
        <v>74</v>
      </c>
      <c r="T1916" s="53" t="s">
        <v>74</v>
      </c>
      <c r="U1916" s="53" t="s">
        <v>74</v>
      </c>
      <c r="V1916" s="53" t="s">
        <v>74</v>
      </c>
      <c r="W1916" s="53" t="s">
        <v>74</v>
      </c>
      <c r="X1916" s="53" t="s">
        <v>74</v>
      </c>
      <c r="Y1916" s="53" t="s">
        <v>74</v>
      </c>
      <c r="Z1916" s="53" t="s">
        <v>74</v>
      </c>
      <c r="AA1916" s="53" t="s">
        <v>74</v>
      </c>
      <c r="AB1916" s="53" t="s">
        <v>74</v>
      </c>
      <c r="AC1916" s="53" t="s">
        <v>74</v>
      </c>
      <c r="AD1916" s="53" t="s">
        <v>74</v>
      </c>
      <c r="AE1916" s="53" t="s">
        <v>74</v>
      </c>
    </row>
    <row r="1917" spans="1:31" x14ac:dyDescent="0.2">
      <c r="A1917" s="48">
        <v>770354</v>
      </c>
      <c r="B1917" s="49">
        <v>770354</v>
      </c>
      <c r="C1917" s="57" t="s">
        <v>1987</v>
      </c>
      <c r="D1917" s="51">
        <v>0</v>
      </c>
      <c r="E1917" s="51">
        <v>0</v>
      </c>
      <c r="F1917" s="51">
        <v>0</v>
      </c>
      <c r="G1917" s="52">
        <v>0</v>
      </c>
      <c r="H1917" s="52">
        <v>0</v>
      </c>
      <c r="I1917" s="51">
        <v>0</v>
      </c>
      <c r="J1917" s="51">
        <v>1.5995153846153849</v>
      </c>
      <c r="K1917" s="53" t="s">
        <v>74</v>
      </c>
      <c r="L1917" s="53" t="s">
        <v>74</v>
      </c>
      <c r="M1917" s="53" t="s">
        <v>74</v>
      </c>
      <c r="N1917" s="53" t="s">
        <v>74</v>
      </c>
      <c r="O1917" s="53" t="s">
        <v>74</v>
      </c>
      <c r="P1917" s="53" t="s">
        <v>74</v>
      </c>
      <c r="Q1917" s="53" t="s">
        <v>74</v>
      </c>
      <c r="R1917" s="53" t="s">
        <v>74</v>
      </c>
      <c r="S1917" s="53" t="s">
        <v>74</v>
      </c>
      <c r="T1917" s="53" t="s">
        <v>74</v>
      </c>
      <c r="U1917" s="53" t="s">
        <v>74</v>
      </c>
      <c r="V1917" s="53" t="s">
        <v>74</v>
      </c>
      <c r="W1917" s="53" t="s">
        <v>74</v>
      </c>
      <c r="X1917" s="53" t="s">
        <v>74</v>
      </c>
      <c r="Y1917" s="53" t="s">
        <v>74</v>
      </c>
      <c r="Z1917" s="53" t="s">
        <v>74</v>
      </c>
      <c r="AA1917" s="53" t="s">
        <v>74</v>
      </c>
      <c r="AB1917" s="53" t="s">
        <v>74</v>
      </c>
      <c r="AC1917" s="53" t="s">
        <v>74</v>
      </c>
      <c r="AD1917" s="53" t="s">
        <v>74</v>
      </c>
      <c r="AE1917" s="53" t="s">
        <v>74</v>
      </c>
    </row>
    <row r="1918" spans="1:31" x14ac:dyDescent="0.2">
      <c r="A1918" s="48">
        <v>771608</v>
      </c>
      <c r="B1918" s="49">
        <v>771608</v>
      </c>
      <c r="C1918" s="50" t="s">
        <v>1988</v>
      </c>
      <c r="D1918" s="51">
        <v>0</v>
      </c>
      <c r="E1918" s="51">
        <v>0</v>
      </c>
      <c r="F1918" s="51">
        <v>0</v>
      </c>
      <c r="G1918" s="52">
        <v>0</v>
      </c>
      <c r="H1918" s="52">
        <v>0</v>
      </c>
      <c r="I1918" s="51">
        <v>0</v>
      </c>
      <c r="J1918" s="51">
        <v>0</v>
      </c>
      <c r="K1918" s="53">
        <v>0.24715954834802223</v>
      </c>
      <c r="L1918" s="53">
        <v>0.24584755010639586</v>
      </c>
      <c r="M1918" s="53">
        <v>160.60675143287952</v>
      </c>
      <c r="N1918" s="53">
        <v>0.10000851513536684</v>
      </c>
      <c r="O1918" s="53">
        <v>6.7117669169342271</v>
      </c>
      <c r="P1918" s="53">
        <v>6.711766916934228</v>
      </c>
      <c r="Q1918" s="53" t="s">
        <v>73</v>
      </c>
      <c r="R1918" s="53" t="s">
        <v>74</v>
      </c>
      <c r="S1918" s="53" t="s">
        <v>74</v>
      </c>
      <c r="T1918" s="53" t="s">
        <v>74</v>
      </c>
      <c r="U1918" s="53" t="s">
        <v>74</v>
      </c>
      <c r="V1918" s="53" t="s">
        <v>74</v>
      </c>
      <c r="W1918" s="53" t="s">
        <v>74</v>
      </c>
      <c r="X1918" s="53" t="s">
        <v>74</v>
      </c>
      <c r="Y1918" s="53" t="s">
        <v>74</v>
      </c>
      <c r="Z1918" s="53" t="s">
        <v>74</v>
      </c>
      <c r="AA1918" s="53" t="s">
        <v>74</v>
      </c>
      <c r="AB1918" s="53" t="s">
        <v>74</v>
      </c>
      <c r="AC1918" s="53" t="s">
        <v>74</v>
      </c>
      <c r="AD1918" s="53" t="s">
        <v>74</v>
      </c>
      <c r="AE1918" s="53" t="s">
        <v>74</v>
      </c>
    </row>
    <row r="1919" spans="1:31" x14ac:dyDescent="0.2">
      <c r="A1919" s="48">
        <v>771619</v>
      </c>
      <c r="B1919" s="49">
        <v>771619</v>
      </c>
      <c r="C1919" s="50" t="s">
        <v>1989</v>
      </c>
      <c r="D1919" s="51">
        <v>0</v>
      </c>
      <c r="E1919" s="51">
        <v>0</v>
      </c>
      <c r="F1919" s="51">
        <v>0</v>
      </c>
      <c r="G1919" s="52">
        <v>0</v>
      </c>
      <c r="H1919" s="52">
        <v>0</v>
      </c>
      <c r="I1919" s="51">
        <v>0</v>
      </c>
      <c r="J1919" s="51">
        <v>0</v>
      </c>
      <c r="K1919" s="53">
        <v>0.79305621509803004</v>
      </c>
      <c r="L1919" s="53">
        <v>0.77950702648346737</v>
      </c>
      <c r="M1919" s="53">
        <v>567.93704430506045</v>
      </c>
      <c r="N1919" s="53">
        <v>0.33228633981259609</v>
      </c>
      <c r="O1919" s="53">
        <v>9.6718910238893407</v>
      </c>
      <c r="P1919" s="53">
        <v>9.6718910238893407</v>
      </c>
      <c r="Q1919" s="53" t="s">
        <v>73</v>
      </c>
      <c r="R1919" s="53" t="s">
        <v>74</v>
      </c>
      <c r="S1919" s="53" t="s">
        <v>74</v>
      </c>
      <c r="T1919" s="53" t="s">
        <v>74</v>
      </c>
      <c r="U1919" s="53" t="s">
        <v>74</v>
      </c>
      <c r="V1919" s="53" t="s">
        <v>74</v>
      </c>
      <c r="W1919" s="53" t="s">
        <v>74</v>
      </c>
      <c r="X1919" s="53" t="s">
        <v>74</v>
      </c>
      <c r="Y1919" s="53" t="s">
        <v>74</v>
      </c>
      <c r="Z1919" s="53" t="s">
        <v>74</v>
      </c>
      <c r="AA1919" s="53" t="s">
        <v>74</v>
      </c>
      <c r="AB1919" s="53" t="s">
        <v>74</v>
      </c>
      <c r="AC1919" s="53" t="s">
        <v>74</v>
      </c>
      <c r="AD1919" s="53" t="s">
        <v>74</v>
      </c>
      <c r="AE1919" s="53" t="s">
        <v>74</v>
      </c>
    </row>
    <row r="1920" spans="1:31" x14ac:dyDescent="0.2">
      <c r="A1920" s="48">
        <v>771620</v>
      </c>
      <c r="B1920" s="49">
        <v>771620</v>
      </c>
      <c r="C1920" s="50" t="s">
        <v>1990</v>
      </c>
      <c r="D1920" s="51">
        <v>0</v>
      </c>
      <c r="E1920" s="51">
        <v>0</v>
      </c>
      <c r="F1920" s="51">
        <v>0</v>
      </c>
      <c r="G1920" s="52">
        <v>0</v>
      </c>
      <c r="H1920" s="52">
        <v>0</v>
      </c>
      <c r="I1920" s="51">
        <v>0</v>
      </c>
      <c r="J1920" s="51">
        <v>0</v>
      </c>
      <c r="K1920" s="53">
        <v>0.11936941220080086</v>
      </c>
      <c r="L1920" s="53">
        <v>0.11402235058819551</v>
      </c>
      <c r="M1920" s="53">
        <v>797.39342419341108</v>
      </c>
      <c r="N1920" s="53">
        <v>5.0521663851409847E-2</v>
      </c>
      <c r="O1920" s="53">
        <v>3.7364043883611782</v>
      </c>
      <c r="P1920" s="53">
        <v>3.7364043883611782</v>
      </c>
      <c r="Q1920" s="53" t="s">
        <v>73</v>
      </c>
      <c r="R1920" s="53" t="s">
        <v>74</v>
      </c>
      <c r="S1920" s="53" t="s">
        <v>74</v>
      </c>
      <c r="T1920" s="53" t="s">
        <v>74</v>
      </c>
      <c r="U1920" s="53" t="s">
        <v>74</v>
      </c>
      <c r="V1920" s="53" t="s">
        <v>74</v>
      </c>
      <c r="W1920" s="53" t="s">
        <v>74</v>
      </c>
      <c r="X1920" s="53" t="s">
        <v>74</v>
      </c>
      <c r="Y1920" s="53" t="s">
        <v>74</v>
      </c>
      <c r="Z1920" s="53" t="s">
        <v>74</v>
      </c>
      <c r="AA1920" s="53" t="s">
        <v>74</v>
      </c>
      <c r="AB1920" s="53" t="s">
        <v>74</v>
      </c>
      <c r="AC1920" s="53" t="s">
        <v>74</v>
      </c>
      <c r="AD1920" s="53" t="s">
        <v>74</v>
      </c>
      <c r="AE1920" s="53" t="s">
        <v>74</v>
      </c>
    </row>
    <row r="1921" spans="1:31" x14ac:dyDescent="0.2">
      <c r="A1921" s="48">
        <v>771971</v>
      </c>
      <c r="B1921" s="49">
        <v>771971</v>
      </c>
      <c r="C1921" s="50" t="s">
        <v>1991</v>
      </c>
      <c r="D1921" s="51">
        <v>0</v>
      </c>
      <c r="E1921" s="51">
        <v>0</v>
      </c>
      <c r="F1921" s="51">
        <v>0</v>
      </c>
      <c r="G1921" s="52">
        <v>0</v>
      </c>
      <c r="H1921" s="52">
        <v>0</v>
      </c>
      <c r="I1921" s="51">
        <v>0</v>
      </c>
      <c r="J1921" s="51">
        <v>0</v>
      </c>
      <c r="K1921" s="53">
        <v>11.799744289566476</v>
      </c>
      <c r="L1921" s="53">
        <v>2.1873421871982091</v>
      </c>
      <c r="M1921" s="53">
        <v>664.60466560680072</v>
      </c>
      <c r="N1921" s="53">
        <v>1.4900692035241812E-6</v>
      </c>
      <c r="O1921" s="53">
        <v>3.2902775960460691</v>
      </c>
      <c r="P1921" s="53">
        <v>3.2902775960460691</v>
      </c>
      <c r="Q1921" s="53" t="s">
        <v>73</v>
      </c>
      <c r="R1921" s="53" t="s">
        <v>74</v>
      </c>
      <c r="S1921" s="53" t="s">
        <v>74</v>
      </c>
      <c r="T1921" s="53" t="s">
        <v>74</v>
      </c>
      <c r="U1921" s="53" t="s">
        <v>74</v>
      </c>
      <c r="V1921" s="53" t="s">
        <v>74</v>
      </c>
      <c r="W1921" s="53" t="s">
        <v>74</v>
      </c>
      <c r="X1921" s="53" t="s">
        <v>74</v>
      </c>
      <c r="Y1921" s="53" t="s">
        <v>74</v>
      </c>
      <c r="Z1921" s="53" t="s">
        <v>74</v>
      </c>
      <c r="AA1921" s="53" t="s">
        <v>74</v>
      </c>
      <c r="AB1921" s="53" t="s">
        <v>74</v>
      </c>
      <c r="AC1921" s="53" t="s">
        <v>74</v>
      </c>
      <c r="AD1921" s="53" t="s">
        <v>74</v>
      </c>
      <c r="AE1921" s="53" t="s">
        <v>74</v>
      </c>
    </row>
    <row r="1922" spans="1:31" x14ac:dyDescent="0.2">
      <c r="A1922" s="48">
        <v>776352</v>
      </c>
      <c r="B1922" s="49">
        <v>776352</v>
      </c>
      <c r="C1922" s="50" t="s">
        <v>1992</v>
      </c>
      <c r="D1922" s="51">
        <v>0</v>
      </c>
      <c r="E1922" s="51">
        <v>0</v>
      </c>
      <c r="F1922" s="51">
        <v>0</v>
      </c>
      <c r="G1922" s="52">
        <v>0</v>
      </c>
      <c r="H1922" s="52">
        <v>0</v>
      </c>
      <c r="I1922" s="51">
        <v>0</v>
      </c>
      <c r="J1922" s="51">
        <v>0</v>
      </c>
      <c r="K1922" s="53">
        <v>271.07295567341481</v>
      </c>
      <c r="L1922" s="53">
        <v>203.35066842321223</v>
      </c>
      <c r="M1922" s="53">
        <v>25819.637763258819</v>
      </c>
      <c r="N1922" s="53">
        <v>13.419165246389312</v>
      </c>
      <c r="O1922" s="53">
        <v>42.830114983863503</v>
      </c>
      <c r="P1922" s="53">
        <v>42.830114983863503</v>
      </c>
      <c r="Q1922" s="53" t="s">
        <v>73</v>
      </c>
      <c r="R1922" s="53" t="s">
        <v>74</v>
      </c>
      <c r="S1922" s="53" t="s">
        <v>74</v>
      </c>
      <c r="T1922" s="53" t="s">
        <v>74</v>
      </c>
      <c r="U1922" s="53" t="s">
        <v>74</v>
      </c>
      <c r="V1922" s="53" t="s">
        <v>74</v>
      </c>
      <c r="W1922" s="53" t="s">
        <v>74</v>
      </c>
      <c r="X1922" s="53" t="s">
        <v>74</v>
      </c>
      <c r="Y1922" s="53" t="s">
        <v>74</v>
      </c>
      <c r="Z1922" s="53" t="s">
        <v>74</v>
      </c>
      <c r="AA1922" s="53" t="s">
        <v>74</v>
      </c>
      <c r="AB1922" s="53" t="s">
        <v>74</v>
      </c>
      <c r="AC1922" s="53" t="s">
        <v>74</v>
      </c>
      <c r="AD1922" s="53" t="s">
        <v>74</v>
      </c>
      <c r="AE1922" s="53" t="s">
        <v>74</v>
      </c>
    </row>
    <row r="1923" spans="1:31" x14ac:dyDescent="0.2">
      <c r="A1923" s="48">
        <v>779022</v>
      </c>
      <c r="B1923" s="49">
        <v>779022</v>
      </c>
      <c r="C1923" s="50" t="s">
        <v>1993</v>
      </c>
      <c r="D1923" s="51">
        <v>0</v>
      </c>
      <c r="E1923" s="51">
        <v>0</v>
      </c>
      <c r="F1923" s="51">
        <v>0</v>
      </c>
      <c r="G1923" s="52">
        <v>0</v>
      </c>
      <c r="H1923" s="52">
        <v>0</v>
      </c>
      <c r="I1923" s="51">
        <v>0</v>
      </c>
      <c r="J1923" s="51">
        <v>0</v>
      </c>
      <c r="K1923" s="53">
        <v>832.07566186060978</v>
      </c>
      <c r="L1923" s="53">
        <v>169.20348817320681</v>
      </c>
      <c r="M1923" s="53">
        <v>203833.27948638867</v>
      </c>
      <c r="N1923" s="53">
        <v>12.205267016419569</v>
      </c>
      <c r="O1923" s="53">
        <v>83.820546959309524</v>
      </c>
      <c r="P1923" s="53">
        <v>83.820546959309553</v>
      </c>
      <c r="Q1923" s="53" t="s">
        <v>73</v>
      </c>
      <c r="R1923" s="53" t="s">
        <v>74</v>
      </c>
      <c r="S1923" s="53" t="s">
        <v>74</v>
      </c>
      <c r="T1923" s="53" t="s">
        <v>74</v>
      </c>
      <c r="U1923" s="53" t="s">
        <v>74</v>
      </c>
      <c r="V1923" s="53" t="s">
        <v>74</v>
      </c>
      <c r="W1923" s="53" t="s">
        <v>74</v>
      </c>
      <c r="X1923" s="53" t="s">
        <v>74</v>
      </c>
      <c r="Y1923" s="53" t="s">
        <v>74</v>
      </c>
      <c r="Z1923" s="53" t="s">
        <v>74</v>
      </c>
      <c r="AA1923" s="53" t="s">
        <v>74</v>
      </c>
      <c r="AB1923" s="53" t="s">
        <v>74</v>
      </c>
      <c r="AC1923" s="53" t="s">
        <v>74</v>
      </c>
      <c r="AD1923" s="53" t="s">
        <v>74</v>
      </c>
      <c r="AE1923" s="53" t="s">
        <v>74</v>
      </c>
    </row>
    <row r="1924" spans="1:31" x14ac:dyDescent="0.2">
      <c r="A1924" s="48">
        <v>780110</v>
      </c>
      <c r="B1924" s="49">
        <v>780110</v>
      </c>
      <c r="C1924" s="50" t="s">
        <v>1994</v>
      </c>
      <c r="D1924" s="51">
        <v>0</v>
      </c>
      <c r="E1924" s="51">
        <v>0</v>
      </c>
      <c r="F1924" s="51">
        <v>0</v>
      </c>
      <c r="G1924" s="52">
        <v>0</v>
      </c>
      <c r="H1924" s="52">
        <v>0</v>
      </c>
      <c r="I1924" s="51">
        <v>0</v>
      </c>
      <c r="J1924" s="51">
        <v>0</v>
      </c>
      <c r="K1924" s="53">
        <v>22.357731446164827</v>
      </c>
      <c r="L1924" s="53">
        <v>19.922805487324986</v>
      </c>
      <c r="M1924" s="53">
        <v>1246.2688342244176</v>
      </c>
      <c r="N1924" s="53">
        <v>0.24745499468176138</v>
      </c>
      <c r="O1924" s="53">
        <v>81.342115393194547</v>
      </c>
      <c r="P1924" s="53">
        <v>81.342115393194575</v>
      </c>
      <c r="Q1924" s="53" t="s">
        <v>73</v>
      </c>
      <c r="R1924" s="53" t="s">
        <v>74</v>
      </c>
      <c r="S1924" s="53" t="s">
        <v>74</v>
      </c>
      <c r="T1924" s="53" t="s">
        <v>74</v>
      </c>
      <c r="U1924" s="53" t="s">
        <v>74</v>
      </c>
      <c r="V1924" s="53" t="s">
        <v>74</v>
      </c>
      <c r="W1924" s="53" t="s">
        <v>74</v>
      </c>
      <c r="X1924" s="53" t="s">
        <v>74</v>
      </c>
      <c r="Y1924" s="53" t="s">
        <v>74</v>
      </c>
      <c r="Z1924" s="53" t="s">
        <v>74</v>
      </c>
      <c r="AA1924" s="53" t="s">
        <v>74</v>
      </c>
      <c r="AB1924" s="53" t="s">
        <v>74</v>
      </c>
      <c r="AC1924" s="53" t="s">
        <v>74</v>
      </c>
      <c r="AD1924" s="53" t="s">
        <v>74</v>
      </c>
      <c r="AE1924" s="53" t="s">
        <v>74</v>
      </c>
    </row>
    <row r="1925" spans="1:31" x14ac:dyDescent="0.2">
      <c r="A1925" s="48">
        <v>786196</v>
      </c>
      <c r="B1925" s="49">
        <v>786196</v>
      </c>
      <c r="C1925" s="50" t="s">
        <v>1995</v>
      </c>
      <c r="D1925" s="51">
        <v>0</v>
      </c>
      <c r="E1925" s="51">
        <v>0</v>
      </c>
      <c r="F1925" s="51">
        <v>0</v>
      </c>
      <c r="G1925" s="52">
        <v>0</v>
      </c>
      <c r="H1925" s="52">
        <v>0</v>
      </c>
      <c r="I1925" s="51">
        <v>0</v>
      </c>
      <c r="J1925" s="51">
        <v>0</v>
      </c>
      <c r="K1925" s="53">
        <v>2785.6433886968352</v>
      </c>
      <c r="L1925" s="53">
        <v>251.28427456484289</v>
      </c>
      <c r="M1925" s="53">
        <v>242046.167779746</v>
      </c>
      <c r="N1925" s="53">
        <v>0.14973491726451049</v>
      </c>
      <c r="O1925" s="53">
        <v>127.10837904897835</v>
      </c>
      <c r="P1925" s="53">
        <v>127.10837904897835</v>
      </c>
      <c r="Q1925" s="53" t="s">
        <v>71</v>
      </c>
      <c r="R1925" s="53" t="s">
        <v>74</v>
      </c>
      <c r="S1925" s="53">
        <v>1.2367710336028459E-4</v>
      </c>
      <c r="T1925" s="53" t="s">
        <v>74</v>
      </c>
      <c r="U1925" s="53">
        <v>1.6590048303621179E-5</v>
      </c>
      <c r="V1925" s="53" t="s">
        <v>74</v>
      </c>
      <c r="W1925" s="53">
        <v>6.876235891328482E-3</v>
      </c>
      <c r="X1925" s="53" t="s">
        <v>74</v>
      </c>
      <c r="Y1925" s="53">
        <v>2.8133452836832229E-4</v>
      </c>
      <c r="Z1925" s="53" t="s">
        <v>74</v>
      </c>
      <c r="AA1925" s="53">
        <v>3.6144719610439933E-6</v>
      </c>
      <c r="AB1925" s="53" t="s">
        <v>74</v>
      </c>
      <c r="AC1925" s="53">
        <v>9.9114495132342546E-6</v>
      </c>
      <c r="AD1925" s="53" t="s">
        <v>74</v>
      </c>
      <c r="AE1925" s="53" t="s">
        <v>71</v>
      </c>
    </row>
    <row r="1926" spans="1:31" x14ac:dyDescent="0.2">
      <c r="A1926" s="48">
        <v>789026</v>
      </c>
      <c r="B1926" s="49">
        <v>789026</v>
      </c>
      <c r="C1926" s="50" t="s">
        <v>1996</v>
      </c>
      <c r="D1926" s="51">
        <v>0</v>
      </c>
      <c r="E1926" s="51">
        <v>0</v>
      </c>
      <c r="F1926" s="51">
        <v>0</v>
      </c>
      <c r="G1926" s="52">
        <v>0</v>
      </c>
      <c r="H1926" s="52">
        <v>0</v>
      </c>
      <c r="I1926" s="51">
        <v>0</v>
      </c>
      <c r="J1926" s="51">
        <v>0</v>
      </c>
      <c r="K1926" s="53">
        <v>7487.0262250372734</v>
      </c>
      <c r="L1926" s="53">
        <v>5474.4505304768327</v>
      </c>
      <c r="M1926" s="53">
        <v>304080.48977326555</v>
      </c>
      <c r="N1926" s="53">
        <v>214.54008137293098</v>
      </c>
      <c r="O1926" s="53">
        <v>375.71076207049151</v>
      </c>
      <c r="P1926" s="53">
        <v>375.71076207049151</v>
      </c>
      <c r="Q1926" s="53" t="s">
        <v>73</v>
      </c>
      <c r="R1926" s="53" t="s">
        <v>74</v>
      </c>
      <c r="S1926" s="53" t="s">
        <v>74</v>
      </c>
      <c r="T1926" s="53" t="s">
        <v>74</v>
      </c>
      <c r="U1926" s="53" t="s">
        <v>74</v>
      </c>
      <c r="V1926" s="53" t="s">
        <v>74</v>
      </c>
      <c r="W1926" s="53" t="s">
        <v>74</v>
      </c>
      <c r="X1926" s="53" t="s">
        <v>74</v>
      </c>
      <c r="Y1926" s="53" t="s">
        <v>74</v>
      </c>
      <c r="Z1926" s="53" t="s">
        <v>74</v>
      </c>
      <c r="AA1926" s="53" t="s">
        <v>74</v>
      </c>
      <c r="AB1926" s="53" t="s">
        <v>74</v>
      </c>
      <c r="AC1926" s="53" t="s">
        <v>74</v>
      </c>
      <c r="AD1926" s="53" t="s">
        <v>74</v>
      </c>
      <c r="AE1926" s="53" t="s">
        <v>74</v>
      </c>
    </row>
    <row r="1927" spans="1:31" x14ac:dyDescent="0.2">
      <c r="A1927" s="48">
        <v>791286</v>
      </c>
      <c r="B1927" s="49">
        <v>791286</v>
      </c>
      <c r="C1927" s="50" t="s">
        <v>1997</v>
      </c>
      <c r="D1927" s="51">
        <v>0</v>
      </c>
      <c r="E1927" s="51">
        <v>0</v>
      </c>
      <c r="F1927" s="51">
        <v>0</v>
      </c>
      <c r="G1927" s="52">
        <v>0</v>
      </c>
      <c r="H1927" s="52">
        <v>0</v>
      </c>
      <c r="I1927" s="51">
        <v>0</v>
      </c>
      <c r="J1927" s="51">
        <v>0</v>
      </c>
      <c r="K1927" s="53">
        <v>38.568469203310379</v>
      </c>
      <c r="L1927" s="53">
        <v>25.514402230176756</v>
      </c>
      <c r="M1927" s="53">
        <v>918.31744085509524</v>
      </c>
      <c r="N1927" s="53">
        <v>1.2131568772961226E-6</v>
      </c>
      <c r="O1927" s="53">
        <v>9.2355298064140747</v>
      </c>
      <c r="P1927" s="53">
        <v>9.2355298064140747</v>
      </c>
      <c r="Q1927" s="53" t="s">
        <v>71</v>
      </c>
      <c r="R1927" s="53" t="s">
        <v>74</v>
      </c>
      <c r="S1927" s="53" t="s">
        <v>74</v>
      </c>
      <c r="T1927" s="53" t="s">
        <v>74</v>
      </c>
      <c r="U1927" s="53" t="s">
        <v>74</v>
      </c>
      <c r="V1927" s="53" t="s">
        <v>74</v>
      </c>
      <c r="W1927" s="53" t="s">
        <v>74</v>
      </c>
      <c r="X1927" s="53" t="s">
        <v>74</v>
      </c>
      <c r="Y1927" s="53" t="s">
        <v>74</v>
      </c>
      <c r="Z1927" s="53" t="s">
        <v>74</v>
      </c>
      <c r="AA1927" s="53" t="s">
        <v>74</v>
      </c>
      <c r="AB1927" s="53" t="s">
        <v>74</v>
      </c>
      <c r="AC1927" s="53" t="s">
        <v>74</v>
      </c>
      <c r="AD1927" s="53" t="s">
        <v>74</v>
      </c>
      <c r="AE1927" s="53" t="s">
        <v>74</v>
      </c>
    </row>
    <row r="1928" spans="1:31" x14ac:dyDescent="0.2">
      <c r="A1928" s="48">
        <v>793248</v>
      </c>
      <c r="B1928" s="49">
        <v>793248</v>
      </c>
      <c r="C1928" s="50" t="s">
        <v>1998</v>
      </c>
      <c r="D1928" s="51">
        <v>0</v>
      </c>
      <c r="E1928" s="51">
        <v>0</v>
      </c>
      <c r="F1928" s="51">
        <v>0</v>
      </c>
      <c r="G1928" s="52">
        <v>0</v>
      </c>
      <c r="H1928" s="52">
        <v>0</v>
      </c>
      <c r="I1928" s="51">
        <v>0</v>
      </c>
      <c r="J1928" s="51">
        <v>0</v>
      </c>
      <c r="K1928" s="53">
        <v>373.32062152119528</v>
      </c>
      <c r="L1928" s="53">
        <v>38.600849478570005</v>
      </c>
      <c r="M1928" s="53">
        <v>52371.000635482822</v>
      </c>
      <c r="N1928" s="53">
        <v>0.10940960364425023</v>
      </c>
      <c r="O1928" s="53">
        <v>49.856073547849711</v>
      </c>
      <c r="P1928" s="53">
        <v>49.856073547849711</v>
      </c>
      <c r="Q1928" s="53" t="s">
        <v>71</v>
      </c>
      <c r="R1928" s="53" t="s">
        <v>74</v>
      </c>
      <c r="S1928" s="53" t="s">
        <v>74</v>
      </c>
      <c r="T1928" s="53" t="s">
        <v>74</v>
      </c>
      <c r="U1928" s="53" t="s">
        <v>74</v>
      </c>
      <c r="V1928" s="53" t="s">
        <v>74</v>
      </c>
      <c r="W1928" s="53" t="s">
        <v>74</v>
      </c>
      <c r="X1928" s="53" t="s">
        <v>74</v>
      </c>
      <c r="Y1928" s="53" t="s">
        <v>74</v>
      </c>
      <c r="Z1928" s="53" t="s">
        <v>74</v>
      </c>
      <c r="AA1928" s="53" t="s">
        <v>74</v>
      </c>
      <c r="AB1928" s="53" t="s">
        <v>74</v>
      </c>
      <c r="AC1928" s="53" t="s">
        <v>74</v>
      </c>
      <c r="AD1928" s="53" t="s">
        <v>74</v>
      </c>
      <c r="AE1928" s="53" t="s">
        <v>74</v>
      </c>
    </row>
    <row r="1929" spans="1:31" x14ac:dyDescent="0.2">
      <c r="A1929" s="48">
        <v>811972</v>
      </c>
      <c r="B1929" s="49">
        <v>811972</v>
      </c>
      <c r="C1929" s="57" t="s">
        <v>1999</v>
      </c>
      <c r="D1929" s="56">
        <v>1430</v>
      </c>
      <c r="E1929" s="51">
        <v>0</v>
      </c>
      <c r="F1929" s="51">
        <v>0</v>
      </c>
      <c r="G1929" s="52">
        <v>0</v>
      </c>
      <c r="H1929" s="52">
        <v>0</v>
      </c>
      <c r="I1929" s="51">
        <v>0</v>
      </c>
      <c r="J1929" s="51">
        <v>7.2728205128205119E-4</v>
      </c>
      <c r="K1929" s="53" t="s">
        <v>74</v>
      </c>
      <c r="L1929" s="53" t="s">
        <v>74</v>
      </c>
      <c r="M1929" s="53" t="s">
        <v>74</v>
      </c>
      <c r="N1929" s="53" t="s">
        <v>74</v>
      </c>
      <c r="O1929" s="53" t="s">
        <v>74</v>
      </c>
      <c r="P1929" s="53" t="s">
        <v>74</v>
      </c>
      <c r="Q1929" s="53" t="s">
        <v>74</v>
      </c>
      <c r="R1929" s="53">
        <v>1.3043252266572228E-8</v>
      </c>
      <c r="S1929" s="53">
        <v>4.7619034628519785E-9</v>
      </c>
      <c r="T1929" s="53">
        <v>1.2112768771326047E-8</v>
      </c>
      <c r="U1929" s="53">
        <v>4.4221973460351619E-9</v>
      </c>
      <c r="V1929" s="53">
        <v>1.1170549361764231E-8</v>
      </c>
      <c r="W1929" s="53">
        <v>4.0782066160040017E-9</v>
      </c>
      <c r="X1929" s="53">
        <v>2.4210215813768417E-9</v>
      </c>
      <c r="Y1929" s="53">
        <v>8.8388009496250407E-10</v>
      </c>
      <c r="Z1929" s="53">
        <v>1.1391834955214331E-8</v>
      </c>
      <c r="AA1929" s="53">
        <v>4.1589947976778205E-9</v>
      </c>
      <c r="AB1929" s="53">
        <v>1.1403522380406378E-8</v>
      </c>
      <c r="AC1929" s="53">
        <v>4.1632617082118195E-9</v>
      </c>
      <c r="AD1929" s="53" t="s">
        <v>71</v>
      </c>
      <c r="AE1929" s="53" t="s">
        <v>71</v>
      </c>
    </row>
    <row r="1930" spans="1:31" x14ac:dyDescent="0.2">
      <c r="A1930" s="48">
        <v>813785</v>
      </c>
      <c r="B1930" s="49">
        <v>813785</v>
      </c>
      <c r="C1930" s="50" t="s">
        <v>2000</v>
      </c>
      <c r="D1930" s="51">
        <v>0</v>
      </c>
      <c r="E1930" s="51">
        <v>0</v>
      </c>
      <c r="F1930" s="51">
        <v>0</v>
      </c>
      <c r="G1930" s="52">
        <v>0</v>
      </c>
      <c r="H1930" s="52">
        <v>0</v>
      </c>
      <c r="I1930" s="51">
        <v>0</v>
      </c>
      <c r="J1930" s="51">
        <v>0</v>
      </c>
      <c r="K1930" s="53">
        <v>140.83844982062658</v>
      </c>
      <c r="L1930" s="53">
        <v>134.99536659582174</v>
      </c>
      <c r="M1930" s="53">
        <v>1034.2256159894876</v>
      </c>
      <c r="N1930" s="53">
        <v>3.8633689437978347E-2</v>
      </c>
      <c r="O1930" s="53">
        <v>268.4683563630216</v>
      </c>
      <c r="P1930" s="53">
        <v>268.4683563630216</v>
      </c>
      <c r="Q1930" s="53" t="s">
        <v>73</v>
      </c>
      <c r="R1930" s="53" t="s">
        <v>74</v>
      </c>
      <c r="S1930" s="53" t="s">
        <v>74</v>
      </c>
      <c r="T1930" s="53" t="s">
        <v>74</v>
      </c>
      <c r="U1930" s="53" t="s">
        <v>74</v>
      </c>
      <c r="V1930" s="53" t="s">
        <v>74</v>
      </c>
      <c r="W1930" s="53" t="s">
        <v>74</v>
      </c>
      <c r="X1930" s="53" t="s">
        <v>74</v>
      </c>
      <c r="Y1930" s="53" t="s">
        <v>74</v>
      </c>
      <c r="Z1930" s="53" t="s">
        <v>74</v>
      </c>
      <c r="AA1930" s="53" t="s">
        <v>74</v>
      </c>
      <c r="AB1930" s="53" t="s">
        <v>74</v>
      </c>
      <c r="AC1930" s="53" t="s">
        <v>74</v>
      </c>
      <c r="AD1930" s="53" t="s">
        <v>74</v>
      </c>
      <c r="AE1930" s="53" t="s">
        <v>74</v>
      </c>
    </row>
    <row r="1931" spans="1:31" x14ac:dyDescent="0.2">
      <c r="A1931" s="48">
        <v>816579</v>
      </c>
      <c r="B1931" s="49">
        <v>816579</v>
      </c>
      <c r="C1931" s="50" t="s">
        <v>2001</v>
      </c>
      <c r="D1931" s="51">
        <v>0</v>
      </c>
      <c r="E1931" s="51">
        <v>0</v>
      </c>
      <c r="F1931" s="51">
        <v>0</v>
      </c>
      <c r="G1931" s="52">
        <v>0</v>
      </c>
      <c r="H1931" s="52">
        <v>0</v>
      </c>
      <c r="I1931" s="51">
        <v>0</v>
      </c>
      <c r="J1931" s="51">
        <v>0</v>
      </c>
      <c r="K1931" s="53" t="s">
        <v>74</v>
      </c>
      <c r="L1931" s="53" t="s">
        <v>74</v>
      </c>
      <c r="M1931" s="53" t="s">
        <v>74</v>
      </c>
      <c r="N1931" s="53" t="s">
        <v>74</v>
      </c>
      <c r="O1931" s="53" t="s">
        <v>74</v>
      </c>
      <c r="P1931" s="53" t="s">
        <v>74</v>
      </c>
      <c r="Q1931" s="53" t="s">
        <v>74</v>
      </c>
      <c r="R1931" s="53">
        <v>8.6084221200598702E-6</v>
      </c>
      <c r="S1931" s="53" t="s">
        <v>74</v>
      </c>
      <c r="T1931" s="53">
        <v>1.5352600832256454E-6</v>
      </c>
      <c r="U1931" s="53" t="s">
        <v>74</v>
      </c>
      <c r="V1931" s="53">
        <v>1.1209783765742164E-5</v>
      </c>
      <c r="W1931" s="53" t="s">
        <v>74</v>
      </c>
      <c r="X1931" s="53">
        <v>5.0498631061587467E-9</v>
      </c>
      <c r="Y1931" s="53" t="s">
        <v>74</v>
      </c>
      <c r="Z1931" s="53">
        <v>1.4583164088698254E-6</v>
      </c>
      <c r="AA1931" s="53" t="s">
        <v>74</v>
      </c>
      <c r="AB1931" s="53">
        <v>2.1346756488254555E-6</v>
      </c>
      <c r="AC1931" s="53" t="s">
        <v>74</v>
      </c>
      <c r="AD1931" s="53" t="s">
        <v>71</v>
      </c>
      <c r="AE1931" s="53" t="s">
        <v>74</v>
      </c>
    </row>
    <row r="1932" spans="1:31" x14ac:dyDescent="0.2">
      <c r="A1932" s="48">
        <v>816795</v>
      </c>
      <c r="B1932" s="49">
        <v>816795</v>
      </c>
      <c r="C1932" s="57" t="s">
        <v>2002</v>
      </c>
      <c r="D1932" s="51">
        <v>0</v>
      </c>
      <c r="E1932" s="51">
        <v>0</v>
      </c>
      <c r="F1932" s="51">
        <v>0</v>
      </c>
      <c r="G1932" s="52">
        <v>0</v>
      </c>
      <c r="H1932" s="52">
        <v>0</v>
      </c>
      <c r="I1932" s="51">
        <v>0</v>
      </c>
      <c r="J1932" s="51">
        <v>9.7538461538461547</v>
      </c>
      <c r="K1932" s="53" t="s">
        <v>74</v>
      </c>
      <c r="L1932" s="53" t="s">
        <v>74</v>
      </c>
      <c r="M1932" s="53" t="s">
        <v>74</v>
      </c>
      <c r="N1932" s="53" t="s">
        <v>74</v>
      </c>
      <c r="O1932" s="53" t="s">
        <v>74</v>
      </c>
      <c r="P1932" s="53" t="s">
        <v>74</v>
      </c>
      <c r="Q1932" s="53" t="s">
        <v>74</v>
      </c>
      <c r="R1932" s="53" t="s">
        <v>74</v>
      </c>
      <c r="S1932" s="53" t="s">
        <v>74</v>
      </c>
      <c r="T1932" s="53" t="s">
        <v>74</v>
      </c>
      <c r="U1932" s="53" t="s">
        <v>74</v>
      </c>
      <c r="V1932" s="53" t="s">
        <v>74</v>
      </c>
      <c r="W1932" s="53" t="s">
        <v>74</v>
      </c>
      <c r="X1932" s="53" t="s">
        <v>74</v>
      </c>
      <c r="Y1932" s="53" t="s">
        <v>74</v>
      </c>
      <c r="Z1932" s="53" t="s">
        <v>74</v>
      </c>
      <c r="AA1932" s="53" t="s">
        <v>74</v>
      </c>
      <c r="AB1932" s="53" t="s">
        <v>74</v>
      </c>
      <c r="AC1932" s="53" t="s">
        <v>74</v>
      </c>
      <c r="AD1932" s="53" t="s">
        <v>74</v>
      </c>
      <c r="AE1932" s="53" t="s">
        <v>74</v>
      </c>
    </row>
    <row r="1933" spans="1:31" x14ac:dyDescent="0.2">
      <c r="A1933" s="48">
        <v>818086</v>
      </c>
      <c r="B1933" s="49">
        <v>818086</v>
      </c>
      <c r="C1933" s="50" t="s">
        <v>2003</v>
      </c>
      <c r="D1933" s="51">
        <v>0</v>
      </c>
      <c r="E1933" s="51">
        <v>0</v>
      </c>
      <c r="F1933" s="51">
        <v>0</v>
      </c>
      <c r="G1933" s="52">
        <v>0</v>
      </c>
      <c r="H1933" s="52">
        <v>0</v>
      </c>
      <c r="I1933" s="51">
        <v>0</v>
      </c>
      <c r="J1933" s="51">
        <v>0</v>
      </c>
      <c r="K1933" s="53">
        <v>2.2275229191611873E-2</v>
      </c>
      <c r="L1933" s="53">
        <v>1.973205878676324E-3</v>
      </c>
      <c r="M1933" s="53">
        <v>5838.8926849955878</v>
      </c>
      <c r="N1933" s="53">
        <v>1.4569149187835956E-4</v>
      </c>
      <c r="O1933" s="53">
        <v>2.9119442144348726</v>
      </c>
      <c r="P1933" s="53">
        <v>2.9119442144348726</v>
      </c>
      <c r="Q1933" s="53" t="s">
        <v>73</v>
      </c>
      <c r="R1933" s="53" t="s">
        <v>74</v>
      </c>
      <c r="S1933" s="53" t="s">
        <v>74</v>
      </c>
      <c r="T1933" s="53" t="s">
        <v>74</v>
      </c>
      <c r="U1933" s="53" t="s">
        <v>74</v>
      </c>
      <c r="V1933" s="53" t="s">
        <v>74</v>
      </c>
      <c r="W1933" s="53" t="s">
        <v>74</v>
      </c>
      <c r="X1933" s="53" t="s">
        <v>74</v>
      </c>
      <c r="Y1933" s="53" t="s">
        <v>74</v>
      </c>
      <c r="Z1933" s="53" t="s">
        <v>74</v>
      </c>
      <c r="AA1933" s="53" t="s">
        <v>74</v>
      </c>
      <c r="AB1933" s="53" t="s">
        <v>74</v>
      </c>
      <c r="AC1933" s="53" t="s">
        <v>74</v>
      </c>
      <c r="AD1933" s="53" t="s">
        <v>74</v>
      </c>
      <c r="AE1933" s="53" t="s">
        <v>74</v>
      </c>
    </row>
    <row r="1934" spans="1:31" x14ac:dyDescent="0.2">
      <c r="A1934" s="48">
        <v>818611</v>
      </c>
      <c r="B1934" s="49">
        <v>818611</v>
      </c>
      <c r="C1934" s="50" t="s">
        <v>2004</v>
      </c>
      <c r="D1934" s="51">
        <v>0</v>
      </c>
      <c r="E1934" s="51">
        <v>0</v>
      </c>
      <c r="F1934" s="51">
        <v>0</v>
      </c>
      <c r="G1934" s="52">
        <v>0</v>
      </c>
      <c r="H1934" s="52">
        <v>0</v>
      </c>
      <c r="I1934" s="51">
        <v>0</v>
      </c>
      <c r="J1934" s="51">
        <v>0</v>
      </c>
      <c r="K1934" s="53">
        <v>464.73110359701337</v>
      </c>
      <c r="L1934" s="53">
        <v>449.09123985653918</v>
      </c>
      <c r="M1934" s="53">
        <v>3912.1748711019823</v>
      </c>
      <c r="N1934" s="53">
        <v>6.4497677805358325E-3</v>
      </c>
      <c r="O1934" s="53">
        <v>1258.4288388828124</v>
      </c>
      <c r="P1934" s="53">
        <v>1258.4288388828127</v>
      </c>
      <c r="Q1934" s="53" t="s">
        <v>73</v>
      </c>
      <c r="R1934" s="53" t="s">
        <v>74</v>
      </c>
      <c r="S1934" s="53" t="s">
        <v>74</v>
      </c>
      <c r="T1934" s="53" t="s">
        <v>74</v>
      </c>
      <c r="U1934" s="53" t="s">
        <v>74</v>
      </c>
      <c r="V1934" s="53" t="s">
        <v>74</v>
      </c>
      <c r="W1934" s="53" t="s">
        <v>74</v>
      </c>
      <c r="X1934" s="53" t="s">
        <v>74</v>
      </c>
      <c r="Y1934" s="53" t="s">
        <v>74</v>
      </c>
      <c r="Z1934" s="53" t="s">
        <v>74</v>
      </c>
      <c r="AA1934" s="53" t="s">
        <v>74</v>
      </c>
      <c r="AB1934" s="53" t="s">
        <v>74</v>
      </c>
      <c r="AC1934" s="53" t="s">
        <v>74</v>
      </c>
      <c r="AD1934" s="53" t="s">
        <v>74</v>
      </c>
      <c r="AE1934" s="53" t="s">
        <v>74</v>
      </c>
    </row>
    <row r="1935" spans="1:31" x14ac:dyDescent="0.2">
      <c r="A1935" s="48">
        <v>819001</v>
      </c>
      <c r="B1935" s="49">
        <v>819001</v>
      </c>
      <c r="C1935" s="57" t="s">
        <v>2005</v>
      </c>
      <c r="D1935" s="51">
        <v>0</v>
      </c>
      <c r="E1935" s="51">
        <v>0</v>
      </c>
      <c r="F1935" s="51">
        <v>0</v>
      </c>
      <c r="G1935" s="52">
        <v>0</v>
      </c>
      <c r="H1935" s="52">
        <v>0</v>
      </c>
      <c r="I1935" s="51">
        <v>2.2499999999999999E-2</v>
      </c>
      <c r="J1935" s="51">
        <v>0</v>
      </c>
      <c r="K1935" s="53" t="s">
        <v>74</v>
      </c>
      <c r="L1935" s="53" t="s">
        <v>74</v>
      </c>
      <c r="M1935" s="53" t="s">
        <v>74</v>
      </c>
      <c r="N1935" s="53" t="s">
        <v>74</v>
      </c>
      <c r="O1935" s="53" t="s">
        <v>74</v>
      </c>
      <c r="P1935" s="53" t="s">
        <v>74</v>
      </c>
      <c r="Q1935" s="53" t="s">
        <v>74</v>
      </c>
      <c r="R1935" s="53" t="s">
        <v>74</v>
      </c>
      <c r="S1935" s="53" t="s">
        <v>74</v>
      </c>
      <c r="T1935" s="53" t="s">
        <v>74</v>
      </c>
      <c r="U1935" s="53" t="s">
        <v>74</v>
      </c>
      <c r="V1935" s="53" t="s">
        <v>74</v>
      </c>
      <c r="W1935" s="53" t="s">
        <v>74</v>
      </c>
      <c r="X1935" s="53" t="s">
        <v>74</v>
      </c>
      <c r="Y1935" s="53" t="s">
        <v>74</v>
      </c>
      <c r="Z1935" s="53" t="s">
        <v>74</v>
      </c>
      <c r="AA1935" s="53" t="s">
        <v>74</v>
      </c>
      <c r="AB1935" s="53" t="s">
        <v>74</v>
      </c>
      <c r="AC1935" s="53" t="s">
        <v>74</v>
      </c>
      <c r="AD1935" s="53" t="s">
        <v>74</v>
      </c>
      <c r="AE1935" s="53" t="s">
        <v>74</v>
      </c>
    </row>
    <row r="1936" spans="1:31" x14ac:dyDescent="0.2">
      <c r="A1936" s="48">
        <v>821556</v>
      </c>
      <c r="B1936" s="49">
        <v>821556</v>
      </c>
      <c r="C1936" s="50" t="s">
        <v>2006</v>
      </c>
      <c r="D1936" s="51">
        <v>0</v>
      </c>
      <c r="E1936" s="51">
        <v>0</v>
      </c>
      <c r="F1936" s="51">
        <v>0</v>
      </c>
      <c r="G1936" s="52">
        <v>0</v>
      </c>
      <c r="H1936" s="52">
        <v>0</v>
      </c>
      <c r="I1936" s="51">
        <v>0</v>
      </c>
      <c r="J1936" s="51">
        <v>1.0751923076923073</v>
      </c>
      <c r="K1936" s="53">
        <v>0.51666840350422227</v>
      </c>
      <c r="L1936" s="53">
        <v>0.51489162062654403</v>
      </c>
      <c r="M1936" s="53">
        <v>313.02672155484538</v>
      </c>
      <c r="N1936" s="53">
        <v>3.8605556941485646E-2</v>
      </c>
      <c r="O1936" s="53">
        <v>11.995511036297332</v>
      </c>
      <c r="P1936" s="53">
        <v>11.995511036297332</v>
      </c>
      <c r="Q1936" s="53" t="s">
        <v>73</v>
      </c>
      <c r="R1936" s="53" t="s">
        <v>74</v>
      </c>
      <c r="S1936" s="53" t="s">
        <v>74</v>
      </c>
      <c r="T1936" s="53" t="s">
        <v>74</v>
      </c>
      <c r="U1936" s="53" t="s">
        <v>74</v>
      </c>
      <c r="V1936" s="53" t="s">
        <v>74</v>
      </c>
      <c r="W1936" s="53" t="s">
        <v>74</v>
      </c>
      <c r="X1936" s="53" t="s">
        <v>74</v>
      </c>
      <c r="Y1936" s="53" t="s">
        <v>74</v>
      </c>
      <c r="Z1936" s="53" t="s">
        <v>74</v>
      </c>
      <c r="AA1936" s="53" t="s">
        <v>74</v>
      </c>
      <c r="AB1936" s="53" t="s">
        <v>74</v>
      </c>
      <c r="AC1936" s="53" t="s">
        <v>74</v>
      </c>
      <c r="AD1936" s="53" t="s">
        <v>74</v>
      </c>
      <c r="AE1936" s="53" t="s">
        <v>74</v>
      </c>
    </row>
    <row r="1937" spans="1:31" x14ac:dyDescent="0.2">
      <c r="A1937" s="48">
        <v>821954</v>
      </c>
      <c r="B1937" s="49">
        <v>821954</v>
      </c>
      <c r="C1937" s="57" t="s">
        <v>2007</v>
      </c>
      <c r="D1937" s="51">
        <v>0</v>
      </c>
      <c r="E1937" s="51">
        <v>0</v>
      </c>
      <c r="F1937" s="51">
        <v>0</v>
      </c>
      <c r="G1937" s="52">
        <v>0</v>
      </c>
      <c r="H1937" s="52">
        <v>0</v>
      </c>
      <c r="I1937" s="51">
        <v>0</v>
      </c>
      <c r="J1937" s="51">
        <v>1.8655153846153847</v>
      </c>
      <c r="K1937" s="53" t="s">
        <v>74</v>
      </c>
      <c r="L1937" s="53" t="s">
        <v>74</v>
      </c>
      <c r="M1937" s="53" t="s">
        <v>74</v>
      </c>
      <c r="N1937" s="53" t="s">
        <v>74</v>
      </c>
      <c r="O1937" s="53" t="s">
        <v>74</v>
      </c>
      <c r="P1937" s="53" t="s">
        <v>74</v>
      </c>
      <c r="Q1937" s="53" t="s">
        <v>74</v>
      </c>
      <c r="R1937" s="53" t="s">
        <v>74</v>
      </c>
      <c r="S1937" s="53" t="s">
        <v>74</v>
      </c>
      <c r="T1937" s="53" t="s">
        <v>74</v>
      </c>
      <c r="U1937" s="53" t="s">
        <v>74</v>
      </c>
      <c r="V1937" s="53" t="s">
        <v>74</v>
      </c>
      <c r="W1937" s="53" t="s">
        <v>74</v>
      </c>
      <c r="X1937" s="53" t="s">
        <v>74</v>
      </c>
      <c r="Y1937" s="53" t="s">
        <v>74</v>
      </c>
      <c r="Z1937" s="53" t="s">
        <v>74</v>
      </c>
      <c r="AA1937" s="53" t="s">
        <v>74</v>
      </c>
      <c r="AB1937" s="53" t="s">
        <v>74</v>
      </c>
      <c r="AC1937" s="53" t="s">
        <v>74</v>
      </c>
      <c r="AD1937" s="53" t="s">
        <v>74</v>
      </c>
      <c r="AE1937" s="53" t="s">
        <v>74</v>
      </c>
    </row>
    <row r="1938" spans="1:31" x14ac:dyDescent="0.2">
      <c r="A1938" s="48">
        <v>822366</v>
      </c>
      <c r="B1938" s="49">
        <v>822366</v>
      </c>
      <c r="C1938" s="50" t="s">
        <v>2008</v>
      </c>
      <c r="D1938" s="51">
        <v>0</v>
      </c>
      <c r="E1938" s="51">
        <v>0</v>
      </c>
      <c r="F1938" s="51">
        <v>0</v>
      </c>
      <c r="G1938" s="52">
        <v>0</v>
      </c>
      <c r="H1938" s="52">
        <v>0</v>
      </c>
      <c r="I1938" s="51">
        <v>0</v>
      </c>
      <c r="J1938" s="51">
        <v>0</v>
      </c>
      <c r="K1938" s="53">
        <v>20.100095289782733</v>
      </c>
      <c r="L1938" s="53">
        <v>13.377693167996048</v>
      </c>
      <c r="M1938" s="53">
        <v>718.43104706215013</v>
      </c>
      <c r="N1938" s="53">
        <v>2.4884865680928646E-4</v>
      </c>
      <c r="O1938" s="53">
        <v>101.68575642854353</v>
      </c>
      <c r="P1938" s="53">
        <v>101.68575642854358</v>
      </c>
      <c r="Q1938" s="53" t="s">
        <v>71</v>
      </c>
      <c r="R1938" s="53" t="s">
        <v>74</v>
      </c>
      <c r="S1938" s="53" t="s">
        <v>74</v>
      </c>
      <c r="T1938" s="53" t="s">
        <v>74</v>
      </c>
      <c r="U1938" s="53" t="s">
        <v>74</v>
      </c>
      <c r="V1938" s="53" t="s">
        <v>74</v>
      </c>
      <c r="W1938" s="53" t="s">
        <v>74</v>
      </c>
      <c r="X1938" s="53" t="s">
        <v>74</v>
      </c>
      <c r="Y1938" s="53" t="s">
        <v>74</v>
      </c>
      <c r="Z1938" s="53" t="s">
        <v>74</v>
      </c>
      <c r="AA1938" s="53" t="s">
        <v>74</v>
      </c>
      <c r="AB1938" s="53" t="s">
        <v>74</v>
      </c>
      <c r="AC1938" s="53" t="s">
        <v>74</v>
      </c>
      <c r="AD1938" s="53" t="s">
        <v>74</v>
      </c>
      <c r="AE1938" s="53" t="s">
        <v>74</v>
      </c>
    </row>
    <row r="1939" spans="1:31" x14ac:dyDescent="0.2">
      <c r="A1939" s="48">
        <v>822866</v>
      </c>
      <c r="B1939" s="49">
        <v>822866</v>
      </c>
      <c r="C1939" s="50" t="s">
        <v>2009</v>
      </c>
      <c r="D1939" s="51">
        <v>0</v>
      </c>
      <c r="E1939" s="51">
        <v>0</v>
      </c>
      <c r="F1939" s="51">
        <v>0</v>
      </c>
      <c r="G1939" s="52">
        <v>0</v>
      </c>
      <c r="H1939" s="52">
        <v>0</v>
      </c>
      <c r="I1939" s="51">
        <v>0</v>
      </c>
      <c r="J1939" s="51">
        <v>0</v>
      </c>
      <c r="K1939" s="53">
        <v>1.2199579455748504</v>
      </c>
      <c r="L1939" s="53">
        <v>1.2112391458499274</v>
      </c>
      <c r="M1939" s="53">
        <v>303.59675196389924</v>
      </c>
      <c r="N1939" s="53">
        <v>0.19054656126109493</v>
      </c>
      <c r="O1939" s="53">
        <v>8.7862731771349694</v>
      </c>
      <c r="P1939" s="53">
        <v>8.7862731771349694</v>
      </c>
      <c r="Q1939" s="53" t="s">
        <v>73</v>
      </c>
      <c r="R1939" s="53" t="s">
        <v>74</v>
      </c>
      <c r="S1939" s="53" t="s">
        <v>74</v>
      </c>
      <c r="T1939" s="53" t="s">
        <v>74</v>
      </c>
      <c r="U1939" s="53" t="s">
        <v>74</v>
      </c>
      <c r="V1939" s="53" t="s">
        <v>74</v>
      </c>
      <c r="W1939" s="53" t="s">
        <v>74</v>
      </c>
      <c r="X1939" s="53" t="s">
        <v>74</v>
      </c>
      <c r="Y1939" s="53" t="s">
        <v>74</v>
      </c>
      <c r="Z1939" s="53" t="s">
        <v>74</v>
      </c>
      <c r="AA1939" s="53" t="s">
        <v>74</v>
      </c>
      <c r="AB1939" s="53" t="s">
        <v>74</v>
      </c>
      <c r="AC1939" s="53" t="s">
        <v>74</v>
      </c>
      <c r="AD1939" s="53" t="s">
        <v>74</v>
      </c>
      <c r="AE1939" s="53" t="s">
        <v>74</v>
      </c>
    </row>
    <row r="1940" spans="1:31" x14ac:dyDescent="0.2">
      <c r="A1940" s="48">
        <v>825445</v>
      </c>
      <c r="B1940" s="49">
        <v>825445</v>
      </c>
      <c r="C1940" s="50" t="s">
        <v>2010</v>
      </c>
      <c r="D1940" s="51">
        <v>0</v>
      </c>
      <c r="E1940" s="51">
        <v>0</v>
      </c>
      <c r="F1940" s="51">
        <v>0</v>
      </c>
      <c r="G1940" s="52">
        <v>0</v>
      </c>
      <c r="H1940" s="52">
        <v>0</v>
      </c>
      <c r="I1940" s="51">
        <v>0</v>
      </c>
      <c r="J1940" s="51">
        <v>0</v>
      </c>
      <c r="K1940" s="53">
        <v>33.632881270684983</v>
      </c>
      <c r="L1940" s="53">
        <v>18.650187839057295</v>
      </c>
      <c r="M1940" s="53">
        <v>1337.360010455363</v>
      </c>
      <c r="N1940" s="53">
        <v>5.8952772576151974E-4</v>
      </c>
      <c r="O1940" s="53">
        <v>86.503207638083055</v>
      </c>
      <c r="P1940" s="53">
        <v>86.503207638083083</v>
      </c>
      <c r="Q1940" s="53" t="s">
        <v>73</v>
      </c>
      <c r="R1940" s="53" t="s">
        <v>74</v>
      </c>
      <c r="S1940" s="53" t="s">
        <v>74</v>
      </c>
      <c r="T1940" s="53" t="s">
        <v>74</v>
      </c>
      <c r="U1940" s="53" t="s">
        <v>74</v>
      </c>
      <c r="V1940" s="53" t="s">
        <v>74</v>
      </c>
      <c r="W1940" s="53" t="s">
        <v>74</v>
      </c>
      <c r="X1940" s="53" t="s">
        <v>74</v>
      </c>
      <c r="Y1940" s="53" t="s">
        <v>74</v>
      </c>
      <c r="Z1940" s="53" t="s">
        <v>74</v>
      </c>
      <c r="AA1940" s="53" t="s">
        <v>74</v>
      </c>
      <c r="AB1940" s="53" t="s">
        <v>74</v>
      </c>
      <c r="AC1940" s="53" t="s">
        <v>74</v>
      </c>
      <c r="AD1940" s="53" t="s">
        <v>74</v>
      </c>
      <c r="AE1940" s="53" t="s">
        <v>74</v>
      </c>
    </row>
    <row r="1941" spans="1:31" x14ac:dyDescent="0.2">
      <c r="A1941" s="48">
        <v>825901</v>
      </c>
      <c r="B1941" s="49">
        <v>825901</v>
      </c>
      <c r="C1941" s="50" t="s">
        <v>2011</v>
      </c>
      <c r="D1941" s="51">
        <v>0</v>
      </c>
      <c r="E1941" s="51">
        <v>0</v>
      </c>
      <c r="F1941" s="51">
        <v>0</v>
      </c>
      <c r="G1941" s="52">
        <v>0</v>
      </c>
      <c r="H1941" s="52">
        <v>0</v>
      </c>
      <c r="I1941" s="51">
        <v>0</v>
      </c>
      <c r="J1941" s="51">
        <v>0</v>
      </c>
      <c r="K1941" s="53">
        <v>0.48030125766156856</v>
      </c>
      <c r="L1941" s="53">
        <v>0.46365602544384854</v>
      </c>
      <c r="M1941" s="53">
        <v>2.510586107270933</v>
      </c>
      <c r="N1941" s="53">
        <v>4.545785773946597E-16</v>
      </c>
      <c r="O1941" s="53">
        <v>0.54884101786033268</v>
      </c>
      <c r="P1941" s="53">
        <v>0.54884101786033268</v>
      </c>
      <c r="Q1941" s="53" t="s">
        <v>73</v>
      </c>
      <c r="R1941" s="53" t="s">
        <v>74</v>
      </c>
      <c r="S1941" s="53" t="s">
        <v>74</v>
      </c>
      <c r="T1941" s="53" t="s">
        <v>74</v>
      </c>
      <c r="U1941" s="53" t="s">
        <v>74</v>
      </c>
      <c r="V1941" s="53" t="s">
        <v>74</v>
      </c>
      <c r="W1941" s="53" t="s">
        <v>74</v>
      </c>
      <c r="X1941" s="53" t="s">
        <v>74</v>
      </c>
      <c r="Y1941" s="53" t="s">
        <v>74</v>
      </c>
      <c r="Z1941" s="53" t="s">
        <v>74</v>
      </c>
      <c r="AA1941" s="53" t="s">
        <v>74</v>
      </c>
      <c r="AB1941" s="53" t="s">
        <v>74</v>
      </c>
      <c r="AC1941" s="53" t="s">
        <v>74</v>
      </c>
      <c r="AD1941" s="53" t="s">
        <v>74</v>
      </c>
      <c r="AE1941" s="53" t="s">
        <v>74</v>
      </c>
    </row>
    <row r="1942" spans="1:31" x14ac:dyDescent="0.2">
      <c r="A1942" s="48">
        <v>826368</v>
      </c>
      <c r="B1942" s="49">
        <v>826368</v>
      </c>
      <c r="C1942" s="50" t="s">
        <v>2012</v>
      </c>
      <c r="D1942" s="51">
        <v>0</v>
      </c>
      <c r="E1942" s="51">
        <v>0</v>
      </c>
      <c r="F1942" s="51">
        <v>0</v>
      </c>
      <c r="G1942" s="52">
        <v>0</v>
      </c>
      <c r="H1942" s="52">
        <v>0</v>
      </c>
      <c r="I1942" s="51">
        <v>0</v>
      </c>
      <c r="J1942" s="51">
        <v>0</v>
      </c>
      <c r="K1942" s="53">
        <v>12.280949131927015</v>
      </c>
      <c r="L1942" s="53">
        <v>9.281042953420032</v>
      </c>
      <c r="M1942" s="53">
        <v>427.75325982590101</v>
      </c>
      <c r="N1942" s="53">
        <v>4.7102923051266553E-3</v>
      </c>
      <c r="O1942" s="53">
        <v>94.897830298510442</v>
      </c>
      <c r="P1942" s="53">
        <v>94.897830298510442</v>
      </c>
      <c r="Q1942" s="53" t="s">
        <v>73</v>
      </c>
      <c r="R1942" s="53" t="s">
        <v>74</v>
      </c>
      <c r="S1942" s="53" t="s">
        <v>74</v>
      </c>
      <c r="T1942" s="53" t="s">
        <v>74</v>
      </c>
      <c r="U1942" s="53" t="s">
        <v>74</v>
      </c>
      <c r="V1942" s="53" t="s">
        <v>74</v>
      </c>
      <c r="W1942" s="53" t="s">
        <v>74</v>
      </c>
      <c r="X1942" s="53" t="s">
        <v>74</v>
      </c>
      <c r="Y1942" s="53" t="s">
        <v>74</v>
      </c>
      <c r="Z1942" s="53" t="s">
        <v>74</v>
      </c>
      <c r="AA1942" s="53" t="s">
        <v>74</v>
      </c>
      <c r="AB1942" s="53" t="s">
        <v>74</v>
      </c>
      <c r="AC1942" s="53" t="s">
        <v>74</v>
      </c>
      <c r="AD1942" s="53" t="s">
        <v>74</v>
      </c>
      <c r="AE1942" s="53" t="s">
        <v>74</v>
      </c>
    </row>
    <row r="1943" spans="1:31" x14ac:dyDescent="0.2">
      <c r="A1943" s="48">
        <v>827521</v>
      </c>
      <c r="B1943" s="49">
        <v>827521</v>
      </c>
      <c r="C1943" s="50" t="s">
        <v>2013</v>
      </c>
      <c r="D1943" s="51">
        <v>0</v>
      </c>
      <c r="E1943" s="51">
        <v>0</v>
      </c>
      <c r="F1943" s="51">
        <v>0</v>
      </c>
      <c r="G1943" s="52">
        <v>0</v>
      </c>
      <c r="H1943" s="52">
        <v>0</v>
      </c>
      <c r="I1943" s="51">
        <v>0</v>
      </c>
      <c r="J1943" s="51">
        <v>0</v>
      </c>
      <c r="K1943" s="53">
        <v>4.0699638672403866</v>
      </c>
      <c r="L1943" s="53">
        <v>2.7502699218147151</v>
      </c>
      <c r="M1943" s="53">
        <v>7997.2952668649523</v>
      </c>
      <c r="N1943" s="53">
        <v>0.21966494663550687</v>
      </c>
      <c r="O1943" s="53">
        <v>10.57967825287507</v>
      </c>
      <c r="P1943" s="53">
        <v>10.57967825287507</v>
      </c>
      <c r="Q1943" s="53" t="s">
        <v>73</v>
      </c>
      <c r="R1943" s="53" t="s">
        <v>74</v>
      </c>
      <c r="S1943" s="53" t="s">
        <v>74</v>
      </c>
      <c r="T1943" s="53" t="s">
        <v>74</v>
      </c>
      <c r="U1943" s="53" t="s">
        <v>74</v>
      </c>
      <c r="V1943" s="53" t="s">
        <v>74</v>
      </c>
      <c r="W1943" s="53" t="s">
        <v>74</v>
      </c>
      <c r="X1943" s="53" t="s">
        <v>74</v>
      </c>
      <c r="Y1943" s="53" t="s">
        <v>74</v>
      </c>
      <c r="Z1943" s="53" t="s">
        <v>74</v>
      </c>
      <c r="AA1943" s="53" t="s">
        <v>74</v>
      </c>
      <c r="AB1943" s="53" t="s">
        <v>74</v>
      </c>
      <c r="AC1943" s="53" t="s">
        <v>74</v>
      </c>
      <c r="AD1943" s="53" t="s">
        <v>74</v>
      </c>
      <c r="AE1943" s="53" t="s">
        <v>74</v>
      </c>
    </row>
    <row r="1944" spans="1:31" x14ac:dyDescent="0.2">
      <c r="A1944" s="48">
        <v>828002</v>
      </c>
      <c r="B1944" s="49">
        <v>828002</v>
      </c>
      <c r="C1944" s="50" t="s">
        <v>2014</v>
      </c>
      <c r="D1944" s="51">
        <v>0</v>
      </c>
      <c r="E1944" s="51">
        <v>0</v>
      </c>
      <c r="F1944" s="51">
        <v>0</v>
      </c>
      <c r="G1944" s="52">
        <v>0</v>
      </c>
      <c r="H1944" s="52">
        <v>0</v>
      </c>
      <c r="I1944" s="51">
        <v>0</v>
      </c>
      <c r="J1944" s="51">
        <v>0</v>
      </c>
      <c r="K1944" s="53">
        <v>14.114584557578439</v>
      </c>
      <c r="L1944" s="53">
        <v>12.011682275405537</v>
      </c>
      <c r="M1944" s="53">
        <v>311.24916966007265</v>
      </c>
      <c r="N1944" s="53">
        <v>6.1339395863800302E-4</v>
      </c>
      <c r="O1944" s="53">
        <v>72.155858795123507</v>
      </c>
      <c r="P1944" s="53">
        <v>72.155858795123507</v>
      </c>
      <c r="Q1944" s="53" t="s">
        <v>73</v>
      </c>
      <c r="R1944" s="53">
        <v>4.0833886991976501E-8</v>
      </c>
      <c r="S1944" s="53" t="s">
        <v>74</v>
      </c>
      <c r="T1944" s="53">
        <v>9.5959218397400597E-9</v>
      </c>
      <c r="U1944" s="53" t="s">
        <v>74</v>
      </c>
      <c r="V1944" s="53">
        <v>6.2631003911546786E-8</v>
      </c>
      <c r="W1944" s="53" t="s">
        <v>74</v>
      </c>
      <c r="X1944" s="53">
        <v>1.2560713890229452E-11</v>
      </c>
      <c r="Y1944" s="53" t="s">
        <v>74</v>
      </c>
      <c r="Z1944" s="53">
        <v>1.4712902094728659E-8</v>
      </c>
      <c r="AA1944" s="53" t="s">
        <v>74</v>
      </c>
      <c r="AB1944" s="53">
        <v>2.4892148127765523E-8</v>
      </c>
      <c r="AC1944" s="53" t="s">
        <v>74</v>
      </c>
      <c r="AD1944" s="53" t="s">
        <v>71</v>
      </c>
      <c r="AE1944" s="53" t="s">
        <v>74</v>
      </c>
    </row>
    <row r="1945" spans="1:31" x14ac:dyDescent="0.2">
      <c r="A1945" s="48">
        <v>830137</v>
      </c>
      <c r="B1945" s="49">
        <v>830137</v>
      </c>
      <c r="C1945" s="50" t="s">
        <v>2015</v>
      </c>
      <c r="D1945" s="51">
        <v>0</v>
      </c>
      <c r="E1945" s="51">
        <v>0</v>
      </c>
      <c r="F1945" s="51">
        <v>0</v>
      </c>
      <c r="G1945" s="52">
        <v>0</v>
      </c>
      <c r="H1945" s="52">
        <v>0</v>
      </c>
      <c r="I1945" s="51">
        <v>0</v>
      </c>
      <c r="J1945" s="51">
        <v>0</v>
      </c>
      <c r="K1945" s="53">
        <v>3.4123657929197937</v>
      </c>
      <c r="L1945" s="53">
        <v>3.2079495038974963</v>
      </c>
      <c r="M1945" s="53">
        <v>976.04681552475301</v>
      </c>
      <c r="N1945" s="53">
        <v>0.14071424756022449</v>
      </c>
      <c r="O1945" s="53">
        <v>10.66254693461299</v>
      </c>
      <c r="P1945" s="53">
        <v>10.66254693461299</v>
      </c>
      <c r="Q1945" s="53" t="s">
        <v>71</v>
      </c>
      <c r="R1945" s="53" t="s">
        <v>74</v>
      </c>
      <c r="S1945" s="53" t="s">
        <v>74</v>
      </c>
      <c r="T1945" s="53" t="s">
        <v>74</v>
      </c>
      <c r="U1945" s="53" t="s">
        <v>74</v>
      </c>
      <c r="V1945" s="53" t="s">
        <v>74</v>
      </c>
      <c r="W1945" s="53" t="s">
        <v>74</v>
      </c>
      <c r="X1945" s="53" t="s">
        <v>74</v>
      </c>
      <c r="Y1945" s="53" t="s">
        <v>74</v>
      </c>
      <c r="Z1945" s="53" t="s">
        <v>74</v>
      </c>
      <c r="AA1945" s="53" t="s">
        <v>74</v>
      </c>
      <c r="AB1945" s="53" t="s">
        <v>74</v>
      </c>
      <c r="AC1945" s="53" t="s">
        <v>74</v>
      </c>
      <c r="AD1945" s="53" t="s">
        <v>74</v>
      </c>
      <c r="AE1945" s="53" t="s">
        <v>74</v>
      </c>
    </row>
    <row r="1946" spans="1:31" x14ac:dyDescent="0.2">
      <c r="A1946" s="48">
        <v>830966</v>
      </c>
      <c r="B1946" s="49">
        <v>830966</v>
      </c>
      <c r="C1946" s="50" t="s">
        <v>2016</v>
      </c>
      <c r="D1946" s="51">
        <v>0</v>
      </c>
      <c r="E1946" s="51">
        <v>0</v>
      </c>
      <c r="F1946" s="51">
        <v>0</v>
      </c>
      <c r="G1946" s="52">
        <v>0</v>
      </c>
      <c r="H1946" s="52">
        <v>0</v>
      </c>
      <c r="I1946" s="51">
        <v>0</v>
      </c>
      <c r="J1946" s="51">
        <v>0</v>
      </c>
      <c r="K1946" s="53">
        <v>25.602121263011053</v>
      </c>
      <c r="L1946" s="53">
        <v>6.4106736766442953</v>
      </c>
      <c r="M1946" s="53">
        <v>1382.6924982007099</v>
      </c>
      <c r="N1946" s="53">
        <v>1.6683535469841797E-6</v>
      </c>
      <c r="O1946" s="53">
        <v>32.200624049806706</v>
      </c>
      <c r="P1946" s="53">
        <v>32.200624049806706</v>
      </c>
      <c r="Q1946" s="53" t="s">
        <v>73</v>
      </c>
      <c r="R1946" s="53" t="s">
        <v>74</v>
      </c>
      <c r="S1946" s="53" t="s">
        <v>74</v>
      </c>
      <c r="T1946" s="53" t="s">
        <v>74</v>
      </c>
      <c r="U1946" s="53" t="s">
        <v>74</v>
      </c>
      <c r="V1946" s="53" t="s">
        <v>74</v>
      </c>
      <c r="W1946" s="53" t="s">
        <v>74</v>
      </c>
      <c r="X1946" s="53" t="s">
        <v>74</v>
      </c>
      <c r="Y1946" s="53" t="s">
        <v>74</v>
      </c>
      <c r="Z1946" s="53" t="s">
        <v>74</v>
      </c>
      <c r="AA1946" s="53" t="s">
        <v>74</v>
      </c>
      <c r="AB1946" s="53" t="s">
        <v>74</v>
      </c>
      <c r="AC1946" s="53" t="s">
        <v>74</v>
      </c>
      <c r="AD1946" s="53" t="s">
        <v>74</v>
      </c>
      <c r="AE1946" s="53" t="s">
        <v>74</v>
      </c>
    </row>
    <row r="1947" spans="1:31" x14ac:dyDescent="0.2">
      <c r="A1947" s="48">
        <v>831823</v>
      </c>
      <c r="B1947" s="49">
        <v>831823</v>
      </c>
      <c r="C1947" s="50" t="s">
        <v>2017</v>
      </c>
      <c r="D1947" s="51">
        <v>0</v>
      </c>
      <c r="E1947" s="51">
        <v>0</v>
      </c>
      <c r="F1947" s="51">
        <v>0</v>
      </c>
      <c r="G1947" s="52">
        <v>0</v>
      </c>
      <c r="H1947" s="52">
        <v>0</v>
      </c>
      <c r="I1947" s="51">
        <v>0</v>
      </c>
      <c r="J1947" s="51">
        <v>0</v>
      </c>
      <c r="K1947" s="53">
        <v>72.991227029436459</v>
      </c>
      <c r="L1947" s="53">
        <v>27.00545912174233</v>
      </c>
      <c r="M1947" s="53">
        <v>3658.5998510904737</v>
      </c>
      <c r="N1947" s="53">
        <v>2.825206021492107E-3</v>
      </c>
      <c r="O1947" s="53">
        <v>11.88553610251083</v>
      </c>
      <c r="P1947" s="53">
        <v>11.885536102510827</v>
      </c>
      <c r="Q1947" s="53" t="s">
        <v>73</v>
      </c>
      <c r="R1947" s="53" t="s">
        <v>74</v>
      </c>
      <c r="S1947" s="53" t="s">
        <v>74</v>
      </c>
      <c r="T1947" s="53" t="s">
        <v>74</v>
      </c>
      <c r="U1947" s="53" t="s">
        <v>74</v>
      </c>
      <c r="V1947" s="53" t="s">
        <v>74</v>
      </c>
      <c r="W1947" s="53" t="s">
        <v>74</v>
      </c>
      <c r="X1947" s="53" t="s">
        <v>74</v>
      </c>
      <c r="Y1947" s="53" t="s">
        <v>74</v>
      </c>
      <c r="Z1947" s="53" t="s">
        <v>74</v>
      </c>
      <c r="AA1947" s="53" t="s">
        <v>74</v>
      </c>
      <c r="AB1947" s="53" t="s">
        <v>74</v>
      </c>
      <c r="AC1947" s="53" t="s">
        <v>74</v>
      </c>
      <c r="AD1947" s="53" t="s">
        <v>74</v>
      </c>
      <c r="AE1947" s="53" t="s">
        <v>74</v>
      </c>
    </row>
    <row r="1948" spans="1:31" x14ac:dyDescent="0.2">
      <c r="A1948" s="48">
        <v>834128</v>
      </c>
      <c r="B1948" s="49">
        <v>834128</v>
      </c>
      <c r="C1948" s="50" t="s">
        <v>2018</v>
      </c>
      <c r="D1948" s="51">
        <v>0</v>
      </c>
      <c r="E1948" s="51">
        <v>0</v>
      </c>
      <c r="F1948" s="51">
        <v>0</v>
      </c>
      <c r="G1948" s="52">
        <v>0</v>
      </c>
      <c r="H1948" s="52">
        <v>0</v>
      </c>
      <c r="I1948" s="51">
        <v>0</v>
      </c>
      <c r="J1948" s="51">
        <v>0</v>
      </c>
      <c r="K1948" s="53">
        <v>2656.1578815025237</v>
      </c>
      <c r="L1948" s="53">
        <v>1803.6618045623209</v>
      </c>
      <c r="M1948" s="53">
        <v>76178.51057718927</v>
      </c>
      <c r="N1948" s="53">
        <v>2.208870719822411E-2</v>
      </c>
      <c r="O1948" s="53">
        <v>5287.3162916917991</v>
      </c>
      <c r="P1948" s="53">
        <v>5287.3162916918009</v>
      </c>
      <c r="Q1948" s="53" t="s">
        <v>71</v>
      </c>
      <c r="R1948" s="53" t="s">
        <v>74</v>
      </c>
      <c r="S1948" s="53" t="s">
        <v>74</v>
      </c>
      <c r="T1948" s="53" t="s">
        <v>74</v>
      </c>
      <c r="U1948" s="53" t="s">
        <v>74</v>
      </c>
      <c r="V1948" s="53" t="s">
        <v>74</v>
      </c>
      <c r="W1948" s="53" t="s">
        <v>74</v>
      </c>
      <c r="X1948" s="53" t="s">
        <v>74</v>
      </c>
      <c r="Y1948" s="53" t="s">
        <v>74</v>
      </c>
      <c r="Z1948" s="53" t="s">
        <v>74</v>
      </c>
      <c r="AA1948" s="53" t="s">
        <v>74</v>
      </c>
      <c r="AB1948" s="53" t="s">
        <v>74</v>
      </c>
      <c r="AC1948" s="53" t="s">
        <v>74</v>
      </c>
      <c r="AD1948" s="53" t="s">
        <v>74</v>
      </c>
      <c r="AE1948" s="53" t="s">
        <v>74</v>
      </c>
    </row>
    <row r="1949" spans="1:31" x14ac:dyDescent="0.2">
      <c r="A1949" s="48">
        <v>836306</v>
      </c>
      <c r="B1949" s="49">
        <v>836306</v>
      </c>
      <c r="C1949" s="50" t="s">
        <v>2019</v>
      </c>
      <c r="D1949" s="51">
        <v>0</v>
      </c>
      <c r="E1949" s="51">
        <v>0</v>
      </c>
      <c r="F1949" s="51">
        <v>0</v>
      </c>
      <c r="G1949" s="52">
        <v>0</v>
      </c>
      <c r="H1949" s="52">
        <v>0</v>
      </c>
      <c r="I1949" s="51">
        <v>0</v>
      </c>
      <c r="J1949" s="51">
        <v>0</v>
      </c>
      <c r="K1949" s="53">
        <v>133.44985974833656</v>
      </c>
      <c r="L1949" s="53">
        <v>23.000859727461307</v>
      </c>
      <c r="M1949" s="53">
        <v>9568.1177758990034</v>
      </c>
      <c r="N1949" s="53">
        <v>1.0679430756722447E-2</v>
      </c>
      <c r="O1949" s="53">
        <v>143.44777894321814</v>
      </c>
      <c r="P1949" s="53">
        <v>143.44777894321817</v>
      </c>
      <c r="Q1949" s="53" t="s">
        <v>71</v>
      </c>
      <c r="R1949" s="53" t="s">
        <v>74</v>
      </c>
      <c r="S1949" s="53" t="s">
        <v>74</v>
      </c>
      <c r="T1949" s="53" t="s">
        <v>74</v>
      </c>
      <c r="U1949" s="53" t="s">
        <v>74</v>
      </c>
      <c r="V1949" s="53" t="s">
        <v>74</v>
      </c>
      <c r="W1949" s="53" t="s">
        <v>74</v>
      </c>
      <c r="X1949" s="53" t="s">
        <v>74</v>
      </c>
      <c r="Y1949" s="53" t="s">
        <v>74</v>
      </c>
      <c r="Z1949" s="53" t="s">
        <v>74</v>
      </c>
      <c r="AA1949" s="53" t="s">
        <v>74</v>
      </c>
      <c r="AB1949" s="53" t="s">
        <v>74</v>
      </c>
      <c r="AC1949" s="53" t="s">
        <v>74</v>
      </c>
      <c r="AD1949" s="53" t="s">
        <v>74</v>
      </c>
      <c r="AE1949" s="53" t="s">
        <v>74</v>
      </c>
    </row>
    <row r="1950" spans="1:31" x14ac:dyDescent="0.2">
      <c r="A1950" s="48">
        <v>838880</v>
      </c>
      <c r="B1950" s="49">
        <v>838880</v>
      </c>
      <c r="C1950" s="50" t="s">
        <v>2020</v>
      </c>
      <c r="D1950" s="51">
        <v>0</v>
      </c>
      <c r="E1950" s="51">
        <v>0</v>
      </c>
      <c r="F1950" s="51">
        <v>0</v>
      </c>
      <c r="G1950" s="52">
        <v>0</v>
      </c>
      <c r="H1950" s="52">
        <v>0</v>
      </c>
      <c r="I1950" s="51">
        <v>0</v>
      </c>
      <c r="J1950" s="51">
        <v>0</v>
      </c>
      <c r="K1950" s="53" t="s">
        <v>74</v>
      </c>
      <c r="L1950" s="53" t="s">
        <v>74</v>
      </c>
      <c r="M1950" s="53" t="s">
        <v>74</v>
      </c>
      <c r="N1950" s="53" t="s">
        <v>74</v>
      </c>
      <c r="O1950" s="53" t="s">
        <v>74</v>
      </c>
      <c r="P1950" s="53" t="s">
        <v>74</v>
      </c>
      <c r="Q1950" s="53" t="s">
        <v>74</v>
      </c>
      <c r="R1950" s="53">
        <v>2.8359185808696926E-6</v>
      </c>
      <c r="S1950" s="53" t="s">
        <v>74</v>
      </c>
      <c r="T1950" s="53">
        <v>6.9247570535245338E-7</v>
      </c>
      <c r="U1950" s="53" t="s">
        <v>74</v>
      </c>
      <c r="V1950" s="53">
        <v>2.1090077503311745E-5</v>
      </c>
      <c r="W1950" s="53" t="s">
        <v>74</v>
      </c>
      <c r="X1950" s="53">
        <v>1.5632045001678187E-7</v>
      </c>
      <c r="Y1950" s="53" t="s">
        <v>74</v>
      </c>
      <c r="Z1950" s="53">
        <v>1.1974154439153034E-7</v>
      </c>
      <c r="AA1950" s="53" t="s">
        <v>74</v>
      </c>
      <c r="AB1950" s="53">
        <v>3.5149780133475389E-7</v>
      </c>
      <c r="AC1950" s="53" t="s">
        <v>74</v>
      </c>
      <c r="AD1950" s="53" t="s">
        <v>71</v>
      </c>
      <c r="AE1950" s="53" t="s">
        <v>74</v>
      </c>
    </row>
    <row r="1951" spans="1:31" x14ac:dyDescent="0.2">
      <c r="A1951" s="48">
        <v>841065</v>
      </c>
      <c r="B1951" s="49">
        <v>841065</v>
      </c>
      <c r="C1951" s="50" t="s">
        <v>2021</v>
      </c>
      <c r="D1951" s="51">
        <v>0</v>
      </c>
      <c r="E1951" s="51">
        <v>0</v>
      </c>
      <c r="F1951" s="51">
        <v>0</v>
      </c>
      <c r="G1951" s="52">
        <v>0</v>
      </c>
      <c r="H1951" s="52">
        <v>0</v>
      </c>
      <c r="I1951" s="51">
        <v>0</v>
      </c>
      <c r="J1951" s="51">
        <v>0</v>
      </c>
      <c r="K1951" s="53">
        <v>76.255193366731689</v>
      </c>
      <c r="L1951" s="53">
        <v>48.698306100830635</v>
      </c>
      <c r="M1951" s="53">
        <v>2492.3731028569755</v>
      </c>
      <c r="N1951" s="53">
        <v>7.3592271171301894E-5</v>
      </c>
      <c r="O1951" s="53">
        <v>189.7941074003962</v>
      </c>
      <c r="P1951" s="53">
        <v>189.79410740039623</v>
      </c>
      <c r="Q1951" s="53" t="s">
        <v>73</v>
      </c>
      <c r="R1951" s="53" t="s">
        <v>74</v>
      </c>
      <c r="S1951" s="53" t="s">
        <v>74</v>
      </c>
      <c r="T1951" s="53" t="s">
        <v>74</v>
      </c>
      <c r="U1951" s="53" t="s">
        <v>74</v>
      </c>
      <c r="V1951" s="53" t="s">
        <v>74</v>
      </c>
      <c r="W1951" s="53" t="s">
        <v>74</v>
      </c>
      <c r="X1951" s="53" t="s">
        <v>74</v>
      </c>
      <c r="Y1951" s="53" t="s">
        <v>74</v>
      </c>
      <c r="Z1951" s="53" t="s">
        <v>74</v>
      </c>
      <c r="AA1951" s="53" t="s">
        <v>74</v>
      </c>
      <c r="AB1951" s="53" t="s">
        <v>74</v>
      </c>
      <c r="AC1951" s="53" t="s">
        <v>74</v>
      </c>
      <c r="AD1951" s="53" t="s">
        <v>74</v>
      </c>
      <c r="AE1951" s="53" t="s">
        <v>74</v>
      </c>
    </row>
    <row r="1952" spans="1:31" x14ac:dyDescent="0.2">
      <c r="A1952" s="48">
        <v>842002</v>
      </c>
      <c r="B1952" s="49">
        <v>842002</v>
      </c>
      <c r="C1952" s="50" t="s">
        <v>2022</v>
      </c>
      <c r="D1952" s="51">
        <v>0</v>
      </c>
      <c r="E1952" s="51">
        <v>0</v>
      </c>
      <c r="F1952" s="51">
        <v>0</v>
      </c>
      <c r="G1952" s="52">
        <v>0</v>
      </c>
      <c r="H1952" s="52">
        <v>0</v>
      </c>
      <c r="I1952" s="51">
        <v>0</v>
      </c>
      <c r="J1952" s="51">
        <v>0</v>
      </c>
      <c r="K1952" s="53" t="s">
        <v>74</v>
      </c>
      <c r="L1952" s="53" t="s">
        <v>74</v>
      </c>
      <c r="M1952" s="53" t="s">
        <v>74</v>
      </c>
      <c r="N1952" s="53" t="s">
        <v>74</v>
      </c>
      <c r="O1952" s="53" t="s">
        <v>74</v>
      </c>
      <c r="P1952" s="53" t="s">
        <v>74</v>
      </c>
      <c r="Q1952" s="53" t="s">
        <v>74</v>
      </c>
      <c r="R1952" s="53">
        <v>5.5197887921104989E-6</v>
      </c>
      <c r="S1952" s="53" t="s">
        <v>74</v>
      </c>
      <c r="T1952" s="53">
        <v>3.4710105487703079E-6</v>
      </c>
      <c r="U1952" s="53" t="s">
        <v>74</v>
      </c>
      <c r="V1952" s="53">
        <v>7.9597661485564753E-6</v>
      </c>
      <c r="W1952" s="53" t="s">
        <v>74</v>
      </c>
      <c r="X1952" s="53">
        <v>4.0677885356596892E-9</v>
      </c>
      <c r="Y1952" s="53" t="s">
        <v>74</v>
      </c>
      <c r="Z1952" s="53">
        <v>3.8700656194263569E-7</v>
      </c>
      <c r="AA1952" s="53" t="s">
        <v>74</v>
      </c>
      <c r="AB1952" s="53">
        <v>6.8566104309090017E-7</v>
      </c>
      <c r="AC1952" s="53" t="s">
        <v>74</v>
      </c>
      <c r="AD1952" s="53" t="s">
        <v>71</v>
      </c>
      <c r="AE1952" s="53" t="s">
        <v>74</v>
      </c>
    </row>
    <row r="1953" spans="1:31" x14ac:dyDescent="0.2">
      <c r="A1953" s="48">
        <v>842079</v>
      </c>
      <c r="B1953" s="49">
        <v>842079</v>
      </c>
      <c r="C1953" s="50" t="s">
        <v>2023</v>
      </c>
      <c r="D1953" s="51">
        <v>0</v>
      </c>
      <c r="E1953" s="51">
        <v>0</v>
      </c>
      <c r="F1953" s="51">
        <v>0</v>
      </c>
      <c r="G1953" s="52">
        <v>0</v>
      </c>
      <c r="H1953" s="52">
        <v>0</v>
      </c>
      <c r="I1953" s="51">
        <v>0</v>
      </c>
      <c r="J1953" s="51">
        <v>0</v>
      </c>
      <c r="K1953" s="53" t="s">
        <v>74</v>
      </c>
      <c r="L1953" s="53" t="s">
        <v>74</v>
      </c>
      <c r="M1953" s="53" t="s">
        <v>74</v>
      </c>
      <c r="N1953" s="53" t="s">
        <v>74</v>
      </c>
      <c r="O1953" s="53" t="s">
        <v>74</v>
      </c>
      <c r="P1953" s="53" t="s">
        <v>74</v>
      </c>
      <c r="Q1953" s="53" t="s">
        <v>74</v>
      </c>
      <c r="R1953" s="53">
        <v>2.0218904751409911E-6</v>
      </c>
      <c r="S1953" s="53" t="s">
        <v>74</v>
      </c>
      <c r="T1953" s="53">
        <v>1.1157911495420574E-6</v>
      </c>
      <c r="U1953" s="53" t="s">
        <v>74</v>
      </c>
      <c r="V1953" s="53">
        <v>1.1005936069615481E-5</v>
      </c>
      <c r="W1953" s="53" t="s">
        <v>74</v>
      </c>
      <c r="X1953" s="53">
        <v>4.1814213397760479E-7</v>
      </c>
      <c r="Y1953" s="53" t="s">
        <v>74</v>
      </c>
      <c r="Z1953" s="53">
        <v>5.1749302576225381E-9</v>
      </c>
      <c r="AA1953" s="53" t="s">
        <v>74</v>
      </c>
      <c r="AB1953" s="53">
        <v>7.5053982269405518E-8</v>
      </c>
      <c r="AC1953" s="53" t="s">
        <v>74</v>
      </c>
      <c r="AD1953" s="53" t="s">
        <v>71</v>
      </c>
      <c r="AE1953" s="53" t="s">
        <v>74</v>
      </c>
    </row>
    <row r="1954" spans="1:31" x14ac:dyDescent="0.2">
      <c r="A1954" s="48">
        <v>846708</v>
      </c>
      <c r="B1954" s="49">
        <v>846708</v>
      </c>
      <c r="C1954" s="50" t="s">
        <v>2024</v>
      </c>
      <c r="D1954" s="51">
        <v>0</v>
      </c>
      <c r="E1954" s="51">
        <v>0</v>
      </c>
      <c r="F1954" s="51">
        <v>0</v>
      </c>
      <c r="G1954" s="52">
        <v>0</v>
      </c>
      <c r="H1954" s="52">
        <v>0</v>
      </c>
      <c r="I1954" s="51">
        <v>0</v>
      </c>
      <c r="J1954" s="51">
        <v>0</v>
      </c>
      <c r="K1954" s="53">
        <v>2.8942749468127502</v>
      </c>
      <c r="L1954" s="53">
        <v>2.3970455279830207</v>
      </c>
      <c r="M1954" s="53">
        <v>38.950551267441874</v>
      </c>
      <c r="N1954" s="53">
        <v>1.102873492132177E-19</v>
      </c>
      <c r="O1954" s="53">
        <v>1.9625678338943482</v>
      </c>
      <c r="P1954" s="53">
        <v>1.9625678338943482</v>
      </c>
      <c r="Q1954" s="53" t="s">
        <v>73</v>
      </c>
      <c r="R1954" s="53" t="s">
        <v>74</v>
      </c>
      <c r="S1954" s="53" t="s">
        <v>74</v>
      </c>
      <c r="T1954" s="53" t="s">
        <v>74</v>
      </c>
      <c r="U1954" s="53" t="s">
        <v>74</v>
      </c>
      <c r="V1954" s="53" t="s">
        <v>74</v>
      </c>
      <c r="W1954" s="53" t="s">
        <v>74</v>
      </c>
      <c r="X1954" s="53" t="s">
        <v>74</v>
      </c>
      <c r="Y1954" s="53" t="s">
        <v>74</v>
      </c>
      <c r="Z1954" s="53" t="s">
        <v>74</v>
      </c>
      <c r="AA1954" s="53" t="s">
        <v>74</v>
      </c>
      <c r="AB1954" s="53" t="s">
        <v>74</v>
      </c>
      <c r="AC1954" s="53" t="s">
        <v>74</v>
      </c>
      <c r="AD1954" s="53" t="s">
        <v>74</v>
      </c>
      <c r="AE1954" s="53" t="s">
        <v>74</v>
      </c>
    </row>
    <row r="1955" spans="1:31" x14ac:dyDescent="0.2">
      <c r="A1955" s="48">
        <v>853236</v>
      </c>
      <c r="B1955" s="49">
        <v>853236</v>
      </c>
      <c r="C1955" s="50" t="s">
        <v>2025</v>
      </c>
      <c r="D1955" s="51">
        <v>0</v>
      </c>
      <c r="E1955" s="51">
        <v>0</v>
      </c>
      <c r="F1955" s="51">
        <v>0</v>
      </c>
      <c r="G1955" s="52">
        <v>0</v>
      </c>
      <c r="H1955" s="52">
        <v>0</v>
      </c>
      <c r="I1955" s="51">
        <v>0</v>
      </c>
      <c r="J1955" s="51">
        <v>0</v>
      </c>
      <c r="K1955" s="53" t="s">
        <v>74</v>
      </c>
      <c r="L1955" s="53" t="s">
        <v>74</v>
      </c>
      <c r="M1955" s="53" t="s">
        <v>74</v>
      </c>
      <c r="N1955" s="53" t="s">
        <v>74</v>
      </c>
      <c r="O1955" s="53" t="s">
        <v>74</v>
      </c>
      <c r="P1955" s="53" t="s">
        <v>74</v>
      </c>
      <c r="Q1955" s="53" t="s">
        <v>74</v>
      </c>
      <c r="R1955" s="53">
        <v>5.8599155775933153E-7</v>
      </c>
      <c r="S1955" s="53" t="s">
        <v>74</v>
      </c>
      <c r="T1955" s="53">
        <v>1.7470776277806301E-7</v>
      </c>
      <c r="U1955" s="53" t="s">
        <v>74</v>
      </c>
      <c r="V1955" s="53">
        <v>6.1415361285976454E-6</v>
      </c>
      <c r="W1955" s="53" t="s">
        <v>74</v>
      </c>
      <c r="X1955" s="53">
        <v>1.2689959863018457E-7</v>
      </c>
      <c r="Y1955" s="53" t="s">
        <v>74</v>
      </c>
      <c r="Z1955" s="53">
        <v>1.685503272245264E-8</v>
      </c>
      <c r="AA1955" s="53" t="s">
        <v>74</v>
      </c>
      <c r="AB1955" s="53">
        <v>6.6596848340809757E-8</v>
      </c>
      <c r="AC1955" s="53" t="s">
        <v>74</v>
      </c>
      <c r="AD1955" s="53" t="s">
        <v>71</v>
      </c>
      <c r="AE1955" s="53" t="s">
        <v>74</v>
      </c>
    </row>
    <row r="1956" spans="1:31" x14ac:dyDescent="0.2">
      <c r="A1956" s="48">
        <v>868779</v>
      </c>
      <c r="B1956" s="49">
        <v>868779</v>
      </c>
      <c r="C1956" s="50" t="s">
        <v>2026</v>
      </c>
      <c r="D1956" s="51">
        <v>0</v>
      </c>
      <c r="E1956" s="51">
        <v>0</v>
      </c>
      <c r="F1956" s="51">
        <v>0</v>
      </c>
      <c r="G1956" s="52">
        <v>0</v>
      </c>
      <c r="H1956" s="52">
        <v>0</v>
      </c>
      <c r="I1956" s="51">
        <v>0</v>
      </c>
      <c r="J1956" s="51">
        <v>0</v>
      </c>
      <c r="K1956" s="53">
        <v>12.484738518823171</v>
      </c>
      <c r="L1956" s="53">
        <v>11.247623424121139</v>
      </c>
      <c r="M1956" s="53">
        <v>224.7697012274661</v>
      </c>
      <c r="N1956" s="53">
        <v>4.1715594522178916E-3</v>
      </c>
      <c r="O1956" s="53">
        <v>63.297146945110931</v>
      </c>
      <c r="P1956" s="53">
        <v>63.297146945110924</v>
      </c>
      <c r="Q1956" s="53" t="s">
        <v>73</v>
      </c>
      <c r="R1956" s="53" t="s">
        <v>74</v>
      </c>
      <c r="S1956" s="53" t="s">
        <v>74</v>
      </c>
      <c r="T1956" s="53" t="s">
        <v>74</v>
      </c>
      <c r="U1956" s="53" t="s">
        <v>74</v>
      </c>
      <c r="V1956" s="53" t="s">
        <v>74</v>
      </c>
      <c r="W1956" s="53" t="s">
        <v>74</v>
      </c>
      <c r="X1956" s="53" t="s">
        <v>74</v>
      </c>
      <c r="Y1956" s="53" t="s">
        <v>74</v>
      </c>
      <c r="Z1956" s="53" t="s">
        <v>74</v>
      </c>
      <c r="AA1956" s="53" t="s">
        <v>74</v>
      </c>
      <c r="AB1956" s="53" t="s">
        <v>74</v>
      </c>
      <c r="AC1956" s="53" t="s">
        <v>74</v>
      </c>
      <c r="AD1956" s="53" t="s">
        <v>74</v>
      </c>
      <c r="AE1956" s="53" t="s">
        <v>74</v>
      </c>
    </row>
    <row r="1957" spans="1:31" x14ac:dyDescent="0.2">
      <c r="A1957" s="48">
        <v>868859</v>
      </c>
      <c r="B1957" s="49">
        <v>868859</v>
      </c>
      <c r="C1957" s="50" t="s">
        <v>2027</v>
      </c>
      <c r="D1957" s="51">
        <v>0</v>
      </c>
      <c r="E1957" s="51">
        <v>0</v>
      </c>
      <c r="F1957" s="51">
        <v>0</v>
      </c>
      <c r="G1957" s="52">
        <v>0</v>
      </c>
      <c r="H1957" s="52">
        <v>0</v>
      </c>
      <c r="I1957" s="51">
        <v>0</v>
      </c>
      <c r="J1957" s="51">
        <v>0</v>
      </c>
      <c r="K1957" s="53">
        <v>6.5911517157153963</v>
      </c>
      <c r="L1957" s="53">
        <v>6.1528152469231099</v>
      </c>
      <c r="M1957" s="53">
        <v>80.294787320000651</v>
      </c>
      <c r="N1957" s="53">
        <v>7.2634679608844788E-3</v>
      </c>
      <c r="O1957" s="53">
        <v>20.039736253263367</v>
      </c>
      <c r="P1957" s="53">
        <v>20.039736253263367</v>
      </c>
      <c r="Q1957" s="53" t="s">
        <v>73</v>
      </c>
      <c r="R1957" s="53">
        <v>2.6052785594372045E-7</v>
      </c>
      <c r="S1957" s="53" t="s">
        <v>74</v>
      </c>
      <c r="T1957" s="53">
        <v>6.9760153190277597E-8</v>
      </c>
      <c r="U1957" s="53" t="s">
        <v>74</v>
      </c>
      <c r="V1957" s="53">
        <v>3.123546981905117E-7</v>
      </c>
      <c r="W1957" s="53" t="s">
        <v>74</v>
      </c>
      <c r="X1957" s="53">
        <v>1.3641975970059414E-10</v>
      </c>
      <c r="Y1957" s="53" t="s">
        <v>74</v>
      </c>
      <c r="Z1957" s="53">
        <v>8.6922476452593972E-8</v>
      </c>
      <c r="AA1957" s="53" t="s">
        <v>74</v>
      </c>
      <c r="AB1957" s="53">
        <v>1.2267878263831224E-7</v>
      </c>
      <c r="AC1957" s="53" t="s">
        <v>74</v>
      </c>
      <c r="AD1957" s="53" t="s">
        <v>71</v>
      </c>
      <c r="AE1957" s="53" t="s">
        <v>74</v>
      </c>
    </row>
    <row r="1958" spans="1:31" x14ac:dyDescent="0.2">
      <c r="A1958" s="48">
        <v>869012</v>
      </c>
      <c r="B1958" s="49">
        <v>869012</v>
      </c>
      <c r="C1958" s="50" t="s">
        <v>2028</v>
      </c>
      <c r="D1958" s="51">
        <v>0</v>
      </c>
      <c r="E1958" s="51">
        <v>0</v>
      </c>
      <c r="F1958" s="51">
        <v>0</v>
      </c>
      <c r="G1958" s="52">
        <v>0</v>
      </c>
      <c r="H1958" s="52">
        <v>0</v>
      </c>
      <c r="I1958" s="51">
        <v>0</v>
      </c>
      <c r="J1958" s="51">
        <v>0</v>
      </c>
      <c r="K1958" s="53" t="s">
        <v>74</v>
      </c>
      <c r="L1958" s="53" t="s">
        <v>74</v>
      </c>
      <c r="M1958" s="53" t="s">
        <v>74</v>
      </c>
      <c r="N1958" s="53" t="s">
        <v>74</v>
      </c>
      <c r="O1958" s="53" t="s">
        <v>74</v>
      </c>
      <c r="P1958" s="53" t="s">
        <v>74</v>
      </c>
      <c r="Q1958" s="53" t="s">
        <v>74</v>
      </c>
      <c r="R1958" s="53">
        <v>7.5062974662306979E-5</v>
      </c>
      <c r="S1958" s="53" t="s">
        <v>74</v>
      </c>
      <c r="T1958" s="53">
        <v>2.5537468474025495E-5</v>
      </c>
      <c r="U1958" s="53" t="s">
        <v>74</v>
      </c>
      <c r="V1958" s="53">
        <v>8.6473632486761164E-5</v>
      </c>
      <c r="W1958" s="53" t="s">
        <v>74</v>
      </c>
      <c r="X1958" s="53">
        <v>2.2559137807201674E-8</v>
      </c>
      <c r="Y1958" s="53" t="s">
        <v>74</v>
      </c>
      <c r="Z1958" s="53">
        <v>7.8832053141518889E-6</v>
      </c>
      <c r="AA1958" s="53" t="s">
        <v>74</v>
      </c>
      <c r="AB1958" s="53">
        <v>1.3583451739437993E-5</v>
      </c>
      <c r="AC1958" s="53" t="s">
        <v>74</v>
      </c>
      <c r="AD1958" s="53" t="s">
        <v>71</v>
      </c>
      <c r="AE1958" s="53" t="s">
        <v>74</v>
      </c>
    </row>
    <row r="1959" spans="1:31" x14ac:dyDescent="0.2">
      <c r="A1959" s="48">
        <v>871830</v>
      </c>
      <c r="B1959" s="49">
        <v>871830</v>
      </c>
      <c r="C1959" s="57" t="s">
        <v>2029</v>
      </c>
      <c r="D1959" s="51">
        <v>0</v>
      </c>
      <c r="E1959" s="51">
        <v>0</v>
      </c>
      <c r="F1959" s="51">
        <v>0</v>
      </c>
      <c r="G1959" s="52">
        <v>0</v>
      </c>
      <c r="H1959" s="52">
        <v>0</v>
      </c>
      <c r="I1959" s="51">
        <v>0</v>
      </c>
      <c r="J1959" s="51">
        <v>0.72551282051282073</v>
      </c>
      <c r="K1959" s="53" t="s">
        <v>74</v>
      </c>
      <c r="L1959" s="53" t="s">
        <v>74</v>
      </c>
      <c r="M1959" s="53" t="s">
        <v>74</v>
      </c>
      <c r="N1959" s="53" t="s">
        <v>74</v>
      </c>
      <c r="O1959" s="53" t="s">
        <v>74</v>
      </c>
      <c r="P1959" s="53" t="s">
        <v>74</v>
      </c>
      <c r="Q1959" s="53" t="s">
        <v>74</v>
      </c>
      <c r="R1959" s="53" t="s">
        <v>74</v>
      </c>
      <c r="S1959" s="53" t="s">
        <v>74</v>
      </c>
      <c r="T1959" s="53" t="s">
        <v>74</v>
      </c>
      <c r="U1959" s="53" t="s">
        <v>74</v>
      </c>
      <c r="V1959" s="53" t="s">
        <v>74</v>
      </c>
      <c r="W1959" s="53" t="s">
        <v>74</v>
      </c>
      <c r="X1959" s="53" t="s">
        <v>74</v>
      </c>
      <c r="Y1959" s="53" t="s">
        <v>74</v>
      </c>
      <c r="Z1959" s="53" t="s">
        <v>74</v>
      </c>
      <c r="AA1959" s="53" t="s">
        <v>74</v>
      </c>
      <c r="AB1959" s="53" t="s">
        <v>74</v>
      </c>
      <c r="AC1959" s="53" t="s">
        <v>74</v>
      </c>
      <c r="AD1959" s="53" t="s">
        <v>74</v>
      </c>
      <c r="AE1959" s="53" t="s">
        <v>74</v>
      </c>
    </row>
    <row r="1960" spans="1:31" x14ac:dyDescent="0.2">
      <c r="A1960" s="48">
        <v>872059</v>
      </c>
      <c r="B1960" s="49">
        <v>872059</v>
      </c>
      <c r="C1960" s="57" t="s">
        <v>2030</v>
      </c>
      <c r="D1960" s="51">
        <v>0</v>
      </c>
      <c r="E1960" s="51">
        <v>0</v>
      </c>
      <c r="F1960" s="51">
        <v>0</v>
      </c>
      <c r="G1960" s="52">
        <v>0</v>
      </c>
      <c r="H1960" s="52">
        <v>0</v>
      </c>
      <c r="I1960" s="51">
        <v>0</v>
      </c>
      <c r="J1960" s="51">
        <v>2.1689743589743586</v>
      </c>
      <c r="K1960" s="53" t="s">
        <v>74</v>
      </c>
      <c r="L1960" s="53" t="s">
        <v>74</v>
      </c>
      <c r="M1960" s="53" t="s">
        <v>74</v>
      </c>
      <c r="N1960" s="53" t="s">
        <v>74</v>
      </c>
      <c r="O1960" s="53" t="s">
        <v>74</v>
      </c>
      <c r="P1960" s="53" t="s">
        <v>74</v>
      </c>
      <c r="Q1960" s="53" t="s">
        <v>74</v>
      </c>
      <c r="R1960" s="53" t="s">
        <v>74</v>
      </c>
      <c r="S1960" s="53" t="s">
        <v>74</v>
      </c>
      <c r="T1960" s="53" t="s">
        <v>74</v>
      </c>
      <c r="U1960" s="53" t="s">
        <v>74</v>
      </c>
      <c r="V1960" s="53" t="s">
        <v>74</v>
      </c>
      <c r="W1960" s="53" t="s">
        <v>74</v>
      </c>
      <c r="X1960" s="53" t="s">
        <v>74</v>
      </c>
      <c r="Y1960" s="53" t="s">
        <v>74</v>
      </c>
      <c r="Z1960" s="53" t="s">
        <v>74</v>
      </c>
      <c r="AA1960" s="53" t="s">
        <v>74</v>
      </c>
      <c r="AB1960" s="53" t="s">
        <v>74</v>
      </c>
      <c r="AC1960" s="53" t="s">
        <v>74</v>
      </c>
      <c r="AD1960" s="53" t="s">
        <v>74</v>
      </c>
      <c r="AE1960" s="53" t="s">
        <v>74</v>
      </c>
    </row>
    <row r="1961" spans="1:31" x14ac:dyDescent="0.2">
      <c r="A1961" s="48">
        <v>872311</v>
      </c>
      <c r="B1961" s="49">
        <v>872311</v>
      </c>
      <c r="C1961" s="50" t="s">
        <v>2031</v>
      </c>
      <c r="D1961" s="51">
        <v>0</v>
      </c>
      <c r="E1961" s="51">
        <v>0</v>
      </c>
      <c r="F1961" s="51">
        <v>0</v>
      </c>
      <c r="G1961" s="52">
        <v>0</v>
      </c>
      <c r="H1961" s="52">
        <v>0</v>
      </c>
      <c r="I1961" s="51">
        <v>0</v>
      </c>
      <c r="J1961" s="51">
        <v>0</v>
      </c>
      <c r="K1961" s="53">
        <v>0.11637042623164581</v>
      </c>
      <c r="L1961" s="53">
        <v>0.11172511432956526</v>
      </c>
      <c r="M1961" s="53">
        <v>810.5652263674433</v>
      </c>
      <c r="N1961" s="53">
        <v>1.947316982669358E-2</v>
      </c>
      <c r="O1961" s="53">
        <v>15.598752478732759</v>
      </c>
      <c r="P1961" s="53">
        <v>15.598752478732754</v>
      </c>
      <c r="Q1961" s="53" t="s">
        <v>73</v>
      </c>
      <c r="R1961" s="53" t="s">
        <v>74</v>
      </c>
      <c r="S1961" s="53" t="s">
        <v>74</v>
      </c>
      <c r="T1961" s="53" t="s">
        <v>74</v>
      </c>
      <c r="U1961" s="53" t="s">
        <v>74</v>
      </c>
      <c r="V1961" s="53" t="s">
        <v>74</v>
      </c>
      <c r="W1961" s="53" t="s">
        <v>74</v>
      </c>
      <c r="X1961" s="53" t="s">
        <v>74</v>
      </c>
      <c r="Y1961" s="53" t="s">
        <v>74</v>
      </c>
      <c r="Z1961" s="53" t="s">
        <v>74</v>
      </c>
      <c r="AA1961" s="53" t="s">
        <v>74</v>
      </c>
      <c r="AB1961" s="53" t="s">
        <v>74</v>
      </c>
      <c r="AC1961" s="53" t="s">
        <v>74</v>
      </c>
      <c r="AD1961" s="53" t="s">
        <v>74</v>
      </c>
      <c r="AE1961" s="53" t="s">
        <v>74</v>
      </c>
    </row>
    <row r="1962" spans="1:31" x14ac:dyDescent="0.2">
      <c r="A1962" s="48">
        <v>872504</v>
      </c>
      <c r="B1962" s="49">
        <v>872504</v>
      </c>
      <c r="C1962" s="50" t="s">
        <v>2032</v>
      </c>
      <c r="D1962" s="51">
        <v>0</v>
      </c>
      <c r="E1962" s="51">
        <v>0</v>
      </c>
      <c r="F1962" s="51">
        <v>0</v>
      </c>
      <c r="G1962" s="52">
        <v>0</v>
      </c>
      <c r="H1962" s="52">
        <v>0</v>
      </c>
      <c r="I1962" s="51">
        <v>0</v>
      </c>
      <c r="J1962" s="51">
        <v>2.4111794871794872</v>
      </c>
      <c r="K1962" s="53">
        <v>0.96489893118160996</v>
      </c>
      <c r="L1962" s="53">
        <v>0.89439757974422407</v>
      </c>
      <c r="M1962" s="53">
        <v>11.852347390044109</v>
      </c>
      <c r="N1962" s="53">
        <v>5.4073250485171374E-6</v>
      </c>
      <c r="O1962" s="53">
        <v>3.0393819472718602</v>
      </c>
      <c r="P1962" s="53">
        <v>3.0393819472718602</v>
      </c>
      <c r="Q1962" s="53" t="s">
        <v>71</v>
      </c>
      <c r="R1962" s="53">
        <v>1.1354748856797424E-8</v>
      </c>
      <c r="S1962" s="53" t="s">
        <v>74</v>
      </c>
      <c r="T1962" s="53">
        <v>1.2146086103585189E-8</v>
      </c>
      <c r="U1962" s="53" t="s">
        <v>74</v>
      </c>
      <c r="V1962" s="53">
        <v>3.8965480540509299E-8</v>
      </c>
      <c r="W1962" s="53" t="s">
        <v>74</v>
      </c>
      <c r="X1962" s="53">
        <v>6.7266191584661045E-12</v>
      </c>
      <c r="Y1962" s="53" t="s">
        <v>74</v>
      </c>
      <c r="Z1962" s="53">
        <v>1.0021644909982564E-8</v>
      </c>
      <c r="AA1962" s="53" t="s">
        <v>74</v>
      </c>
      <c r="AB1962" s="53">
        <v>1.5548242184106478E-8</v>
      </c>
      <c r="AC1962" s="53" t="s">
        <v>74</v>
      </c>
      <c r="AD1962" s="53" t="s">
        <v>71</v>
      </c>
      <c r="AE1962" s="53" t="s">
        <v>74</v>
      </c>
    </row>
    <row r="1963" spans="1:31" x14ac:dyDescent="0.2">
      <c r="A1963" s="48">
        <v>872855</v>
      </c>
      <c r="B1963" s="49">
        <v>872855</v>
      </c>
      <c r="C1963" s="50" t="s">
        <v>2033</v>
      </c>
      <c r="D1963" s="51">
        <v>0</v>
      </c>
      <c r="E1963" s="51">
        <v>0</v>
      </c>
      <c r="F1963" s="51">
        <v>0</v>
      </c>
      <c r="G1963" s="52">
        <v>0</v>
      </c>
      <c r="H1963" s="52">
        <v>0</v>
      </c>
      <c r="I1963" s="51">
        <v>0</v>
      </c>
      <c r="J1963" s="51">
        <v>0</v>
      </c>
      <c r="K1963" s="53">
        <v>8.3896130584314079</v>
      </c>
      <c r="L1963" s="53">
        <v>7.6837792540448913</v>
      </c>
      <c r="M1963" s="53">
        <v>118.0846428645234</v>
      </c>
      <c r="N1963" s="53">
        <v>2.4937531874019898E-3</v>
      </c>
      <c r="O1963" s="53">
        <v>29.681761436314108</v>
      </c>
      <c r="P1963" s="53">
        <v>29.681761436314108</v>
      </c>
      <c r="Q1963" s="53" t="s">
        <v>73</v>
      </c>
      <c r="R1963" s="53" t="s">
        <v>74</v>
      </c>
      <c r="S1963" s="53" t="s">
        <v>74</v>
      </c>
      <c r="T1963" s="53" t="s">
        <v>74</v>
      </c>
      <c r="U1963" s="53" t="s">
        <v>74</v>
      </c>
      <c r="V1963" s="53" t="s">
        <v>74</v>
      </c>
      <c r="W1963" s="53" t="s">
        <v>74</v>
      </c>
      <c r="X1963" s="53" t="s">
        <v>74</v>
      </c>
      <c r="Y1963" s="53" t="s">
        <v>74</v>
      </c>
      <c r="Z1963" s="53" t="s">
        <v>74</v>
      </c>
      <c r="AA1963" s="53" t="s">
        <v>74</v>
      </c>
      <c r="AB1963" s="53" t="s">
        <v>74</v>
      </c>
      <c r="AC1963" s="53" t="s">
        <v>74</v>
      </c>
      <c r="AD1963" s="53" t="s">
        <v>74</v>
      </c>
      <c r="AE1963" s="53" t="s">
        <v>74</v>
      </c>
    </row>
    <row r="1964" spans="1:31" x14ac:dyDescent="0.2">
      <c r="A1964" s="48">
        <v>873632</v>
      </c>
      <c r="B1964" s="49">
        <v>873632</v>
      </c>
      <c r="C1964" s="50" t="s">
        <v>2034</v>
      </c>
      <c r="D1964" s="51">
        <v>0</v>
      </c>
      <c r="E1964" s="51">
        <v>0</v>
      </c>
      <c r="F1964" s="51">
        <v>0</v>
      </c>
      <c r="G1964" s="52">
        <v>0</v>
      </c>
      <c r="H1964" s="52">
        <v>0</v>
      </c>
      <c r="I1964" s="51">
        <v>0</v>
      </c>
      <c r="J1964" s="51">
        <v>0</v>
      </c>
      <c r="K1964" s="53">
        <v>27.021009766466332</v>
      </c>
      <c r="L1964" s="53">
        <v>23.809704108682677</v>
      </c>
      <c r="M1964" s="53">
        <v>366.55364618456821</v>
      </c>
      <c r="N1964" s="53">
        <v>9.5608546517825365E-3</v>
      </c>
      <c r="O1964" s="53">
        <v>48.373314182565238</v>
      </c>
      <c r="P1964" s="53">
        <v>48.373314182565231</v>
      </c>
      <c r="Q1964" s="53" t="s">
        <v>73</v>
      </c>
      <c r="R1964" s="53" t="s">
        <v>74</v>
      </c>
      <c r="S1964" s="53" t="s">
        <v>74</v>
      </c>
      <c r="T1964" s="53" t="s">
        <v>74</v>
      </c>
      <c r="U1964" s="53" t="s">
        <v>74</v>
      </c>
      <c r="V1964" s="53" t="s">
        <v>74</v>
      </c>
      <c r="W1964" s="53" t="s">
        <v>74</v>
      </c>
      <c r="X1964" s="53" t="s">
        <v>74</v>
      </c>
      <c r="Y1964" s="53" t="s">
        <v>74</v>
      </c>
      <c r="Z1964" s="53" t="s">
        <v>74</v>
      </c>
      <c r="AA1964" s="53" t="s">
        <v>74</v>
      </c>
      <c r="AB1964" s="53" t="s">
        <v>74</v>
      </c>
      <c r="AC1964" s="53" t="s">
        <v>74</v>
      </c>
      <c r="AD1964" s="53" t="s">
        <v>74</v>
      </c>
      <c r="AE1964" s="53" t="s">
        <v>74</v>
      </c>
    </row>
    <row r="1965" spans="1:31" x14ac:dyDescent="0.2">
      <c r="A1965" s="48">
        <v>873756</v>
      </c>
      <c r="B1965" s="49">
        <v>873756</v>
      </c>
      <c r="C1965" s="50" t="s">
        <v>2035</v>
      </c>
      <c r="D1965" s="51">
        <v>0</v>
      </c>
      <c r="E1965" s="51">
        <v>0</v>
      </c>
      <c r="F1965" s="51">
        <v>0</v>
      </c>
      <c r="G1965" s="52">
        <v>0</v>
      </c>
      <c r="H1965" s="52">
        <v>0</v>
      </c>
      <c r="I1965" s="51">
        <v>0</v>
      </c>
      <c r="J1965" s="51">
        <v>0</v>
      </c>
      <c r="K1965" s="53">
        <v>30.176941840887874</v>
      </c>
      <c r="L1965" s="53">
        <v>27.19527127911654</v>
      </c>
      <c r="M1965" s="53">
        <v>332.5715503125133</v>
      </c>
      <c r="N1965" s="53">
        <v>7.2896991639274291E-3</v>
      </c>
      <c r="O1965" s="53">
        <v>44.570008992536088</v>
      </c>
      <c r="P1965" s="53">
        <v>44.570008992536081</v>
      </c>
      <c r="Q1965" s="53" t="s">
        <v>73</v>
      </c>
      <c r="R1965" s="53" t="s">
        <v>74</v>
      </c>
      <c r="S1965" s="53" t="s">
        <v>74</v>
      </c>
      <c r="T1965" s="53" t="s">
        <v>74</v>
      </c>
      <c r="U1965" s="53" t="s">
        <v>74</v>
      </c>
      <c r="V1965" s="53" t="s">
        <v>74</v>
      </c>
      <c r="W1965" s="53" t="s">
        <v>74</v>
      </c>
      <c r="X1965" s="53" t="s">
        <v>74</v>
      </c>
      <c r="Y1965" s="53" t="s">
        <v>74</v>
      </c>
      <c r="Z1965" s="53" t="s">
        <v>74</v>
      </c>
      <c r="AA1965" s="53" t="s">
        <v>74</v>
      </c>
      <c r="AB1965" s="53" t="s">
        <v>74</v>
      </c>
      <c r="AC1965" s="53" t="s">
        <v>74</v>
      </c>
      <c r="AD1965" s="53" t="s">
        <v>74</v>
      </c>
      <c r="AE1965" s="53" t="s">
        <v>74</v>
      </c>
    </row>
    <row r="1966" spans="1:31" x14ac:dyDescent="0.2">
      <c r="A1966" s="48">
        <v>873767</v>
      </c>
      <c r="B1966" s="49">
        <v>873767</v>
      </c>
      <c r="C1966" s="50" t="s">
        <v>2036</v>
      </c>
      <c r="D1966" s="51">
        <v>0</v>
      </c>
      <c r="E1966" s="51">
        <v>0</v>
      </c>
      <c r="F1966" s="51">
        <v>0</v>
      </c>
      <c r="G1966" s="52">
        <v>0</v>
      </c>
      <c r="H1966" s="52">
        <v>0</v>
      </c>
      <c r="I1966" s="51">
        <v>0</v>
      </c>
      <c r="J1966" s="51">
        <v>0</v>
      </c>
      <c r="K1966" s="53">
        <v>20.246972175721197</v>
      </c>
      <c r="L1966" s="53">
        <v>18.184656356173239</v>
      </c>
      <c r="M1966" s="53">
        <v>231.32502285718488</v>
      </c>
      <c r="N1966" s="53">
        <v>6.1083120668602685E-3</v>
      </c>
      <c r="O1966" s="53">
        <v>30.871750829790479</v>
      </c>
      <c r="P1966" s="53">
        <v>30.871750829790489</v>
      </c>
      <c r="Q1966" s="53" t="s">
        <v>73</v>
      </c>
      <c r="R1966" s="53" t="s">
        <v>74</v>
      </c>
      <c r="S1966" s="53" t="s">
        <v>74</v>
      </c>
      <c r="T1966" s="53" t="s">
        <v>74</v>
      </c>
      <c r="U1966" s="53" t="s">
        <v>74</v>
      </c>
      <c r="V1966" s="53" t="s">
        <v>74</v>
      </c>
      <c r="W1966" s="53" t="s">
        <v>74</v>
      </c>
      <c r="X1966" s="53" t="s">
        <v>74</v>
      </c>
      <c r="Y1966" s="53" t="s">
        <v>74</v>
      </c>
      <c r="Z1966" s="53" t="s">
        <v>74</v>
      </c>
      <c r="AA1966" s="53" t="s">
        <v>74</v>
      </c>
      <c r="AB1966" s="53" t="s">
        <v>74</v>
      </c>
      <c r="AC1966" s="53" t="s">
        <v>74</v>
      </c>
      <c r="AD1966" s="53" t="s">
        <v>74</v>
      </c>
      <c r="AE1966" s="53" t="s">
        <v>74</v>
      </c>
    </row>
    <row r="1967" spans="1:31" x14ac:dyDescent="0.2">
      <c r="A1967" s="48">
        <v>874419</v>
      </c>
      <c r="B1967" s="49">
        <v>874419</v>
      </c>
      <c r="C1967" s="57" t="s">
        <v>2037</v>
      </c>
      <c r="D1967" s="51">
        <v>0</v>
      </c>
      <c r="E1967" s="51">
        <v>0</v>
      </c>
      <c r="F1967" s="51">
        <v>0</v>
      </c>
      <c r="G1967" s="52">
        <v>0</v>
      </c>
      <c r="H1967" s="52">
        <v>0</v>
      </c>
      <c r="I1967" s="51">
        <v>0</v>
      </c>
      <c r="J1967" s="51">
        <v>7.549205128205128</v>
      </c>
      <c r="K1967" s="53" t="s">
        <v>74</v>
      </c>
      <c r="L1967" s="53" t="s">
        <v>74</v>
      </c>
      <c r="M1967" s="53" t="s">
        <v>74</v>
      </c>
      <c r="N1967" s="53" t="s">
        <v>74</v>
      </c>
      <c r="O1967" s="53" t="s">
        <v>74</v>
      </c>
      <c r="P1967" s="53" t="s">
        <v>74</v>
      </c>
      <c r="Q1967" s="53" t="s">
        <v>74</v>
      </c>
      <c r="R1967" s="53" t="s">
        <v>74</v>
      </c>
      <c r="S1967" s="53" t="s">
        <v>74</v>
      </c>
      <c r="T1967" s="53" t="s">
        <v>74</v>
      </c>
      <c r="U1967" s="53" t="s">
        <v>74</v>
      </c>
      <c r="V1967" s="53" t="s">
        <v>74</v>
      </c>
      <c r="W1967" s="53" t="s">
        <v>74</v>
      </c>
      <c r="X1967" s="53" t="s">
        <v>74</v>
      </c>
      <c r="Y1967" s="53" t="s">
        <v>74</v>
      </c>
      <c r="Z1967" s="53" t="s">
        <v>74</v>
      </c>
      <c r="AA1967" s="53" t="s">
        <v>74</v>
      </c>
      <c r="AB1967" s="53" t="s">
        <v>74</v>
      </c>
      <c r="AC1967" s="53" t="s">
        <v>74</v>
      </c>
      <c r="AD1967" s="53" t="s">
        <v>74</v>
      </c>
      <c r="AE1967" s="53" t="s">
        <v>74</v>
      </c>
    </row>
    <row r="1968" spans="1:31" x14ac:dyDescent="0.2">
      <c r="A1968" s="48">
        <v>874420</v>
      </c>
      <c r="B1968" s="49">
        <v>874420</v>
      </c>
      <c r="C1968" s="50" t="s">
        <v>2038</v>
      </c>
      <c r="D1968" s="51">
        <v>0</v>
      </c>
      <c r="E1968" s="51">
        <v>0</v>
      </c>
      <c r="F1968" s="51">
        <v>0</v>
      </c>
      <c r="G1968" s="52">
        <v>0</v>
      </c>
      <c r="H1968" s="52">
        <v>0</v>
      </c>
      <c r="I1968" s="51">
        <v>0</v>
      </c>
      <c r="J1968" s="51">
        <v>0</v>
      </c>
      <c r="K1968" s="53">
        <v>27.01754744231328</v>
      </c>
      <c r="L1968" s="53">
        <v>27.182959917395006</v>
      </c>
      <c r="M1968" s="53">
        <v>4794.2448601787373</v>
      </c>
      <c r="N1968" s="53">
        <v>1.9243568375814677</v>
      </c>
      <c r="O1968" s="53">
        <v>835.16723451672738</v>
      </c>
      <c r="P1968" s="53">
        <v>835.16723451672738</v>
      </c>
      <c r="Q1968" s="53" t="s">
        <v>73</v>
      </c>
      <c r="R1968" s="53" t="s">
        <v>74</v>
      </c>
      <c r="S1968" s="53" t="s">
        <v>74</v>
      </c>
      <c r="T1968" s="53" t="s">
        <v>74</v>
      </c>
      <c r="U1968" s="53" t="s">
        <v>74</v>
      </c>
      <c r="V1968" s="53" t="s">
        <v>74</v>
      </c>
      <c r="W1968" s="53" t="s">
        <v>74</v>
      </c>
      <c r="X1968" s="53" t="s">
        <v>74</v>
      </c>
      <c r="Y1968" s="53" t="s">
        <v>74</v>
      </c>
      <c r="Z1968" s="53" t="s">
        <v>74</v>
      </c>
      <c r="AA1968" s="53" t="s">
        <v>74</v>
      </c>
      <c r="AB1968" s="53" t="s">
        <v>74</v>
      </c>
      <c r="AC1968" s="53" t="s">
        <v>74</v>
      </c>
      <c r="AD1968" s="53" t="s">
        <v>74</v>
      </c>
      <c r="AE1968" s="53" t="s">
        <v>74</v>
      </c>
    </row>
    <row r="1969" spans="1:31" x14ac:dyDescent="0.2">
      <c r="A1969" s="48">
        <v>877430</v>
      </c>
      <c r="B1969" s="49">
        <v>877430</v>
      </c>
      <c r="C1969" s="50" t="s">
        <v>2039</v>
      </c>
      <c r="D1969" s="51">
        <v>0</v>
      </c>
      <c r="E1969" s="51">
        <v>0</v>
      </c>
      <c r="F1969" s="51">
        <v>0</v>
      </c>
      <c r="G1969" s="52">
        <v>0</v>
      </c>
      <c r="H1969" s="52">
        <v>0</v>
      </c>
      <c r="I1969" s="51">
        <v>0</v>
      </c>
      <c r="J1969" s="51">
        <v>0</v>
      </c>
      <c r="K1969" s="53">
        <v>52.080458406135435</v>
      </c>
      <c r="L1969" s="53">
        <v>18.193649633764696</v>
      </c>
      <c r="M1969" s="53">
        <v>3307.2648974494959</v>
      </c>
      <c r="N1969" s="53">
        <v>3.4001112386589392E-2</v>
      </c>
      <c r="O1969" s="53">
        <v>16.708193749937085</v>
      </c>
      <c r="P1969" s="53">
        <v>16.708193749937085</v>
      </c>
      <c r="Q1969" s="53" t="s">
        <v>71</v>
      </c>
      <c r="R1969" s="53" t="s">
        <v>74</v>
      </c>
      <c r="S1969" s="53" t="s">
        <v>74</v>
      </c>
      <c r="T1969" s="53" t="s">
        <v>74</v>
      </c>
      <c r="U1969" s="53" t="s">
        <v>74</v>
      </c>
      <c r="V1969" s="53" t="s">
        <v>74</v>
      </c>
      <c r="W1969" s="53" t="s">
        <v>74</v>
      </c>
      <c r="X1969" s="53" t="s">
        <v>74</v>
      </c>
      <c r="Y1969" s="53" t="s">
        <v>74</v>
      </c>
      <c r="Z1969" s="53" t="s">
        <v>74</v>
      </c>
      <c r="AA1969" s="53" t="s">
        <v>74</v>
      </c>
      <c r="AB1969" s="53" t="s">
        <v>74</v>
      </c>
      <c r="AC1969" s="53" t="s">
        <v>74</v>
      </c>
      <c r="AD1969" s="53" t="s">
        <v>74</v>
      </c>
      <c r="AE1969" s="53" t="s">
        <v>74</v>
      </c>
    </row>
    <row r="1970" spans="1:31" x14ac:dyDescent="0.2">
      <c r="A1970" s="48">
        <v>877656</v>
      </c>
      <c r="B1970" s="49">
        <v>877656</v>
      </c>
      <c r="C1970" s="50" t="s">
        <v>2040</v>
      </c>
      <c r="D1970" s="51">
        <v>0</v>
      </c>
      <c r="E1970" s="51">
        <v>0</v>
      </c>
      <c r="F1970" s="51">
        <v>0</v>
      </c>
      <c r="G1970" s="52">
        <v>0</v>
      </c>
      <c r="H1970" s="52">
        <v>0</v>
      </c>
      <c r="I1970" s="51">
        <v>0</v>
      </c>
      <c r="J1970" s="51">
        <v>0</v>
      </c>
      <c r="K1970" s="53">
        <v>10.818812469494475</v>
      </c>
      <c r="L1970" s="53">
        <v>7.8048522784321603</v>
      </c>
      <c r="M1970" s="53">
        <v>312.77650712718798</v>
      </c>
      <c r="N1970" s="53">
        <v>5.2818049136330193E-3</v>
      </c>
      <c r="O1970" s="53">
        <v>14.298044735172898</v>
      </c>
      <c r="P1970" s="53">
        <v>14.298044735172898</v>
      </c>
      <c r="Q1970" s="53" t="s">
        <v>73</v>
      </c>
      <c r="R1970" s="53" t="s">
        <v>74</v>
      </c>
      <c r="S1970" s="53" t="s">
        <v>74</v>
      </c>
      <c r="T1970" s="53" t="s">
        <v>74</v>
      </c>
      <c r="U1970" s="53" t="s">
        <v>74</v>
      </c>
      <c r="V1970" s="53" t="s">
        <v>74</v>
      </c>
      <c r="W1970" s="53" t="s">
        <v>74</v>
      </c>
      <c r="X1970" s="53" t="s">
        <v>74</v>
      </c>
      <c r="Y1970" s="53" t="s">
        <v>74</v>
      </c>
      <c r="Z1970" s="53" t="s">
        <v>74</v>
      </c>
      <c r="AA1970" s="53" t="s">
        <v>74</v>
      </c>
      <c r="AB1970" s="53" t="s">
        <v>74</v>
      </c>
      <c r="AC1970" s="53" t="s">
        <v>74</v>
      </c>
      <c r="AD1970" s="53" t="s">
        <v>74</v>
      </c>
      <c r="AE1970" s="53" t="s">
        <v>74</v>
      </c>
    </row>
    <row r="1971" spans="1:31" x14ac:dyDescent="0.2">
      <c r="A1971" s="48">
        <v>882337</v>
      </c>
      <c r="B1971" s="49">
        <v>882337</v>
      </c>
      <c r="C1971" s="50" t="s">
        <v>2041</v>
      </c>
      <c r="D1971" s="51">
        <v>0</v>
      </c>
      <c r="E1971" s="51">
        <v>0</v>
      </c>
      <c r="F1971" s="51">
        <v>0</v>
      </c>
      <c r="G1971" s="52">
        <v>0</v>
      </c>
      <c r="H1971" s="52">
        <v>0</v>
      </c>
      <c r="I1971" s="51">
        <v>0</v>
      </c>
      <c r="J1971" s="51">
        <v>0</v>
      </c>
      <c r="K1971" s="53">
        <v>343.19658833466025</v>
      </c>
      <c r="L1971" s="53">
        <v>50.08515626238016</v>
      </c>
      <c r="M1971" s="53">
        <v>102873.27731678735</v>
      </c>
      <c r="N1971" s="53">
        <v>0.63169239170794267</v>
      </c>
      <c r="O1971" s="53">
        <v>52.730662114676328</v>
      </c>
      <c r="P1971" s="53">
        <v>52.730662114676328</v>
      </c>
      <c r="Q1971" s="53" t="s">
        <v>73</v>
      </c>
      <c r="R1971" s="53" t="s">
        <v>74</v>
      </c>
      <c r="S1971" s="53" t="s">
        <v>74</v>
      </c>
      <c r="T1971" s="53" t="s">
        <v>74</v>
      </c>
      <c r="U1971" s="53" t="s">
        <v>74</v>
      </c>
      <c r="V1971" s="53" t="s">
        <v>74</v>
      </c>
      <c r="W1971" s="53" t="s">
        <v>74</v>
      </c>
      <c r="X1971" s="53" t="s">
        <v>74</v>
      </c>
      <c r="Y1971" s="53" t="s">
        <v>74</v>
      </c>
      <c r="Z1971" s="53" t="s">
        <v>74</v>
      </c>
      <c r="AA1971" s="53" t="s">
        <v>74</v>
      </c>
      <c r="AB1971" s="53" t="s">
        <v>74</v>
      </c>
      <c r="AC1971" s="53" t="s">
        <v>74</v>
      </c>
      <c r="AD1971" s="53" t="s">
        <v>74</v>
      </c>
      <c r="AE1971" s="53" t="s">
        <v>74</v>
      </c>
    </row>
    <row r="1972" spans="1:31" x14ac:dyDescent="0.2">
      <c r="A1972" s="48">
        <v>886500</v>
      </c>
      <c r="B1972" s="49">
        <v>886500</v>
      </c>
      <c r="C1972" s="50" t="s">
        <v>2042</v>
      </c>
      <c r="D1972" s="51">
        <v>0</v>
      </c>
      <c r="E1972" s="51">
        <v>0</v>
      </c>
      <c r="F1972" s="51">
        <v>0</v>
      </c>
      <c r="G1972" s="52">
        <v>0</v>
      </c>
      <c r="H1972" s="52">
        <v>0</v>
      </c>
      <c r="I1972" s="51">
        <v>0</v>
      </c>
      <c r="J1972" s="51">
        <v>0</v>
      </c>
      <c r="K1972" s="53">
        <v>2865.8322990343363</v>
      </c>
      <c r="L1972" s="53">
        <v>2067.254102501106</v>
      </c>
      <c r="M1972" s="53">
        <v>64600.449976085329</v>
      </c>
      <c r="N1972" s="53">
        <v>0.21907233909275156</v>
      </c>
      <c r="O1972" s="53">
        <v>2652.2944667291708</v>
      </c>
      <c r="P1972" s="53">
        <v>2652.2944667291708</v>
      </c>
      <c r="Q1972" s="53" t="s">
        <v>71</v>
      </c>
      <c r="R1972" s="53" t="s">
        <v>74</v>
      </c>
      <c r="S1972" s="53">
        <v>9.0746703371115625E-5</v>
      </c>
      <c r="T1972" s="53" t="s">
        <v>74</v>
      </c>
      <c r="U1972" s="53">
        <v>6.372456400635654E-5</v>
      </c>
      <c r="V1972" s="53" t="s">
        <v>74</v>
      </c>
      <c r="W1972" s="53">
        <v>2.4329542843028296E-4</v>
      </c>
      <c r="X1972" s="53" t="s">
        <v>74</v>
      </c>
      <c r="Y1972" s="53">
        <v>2.6513836509598958E-6</v>
      </c>
      <c r="Z1972" s="53" t="s">
        <v>74</v>
      </c>
      <c r="AA1972" s="53">
        <v>1.0178203695096168E-5</v>
      </c>
      <c r="AB1972" s="53" t="s">
        <v>74</v>
      </c>
      <c r="AC1972" s="53">
        <v>3.8410993772894298E-5</v>
      </c>
      <c r="AD1972" s="53" t="s">
        <v>74</v>
      </c>
      <c r="AE1972" s="53" t="s">
        <v>71</v>
      </c>
    </row>
    <row r="1973" spans="1:31" x14ac:dyDescent="0.2">
      <c r="A1973" s="48">
        <v>886862</v>
      </c>
      <c r="B1973" s="49">
        <v>886862</v>
      </c>
      <c r="C1973" s="50" t="s">
        <v>2043</v>
      </c>
      <c r="D1973" s="51">
        <v>0</v>
      </c>
      <c r="E1973" s="51">
        <v>0</v>
      </c>
      <c r="F1973" s="51">
        <v>0</v>
      </c>
      <c r="G1973" s="52">
        <v>0</v>
      </c>
      <c r="H1973" s="52">
        <v>0</v>
      </c>
      <c r="I1973" s="51">
        <v>0</v>
      </c>
      <c r="J1973" s="51">
        <v>0</v>
      </c>
      <c r="K1973" s="53">
        <v>13.075306043976504</v>
      </c>
      <c r="L1973" s="53">
        <v>9.8396597473615017</v>
      </c>
      <c r="M1973" s="53">
        <v>310.16798745810388</v>
      </c>
      <c r="N1973" s="53">
        <v>4.9551112697209507E-6</v>
      </c>
      <c r="O1973" s="53">
        <v>29.966743402400372</v>
      </c>
      <c r="P1973" s="53">
        <v>29.966743402400372</v>
      </c>
      <c r="Q1973" s="53" t="s">
        <v>73</v>
      </c>
      <c r="R1973" s="53" t="s">
        <v>74</v>
      </c>
      <c r="S1973" s="53" t="s">
        <v>74</v>
      </c>
      <c r="T1973" s="53" t="s">
        <v>74</v>
      </c>
      <c r="U1973" s="53" t="s">
        <v>74</v>
      </c>
      <c r="V1973" s="53" t="s">
        <v>74</v>
      </c>
      <c r="W1973" s="53" t="s">
        <v>74</v>
      </c>
      <c r="X1973" s="53" t="s">
        <v>74</v>
      </c>
      <c r="Y1973" s="53" t="s">
        <v>74</v>
      </c>
      <c r="Z1973" s="53" t="s">
        <v>74</v>
      </c>
      <c r="AA1973" s="53" t="s">
        <v>74</v>
      </c>
      <c r="AB1973" s="53" t="s">
        <v>74</v>
      </c>
      <c r="AC1973" s="53" t="s">
        <v>74</v>
      </c>
      <c r="AD1973" s="53" t="s">
        <v>74</v>
      </c>
      <c r="AE1973" s="53" t="s">
        <v>74</v>
      </c>
    </row>
    <row r="1974" spans="1:31" x14ac:dyDescent="0.2">
      <c r="A1974" s="48">
        <v>900958</v>
      </c>
      <c r="B1974" s="49">
        <v>900958</v>
      </c>
      <c r="C1974" s="50" t="s">
        <v>2044</v>
      </c>
      <c r="D1974" s="51">
        <v>0</v>
      </c>
      <c r="E1974" s="51">
        <v>0</v>
      </c>
      <c r="F1974" s="51">
        <v>0</v>
      </c>
      <c r="G1974" s="52">
        <v>0</v>
      </c>
      <c r="H1974" s="52">
        <v>0</v>
      </c>
      <c r="I1974" s="51">
        <v>0</v>
      </c>
      <c r="J1974" s="51">
        <v>0</v>
      </c>
      <c r="K1974" s="53">
        <v>543483.08098408207</v>
      </c>
      <c r="L1974" s="53">
        <v>317744.49488403468</v>
      </c>
      <c r="M1974" s="53">
        <v>15831500.507881032</v>
      </c>
      <c r="N1974" s="53">
        <v>31.1624799431235</v>
      </c>
      <c r="O1974" s="53">
        <v>5875.2327659141265</v>
      </c>
      <c r="P1974" s="53">
        <v>5875.2327659141283</v>
      </c>
      <c r="Q1974" s="53" t="s">
        <v>73</v>
      </c>
      <c r="R1974" s="53" t="s">
        <v>74</v>
      </c>
      <c r="S1974" s="53">
        <v>5.5388176580256512E-5</v>
      </c>
      <c r="T1974" s="53" t="s">
        <v>74</v>
      </c>
      <c r="U1974" s="53">
        <v>2.7655139625859626E-5</v>
      </c>
      <c r="V1974" s="53" t="s">
        <v>74</v>
      </c>
      <c r="W1974" s="53">
        <v>4.7346497948586692E-5</v>
      </c>
      <c r="X1974" s="53" t="s">
        <v>74</v>
      </c>
      <c r="Y1974" s="53">
        <v>4.2477416835991003E-8</v>
      </c>
      <c r="Z1974" s="53" t="s">
        <v>74</v>
      </c>
      <c r="AA1974" s="53">
        <v>1.8679151710835932E-8</v>
      </c>
      <c r="AB1974" s="53" t="s">
        <v>74</v>
      </c>
      <c r="AC1974" s="53">
        <v>3.4819549576106529E-8</v>
      </c>
      <c r="AD1974" s="53" t="s">
        <v>74</v>
      </c>
      <c r="AE1974" s="53" t="s">
        <v>73</v>
      </c>
    </row>
    <row r="1975" spans="1:31" x14ac:dyDescent="0.2">
      <c r="A1975" s="48">
        <v>915673</v>
      </c>
      <c r="B1975" s="49">
        <v>915673</v>
      </c>
      <c r="C1975" s="50" t="s">
        <v>2045</v>
      </c>
      <c r="D1975" s="51">
        <v>0</v>
      </c>
      <c r="E1975" s="51">
        <v>0</v>
      </c>
      <c r="F1975" s="51">
        <v>0</v>
      </c>
      <c r="G1975" s="52">
        <v>0</v>
      </c>
      <c r="H1975" s="52">
        <v>0</v>
      </c>
      <c r="I1975" s="51">
        <v>0</v>
      </c>
      <c r="J1975" s="51">
        <v>0</v>
      </c>
      <c r="K1975" s="53" t="s">
        <v>74</v>
      </c>
      <c r="L1975" s="53" t="s">
        <v>74</v>
      </c>
      <c r="M1975" s="53" t="s">
        <v>74</v>
      </c>
      <c r="N1975" s="53" t="s">
        <v>74</v>
      </c>
      <c r="O1975" s="53" t="s">
        <v>74</v>
      </c>
      <c r="P1975" s="53" t="s">
        <v>74</v>
      </c>
      <c r="Q1975" s="53" t="s">
        <v>74</v>
      </c>
      <c r="R1975" s="53">
        <v>7.9151398880118219E-8</v>
      </c>
      <c r="S1975" s="53" t="s">
        <v>74</v>
      </c>
      <c r="T1975" s="53">
        <v>6.4077427346894534E-8</v>
      </c>
      <c r="U1975" s="53" t="s">
        <v>74</v>
      </c>
      <c r="V1975" s="53">
        <v>2.198770480259472E-9</v>
      </c>
      <c r="W1975" s="53" t="s">
        <v>74</v>
      </c>
      <c r="X1975" s="53">
        <v>2.5480376314377374E-11</v>
      </c>
      <c r="Y1975" s="53" t="s">
        <v>74</v>
      </c>
      <c r="Z1975" s="53">
        <v>3.4897320908238472E-13</v>
      </c>
      <c r="AA1975" s="53" t="s">
        <v>74</v>
      </c>
      <c r="AB1975" s="53">
        <v>1.042675340488869E-12</v>
      </c>
      <c r="AC1975" s="53" t="s">
        <v>74</v>
      </c>
      <c r="AD1975" s="53" t="s">
        <v>73</v>
      </c>
      <c r="AE1975" s="53" t="s">
        <v>74</v>
      </c>
    </row>
    <row r="1976" spans="1:31" x14ac:dyDescent="0.2">
      <c r="A1976" s="48">
        <v>919868</v>
      </c>
      <c r="B1976" s="49">
        <v>919868</v>
      </c>
      <c r="C1976" s="50" t="s">
        <v>2046</v>
      </c>
      <c r="D1976" s="51">
        <v>0</v>
      </c>
      <c r="E1976" s="51">
        <v>0</v>
      </c>
      <c r="F1976" s="51">
        <v>0</v>
      </c>
      <c r="G1976" s="52">
        <v>0</v>
      </c>
      <c r="H1976" s="52">
        <v>0</v>
      </c>
      <c r="I1976" s="51">
        <v>0</v>
      </c>
      <c r="J1976" s="51">
        <v>0</v>
      </c>
      <c r="K1976" s="53">
        <v>20.580630100923536</v>
      </c>
      <c r="L1976" s="53">
        <v>15.350370310535061</v>
      </c>
      <c r="M1976" s="53">
        <v>580.49676027327155</v>
      </c>
      <c r="N1976" s="53">
        <v>6.013034873621209E-4</v>
      </c>
      <c r="O1976" s="53">
        <v>83.929065424284943</v>
      </c>
      <c r="P1976" s="53">
        <v>83.929065424284943</v>
      </c>
      <c r="Q1976" s="53" t="s">
        <v>73</v>
      </c>
      <c r="R1976" s="53" t="s">
        <v>74</v>
      </c>
      <c r="S1976" s="53">
        <v>1.068410704846952E-4</v>
      </c>
      <c r="T1976" s="53" t="s">
        <v>74</v>
      </c>
      <c r="U1976" s="53">
        <v>2.415468213686016E-5</v>
      </c>
      <c r="V1976" s="53" t="s">
        <v>74</v>
      </c>
      <c r="W1976" s="53">
        <v>1.66273079088085E-4</v>
      </c>
      <c r="X1976" s="53" t="s">
        <v>74</v>
      </c>
      <c r="Y1976" s="53">
        <v>4.5310334921461647E-8</v>
      </c>
      <c r="Z1976" s="53" t="s">
        <v>74</v>
      </c>
      <c r="AA1976" s="53">
        <v>2.43272981138631E-5</v>
      </c>
      <c r="AB1976" s="53" t="s">
        <v>74</v>
      </c>
      <c r="AC1976" s="53">
        <v>4.5918364596960726E-5</v>
      </c>
      <c r="AD1976" s="53" t="s">
        <v>74</v>
      </c>
      <c r="AE1976" s="53" t="s">
        <v>71</v>
      </c>
    </row>
    <row r="1977" spans="1:31" x14ac:dyDescent="0.2">
      <c r="A1977" s="48">
        <v>919948</v>
      </c>
      <c r="B1977" s="49">
        <v>919948</v>
      </c>
      <c r="C1977" s="57" t="s">
        <v>2047</v>
      </c>
      <c r="D1977" s="51">
        <v>0</v>
      </c>
      <c r="E1977" s="51">
        <v>0</v>
      </c>
      <c r="F1977" s="51">
        <v>0</v>
      </c>
      <c r="G1977" s="52">
        <v>0</v>
      </c>
      <c r="H1977" s="52">
        <v>0</v>
      </c>
      <c r="I1977" s="51">
        <v>0</v>
      </c>
      <c r="J1977" s="51">
        <v>1.9477692307692307</v>
      </c>
      <c r="K1977" s="53" t="s">
        <v>74</v>
      </c>
      <c r="L1977" s="53" t="s">
        <v>74</v>
      </c>
      <c r="M1977" s="53" t="s">
        <v>74</v>
      </c>
      <c r="N1977" s="53" t="s">
        <v>74</v>
      </c>
      <c r="O1977" s="53" t="s">
        <v>74</v>
      </c>
      <c r="P1977" s="53" t="s">
        <v>74</v>
      </c>
      <c r="Q1977" s="53" t="s">
        <v>74</v>
      </c>
      <c r="R1977" s="53" t="s">
        <v>74</v>
      </c>
      <c r="S1977" s="53" t="s">
        <v>74</v>
      </c>
      <c r="T1977" s="53" t="s">
        <v>74</v>
      </c>
      <c r="U1977" s="53" t="s">
        <v>74</v>
      </c>
      <c r="V1977" s="53" t="s">
        <v>74</v>
      </c>
      <c r="W1977" s="53" t="s">
        <v>74</v>
      </c>
      <c r="X1977" s="53" t="s">
        <v>74</v>
      </c>
      <c r="Y1977" s="53" t="s">
        <v>74</v>
      </c>
      <c r="Z1977" s="53" t="s">
        <v>74</v>
      </c>
      <c r="AA1977" s="53" t="s">
        <v>74</v>
      </c>
      <c r="AB1977" s="53" t="s">
        <v>74</v>
      </c>
      <c r="AC1977" s="53" t="s">
        <v>74</v>
      </c>
      <c r="AD1977" s="53" t="s">
        <v>74</v>
      </c>
      <c r="AE1977" s="53" t="s">
        <v>74</v>
      </c>
    </row>
    <row r="1978" spans="1:31" x14ac:dyDescent="0.2">
      <c r="A1978" s="48">
        <v>920661</v>
      </c>
      <c r="B1978" s="49">
        <v>920661</v>
      </c>
      <c r="C1978" s="50" t="s">
        <v>2048</v>
      </c>
      <c r="D1978" s="51">
        <v>0</v>
      </c>
      <c r="E1978" s="51">
        <v>0</v>
      </c>
      <c r="F1978" s="51">
        <v>0</v>
      </c>
      <c r="G1978" s="52">
        <v>0</v>
      </c>
      <c r="H1978" s="52">
        <v>0</v>
      </c>
      <c r="I1978" s="51">
        <v>0</v>
      </c>
      <c r="J1978" s="51">
        <v>0</v>
      </c>
      <c r="K1978" s="53">
        <v>2.7050551734772106</v>
      </c>
      <c r="L1978" s="53">
        <v>2.6963551327472448</v>
      </c>
      <c r="M1978" s="53">
        <v>46.230742923954338</v>
      </c>
      <c r="N1978" s="53">
        <v>0.31956841995180357</v>
      </c>
      <c r="O1978" s="53">
        <v>10.368437345848925</v>
      </c>
      <c r="P1978" s="53">
        <v>10.368437345848923</v>
      </c>
      <c r="Q1978" s="53" t="s">
        <v>73</v>
      </c>
      <c r="R1978" s="53" t="s">
        <v>74</v>
      </c>
      <c r="S1978" s="53" t="s">
        <v>74</v>
      </c>
      <c r="T1978" s="53" t="s">
        <v>74</v>
      </c>
      <c r="U1978" s="53" t="s">
        <v>74</v>
      </c>
      <c r="V1978" s="53" t="s">
        <v>74</v>
      </c>
      <c r="W1978" s="53" t="s">
        <v>74</v>
      </c>
      <c r="X1978" s="53" t="s">
        <v>74</v>
      </c>
      <c r="Y1978" s="53" t="s">
        <v>74</v>
      </c>
      <c r="Z1978" s="53" t="s">
        <v>74</v>
      </c>
      <c r="AA1978" s="53" t="s">
        <v>74</v>
      </c>
      <c r="AB1978" s="53" t="s">
        <v>74</v>
      </c>
      <c r="AC1978" s="53" t="s">
        <v>74</v>
      </c>
      <c r="AD1978" s="53" t="s">
        <v>74</v>
      </c>
      <c r="AE1978" s="53" t="s">
        <v>74</v>
      </c>
    </row>
    <row r="1979" spans="1:31" x14ac:dyDescent="0.2">
      <c r="A1979" s="48">
        <v>922281</v>
      </c>
      <c r="B1979" s="49">
        <v>922281</v>
      </c>
      <c r="C1979" s="57" t="s">
        <v>2049</v>
      </c>
      <c r="D1979" s="51">
        <v>0</v>
      </c>
      <c r="E1979" s="51">
        <v>0</v>
      </c>
      <c r="F1979" s="51">
        <v>0</v>
      </c>
      <c r="G1979" s="52">
        <v>0</v>
      </c>
      <c r="H1979" s="52">
        <v>0</v>
      </c>
      <c r="I1979" s="51">
        <v>0</v>
      </c>
      <c r="J1979" s="51">
        <v>1.2422128205128202</v>
      </c>
      <c r="K1979" s="53" t="s">
        <v>74</v>
      </c>
      <c r="L1979" s="53" t="s">
        <v>74</v>
      </c>
      <c r="M1979" s="53" t="s">
        <v>74</v>
      </c>
      <c r="N1979" s="53" t="s">
        <v>74</v>
      </c>
      <c r="O1979" s="53" t="s">
        <v>74</v>
      </c>
      <c r="P1979" s="53" t="s">
        <v>74</v>
      </c>
      <c r="Q1979" s="53" t="s">
        <v>74</v>
      </c>
      <c r="R1979" s="53" t="s">
        <v>74</v>
      </c>
      <c r="S1979" s="53" t="s">
        <v>74</v>
      </c>
      <c r="T1979" s="53" t="s">
        <v>74</v>
      </c>
      <c r="U1979" s="53" t="s">
        <v>74</v>
      </c>
      <c r="V1979" s="53" t="s">
        <v>74</v>
      </c>
      <c r="W1979" s="53" t="s">
        <v>74</v>
      </c>
      <c r="X1979" s="53" t="s">
        <v>74</v>
      </c>
      <c r="Y1979" s="53" t="s">
        <v>74</v>
      </c>
      <c r="Z1979" s="53" t="s">
        <v>74</v>
      </c>
      <c r="AA1979" s="53" t="s">
        <v>74</v>
      </c>
      <c r="AB1979" s="53" t="s">
        <v>74</v>
      </c>
      <c r="AC1979" s="53" t="s">
        <v>74</v>
      </c>
      <c r="AD1979" s="53" t="s">
        <v>74</v>
      </c>
      <c r="AE1979" s="53" t="s">
        <v>74</v>
      </c>
    </row>
    <row r="1980" spans="1:31" x14ac:dyDescent="0.2">
      <c r="A1980" s="48">
        <v>922623</v>
      </c>
      <c r="B1980" s="49">
        <v>922623</v>
      </c>
      <c r="C1980" s="57" t="s">
        <v>2050</v>
      </c>
      <c r="D1980" s="51">
        <v>0</v>
      </c>
      <c r="E1980" s="51">
        <v>0</v>
      </c>
      <c r="F1980" s="51">
        <v>0</v>
      </c>
      <c r="G1980" s="52">
        <v>0</v>
      </c>
      <c r="H1980" s="52">
        <v>0</v>
      </c>
      <c r="I1980" s="51">
        <v>0</v>
      </c>
      <c r="J1980" s="51">
        <v>12.488538461538461</v>
      </c>
      <c r="K1980" s="53" t="s">
        <v>74</v>
      </c>
      <c r="L1980" s="53" t="s">
        <v>74</v>
      </c>
      <c r="M1980" s="53" t="s">
        <v>74</v>
      </c>
      <c r="N1980" s="53" t="s">
        <v>74</v>
      </c>
      <c r="O1980" s="53" t="s">
        <v>74</v>
      </c>
      <c r="P1980" s="53" t="s">
        <v>74</v>
      </c>
      <c r="Q1980" s="53" t="s">
        <v>74</v>
      </c>
      <c r="R1980" s="53" t="s">
        <v>74</v>
      </c>
      <c r="S1980" s="53" t="s">
        <v>74</v>
      </c>
      <c r="T1980" s="53" t="s">
        <v>74</v>
      </c>
      <c r="U1980" s="53" t="s">
        <v>74</v>
      </c>
      <c r="V1980" s="53" t="s">
        <v>74</v>
      </c>
      <c r="W1980" s="53" t="s">
        <v>74</v>
      </c>
      <c r="X1980" s="53" t="s">
        <v>74</v>
      </c>
      <c r="Y1980" s="53" t="s">
        <v>74</v>
      </c>
      <c r="Z1980" s="53" t="s">
        <v>74</v>
      </c>
      <c r="AA1980" s="53" t="s">
        <v>74</v>
      </c>
      <c r="AB1980" s="53" t="s">
        <v>74</v>
      </c>
      <c r="AC1980" s="53" t="s">
        <v>74</v>
      </c>
      <c r="AD1980" s="53" t="s">
        <v>74</v>
      </c>
      <c r="AE1980" s="53" t="s">
        <v>74</v>
      </c>
    </row>
    <row r="1981" spans="1:31" x14ac:dyDescent="0.2">
      <c r="A1981" s="48">
        <v>924163</v>
      </c>
      <c r="B1981" s="49">
        <v>924163</v>
      </c>
      <c r="C1981" s="50" t="s">
        <v>2051</v>
      </c>
      <c r="D1981" s="51">
        <v>0</v>
      </c>
      <c r="E1981" s="51">
        <v>0</v>
      </c>
      <c r="F1981" s="51">
        <v>0</v>
      </c>
      <c r="G1981" s="52">
        <v>0</v>
      </c>
      <c r="H1981" s="52">
        <v>0</v>
      </c>
      <c r="I1981" s="51">
        <v>0</v>
      </c>
      <c r="J1981" s="51">
        <v>0</v>
      </c>
      <c r="K1981" s="53" t="s">
        <v>74</v>
      </c>
      <c r="L1981" s="53" t="s">
        <v>74</v>
      </c>
      <c r="M1981" s="53" t="s">
        <v>74</v>
      </c>
      <c r="N1981" s="53" t="s">
        <v>74</v>
      </c>
      <c r="O1981" s="53" t="s">
        <v>74</v>
      </c>
      <c r="P1981" s="53" t="s">
        <v>74</v>
      </c>
      <c r="Q1981" s="53" t="s">
        <v>74</v>
      </c>
      <c r="R1981" s="53">
        <v>4.3897022638353794E-5</v>
      </c>
      <c r="S1981" s="53" t="s">
        <v>74</v>
      </c>
      <c r="T1981" s="53">
        <v>2.6713036964700338E-6</v>
      </c>
      <c r="U1981" s="53" t="s">
        <v>74</v>
      </c>
      <c r="V1981" s="53">
        <v>5.4937603169946389E-5</v>
      </c>
      <c r="W1981" s="53" t="s">
        <v>74</v>
      </c>
      <c r="X1981" s="53">
        <v>3.7397331550111974E-7</v>
      </c>
      <c r="Y1981" s="53" t="s">
        <v>74</v>
      </c>
      <c r="Z1981" s="53">
        <v>6.2943348593324458E-7</v>
      </c>
      <c r="AA1981" s="53" t="s">
        <v>74</v>
      </c>
      <c r="AB1981" s="53">
        <v>1.9737277225598505E-6</v>
      </c>
      <c r="AC1981" s="53" t="s">
        <v>74</v>
      </c>
      <c r="AD1981" s="53" t="s">
        <v>71</v>
      </c>
      <c r="AE1981" s="53" t="s">
        <v>74</v>
      </c>
    </row>
    <row r="1982" spans="1:31" x14ac:dyDescent="0.2">
      <c r="A1982" s="48">
        <v>924414</v>
      </c>
      <c r="B1982" s="49">
        <v>924414</v>
      </c>
      <c r="C1982" s="50" t="s">
        <v>2052</v>
      </c>
      <c r="D1982" s="51">
        <v>0</v>
      </c>
      <c r="E1982" s="51">
        <v>0</v>
      </c>
      <c r="F1982" s="51">
        <v>0</v>
      </c>
      <c r="G1982" s="52">
        <v>0</v>
      </c>
      <c r="H1982" s="52">
        <v>0</v>
      </c>
      <c r="I1982" s="51">
        <v>0</v>
      </c>
      <c r="J1982" s="51">
        <v>0</v>
      </c>
      <c r="K1982" s="53">
        <v>0.55920083856728708</v>
      </c>
      <c r="L1982" s="53">
        <v>0.56298267813777203</v>
      </c>
      <c r="M1982" s="53">
        <v>242.27228704493388</v>
      </c>
      <c r="N1982" s="53">
        <v>1.5587133522655082E-2</v>
      </c>
      <c r="O1982" s="53">
        <v>39.049518391140623</v>
      </c>
      <c r="P1982" s="53">
        <v>39.049518391140637</v>
      </c>
      <c r="Q1982" s="53" t="s">
        <v>73</v>
      </c>
      <c r="R1982" s="53" t="s">
        <v>74</v>
      </c>
      <c r="S1982" s="53" t="s">
        <v>74</v>
      </c>
      <c r="T1982" s="53" t="s">
        <v>74</v>
      </c>
      <c r="U1982" s="53" t="s">
        <v>74</v>
      </c>
      <c r="V1982" s="53" t="s">
        <v>74</v>
      </c>
      <c r="W1982" s="53" t="s">
        <v>74</v>
      </c>
      <c r="X1982" s="53" t="s">
        <v>74</v>
      </c>
      <c r="Y1982" s="53" t="s">
        <v>74</v>
      </c>
      <c r="Z1982" s="53" t="s">
        <v>74</v>
      </c>
      <c r="AA1982" s="53" t="s">
        <v>74</v>
      </c>
      <c r="AB1982" s="53" t="s">
        <v>74</v>
      </c>
      <c r="AC1982" s="53" t="s">
        <v>74</v>
      </c>
      <c r="AD1982" s="53" t="s">
        <v>74</v>
      </c>
      <c r="AE1982" s="53" t="s">
        <v>74</v>
      </c>
    </row>
    <row r="1983" spans="1:31" x14ac:dyDescent="0.2">
      <c r="A1983" s="48">
        <v>924425</v>
      </c>
      <c r="B1983" s="49">
        <v>924425</v>
      </c>
      <c r="C1983" s="50" t="s">
        <v>2053</v>
      </c>
      <c r="D1983" s="51">
        <v>0</v>
      </c>
      <c r="E1983" s="51">
        <v>0</v>
      </c>
      <c r="F1983" s="51">
        <v>0</v>
      </c>
      <c r="G1983" s="52">
        <v>0</v>
      </c>
      <c r="H1983" s="52">
        <v>0</v>
      </c>
      <c r="I1983" s="51">
        <v>0</v>
      </c>
      <c r="J1983" s="51">
        <v>0</v>
      </c>
      <c r="K1983" s="53" t="s">
        <v>74</v>
      </c>
      <c r="L1983" s="53" t="s">
        <v>74</v>
      </c>
      <c r="M1983" s="53" t="s">
        <v>74</v>
      </c>
      <c r="N1983" s="53" t="s">
        <v>74</v>
      </c>
      <c r="O1983" s="53" t="s">
        <v>74</v>
      </c>
      <c r="P1983" s="53" t="s">
        <v>74</v>
      </c>
      <c r="Q1983" s="53" t="s">
        <v>74</v>
      </c>
      <c r="R1983" s="53">
        <v>2.4472411401281707E-6</v>
      </c>
      <c r="S1983" s="53" t="s">
        <v>74</v>
      </c>
      <c r="T1983" s="53">
        <v>8.9642166687672276E-7</v>
      </c>
      <c r="U1983" s="53" t="s">
        <v>74</v>
      </c>
      <c r="V1983" s="53">
        <v>3.0035588541742143E-6</v>
      </c>
      <c r="W1983" s="53" t="s">
        <v>74</v>
      </c>
      <c r="X1983" s="53">
        <v>5.054704096491171E-10</v>
      </c>
      <c r="Y1983" s="53" t="s">
        <v>74</v>
      </c>
      <c r="Z1983" s="53">
        <v>9.7233704104063026E-7</v>
      </c>
      <c r="AA1983" s="53" t="s">
        <v>74</v>
      </c>
      <c r="AB1983" s="53">
        <v>1.4308123886508347E-6</v>
      </c>
      <c r="AC1983" s="53" t="s">
        <v>74</v>
      </c>
      <c r="AD1983" s="53" t="s">
        <v>73</v>
      </c>
      <c r="AE1983" s="53" t="s">
        <v>74</v>
      </c>
    </row>
    <row r="1984" spans="1:31" x14ac:dyDescent="0.2">
      <c r="A1984" s="48">
        <v>925542</v>
      </c>
      <c r="B1984" s="49">
        <v>925542</v>
      </c>
      <c r="C1984" s="57" t="s">
        <v>2054</v>
      </c>
      <c r="D1984" s="51">
        <v>0</v>
      </c>
      <c r="E1984" s="51">
        <v>0</v>
      </c>
      <c r="F1984" s="51">
        <v>0</v>
      </c>
      <c r="G1984" s="52">
        <v>0</v>
      </c>
      <c r="H1984" s="52">
        <v>0</v>
      </c>
      <c r="I1984" s="51">
        <v>0</v>
      </c>
      <c r="J1984" s="51">
        <v>3.5429743589743588</v>
      </c>
      <c r="K1984" s="53" t="s">
        <v>74</v>
      </c>
      <c r="L1984" s="53" t="s">
        <v>74</v>
      </c>
      <c r="M1984" s="53" t="s">
        <v>74</v>
      </c>
      <c r="N1984" s="53" t="s">
        <v>74</v>
      </c>
      <c r="O1984" s="53" t="s">
        <v>74</v>
      </c>
      <c r="P1984" s="53" t="s">
        <v>74</v>
      </c>
      <c r="Q1984" s="53" t="s">
        <v>74</v>
      </c>
      <c r="R1984" s="53" t="s">
        <v>74</v>
      </c>
      <c r="S1984" s="53" t="s">
        <v>74</v>
      </c>
      <c r="T1984" s="53" t="s">
        <v>74</v>
      </c>
      <c r="U1984" s="53" t="s">
        <v>74</v>
      </c>
      <c r="V1984" s="53" t="s">
        <v>74</v>
      </c>
      <c r="W1984" s="53" t="s">
        <v>74</v>
      </c>
      <c r="X1984" s="53" t="s">
        <v>74</v>
      </c>
      <c r="Y1984" s="53" t="s">
        <v>74</v>
      </c>
      <c r="Z1984" s="53" t="s">
        <v>74</v>
      </c>
      <c r="AA1984" s="53" t="s">
        <v>74</v>
      </c>
      <c r="AB1984" s="53" t="s">
        <v>74</v>
      </c>
      <c r="AC1984" s="53" t="s">
        <v>74</v>
      </c>
      <c r="AD1984" s="53" t="s">
        <v>74</v>
      </c>
      <c r="AE1984" s="53" t="s">
        <v>74</v>
      </c>
    </row>
    <row r="1985" spans="1:31" x14ac:dyDescent="0.2">
      <c r="A1985" s="48">
        <v>926829</v>
      </c>
      <c r="B1985" s="49">
        <v>926829</v>
      </c>
      <c r="C1985" s="57" t="s">
        <v>2055</v>
      </c>
      <c r="D1985" s="51">
        <v>0</v>
      </c>
      <c r="E1985" s="51">
        <v>0</v>
      </c>
      <c r="F1985" s="51">
        <v>0</v>
      </c>
      <c r="G1985" s="52">
        <v>0</v>
      </c>
      <c r="H1985" s="52">
        <v>0</v>
      </c>
      <c r="I1985" s="51">
        <v>0</v>
      </c>
      <c r="J1985" s="51">
        <v>1.5578128205128206</v>
      </c>
      <c r="K1985" s="53" t="s">
        <v>74</v>
      </c>
      <c r="L1985" s="53" t="s">
        <v>74</v>
      </c>
      <c r="M1985" s="53" t="s">
        <v>74</v>
      </c>
      <c r="N1985" s="53" t="s">
        <v>74</v>
      </c>
      <c r="O1985" s="53" t="s">
        <v>74</v>
      </c>
      <c r="P1985" s="53" t="s">
        <v>74</v>
      </c>
      <c r="Q1985" s="53" t="s">
        <v>74</v>
      </c>
      <c r="R1985" s="53" t="s">
        <v>74</v>
      </c>
      <c r="S1985" s="53" t="s">
        <v>74</v>
      </c>
      <c r="T1985" s="53" t="s">
        <v>74</v>
      </c>
      <c r="U1985" s="53" t="s">
        <v>74</v>
      </c>
      <c r="V1985" s="53" t="s">
        <v>74</v>
      </c>
      <c r="W1985" s="53" t="s">
        <v>74</v>
      </c>
      <c r="X1985" s="53" t="s">
        <v>74</v>
      </c>
      <c r="Y1985" s="53" t="s">
        <v>74</v>
      </c>
      <c r="Z1985" s="53" t="s">
        <v>74</v>
      </c>
      <c r="AA1985" s="53" t="s">
        <v>74</v>
      </c>
      <c r="AB1985" s="53" t="s">
        <v>74</v>
      </c>
      <c r="AC1985" s="53" t="s">
        <v>74</v>
      </c>
      <c r="AD1985" s="53" t="s">
        <v>74</v>
      </c>
      <c r="AE1985" s="53" t="s">
        <v>74</v>
      </c>
    </row>
    <row r="1986" spans="1:31" x14ac:dyDescent="0.2">
      <c r="A1986" s="48">
        <v>927742</v>
      </c>
      <c r="B1986" s="49">
        <v>927742</v>
      </c>
      <c r="C1986" s="50" t="s">
        <v>2056</v>
      </c>
      <c r="D1986" s="51">
        <v>0</v>
      </c>
      <c r="E1986" s="51">
        <v>0</v>
      </c>
      <c r="F1986" s="51">
        <v>0</v>
      </c>
      <c r="G1986" s="52">
        <v>0</v>
      </c>
      <c r="H1986" s="52">
        <v>0</v>
      </c>
      <c r="I1986" s="51">
        <v>0</v>
      </c>
      <c r="J1986" s="51">
        <v>0</v>
      </c>
      <c r="K1986" s="53">
        <v>19.186197560818783</v>
      </c>
      <c r="L1986" s="53">
        <v>17.200543911321503</v>
      </c>
      <c r="M1986" s="53">
        <v>483.56358639265909</v>
      </c>
      <c r="N1986" s="53">
        <v>3.7144884359116066E-2</v>
      </c>
      <c r="O1986" s="53">
        <v>114.28422518291701</v>
      </c>
      <c r="P1986" s="53">
        <v>114.28422518291704</v>
      </c>
      <c r="Q1986" s="53" t="s">
        <v>73</v>
      </c>
      <c r="R1986" s="53" t="s">
        <v>74</v>
      </c>
      <c r="S1986" s="53" t="s">
        <v>74</v>
      </c>
      <c r="T1986" s="53" t="s">
        <v>74</v>
      </c>
      <c r="U1986" s="53" t="s">
        <v>74</v>
      </c>
      <c r="V1986" s="53" t="s">
        <v>74</v>
      </c>
      <c r="W1986" s="53" t="s">
        <v>74</v>
      </c>
      <c r="X1986" s="53" t="s">
        <v>74</v>
      </c>
      <c r="Y1986" s="53" t="s">
        <v>74</v>
      </c>
      <c r="Z1986" s="53" t="s">
        <v>74</v>
      </c>
      <c r="AA1986" s="53" t="s">
        <v>74</v>
      </c>
      <c r="AB1986" s="53" t="s">
        <v>74</v>
      </c>
      <c r="AC1986" s="53" t="s">
        <v>74</v>
      </c>
      <c r="AD1986" s="53" t="s">
        <v>74</v>
      </c>
      <c r="AE1986" s="53" t="s">
        <v>74</v>
      </c>
    </row>
    <row r="1987" spans="1:31" x14ac:dyDescent="0.2">
      <c r="A1987" s="48">
        <v>928687</v>
      </c>
      <c r="B1987" s="49">
        <v>928687</v>
      </c>
      <c r="C1987" s="50" t="s">
        <v>2057</v>
      </c>
      <c r="D1987" s="51">
        <v>0</v>
      </c>
      <c r="E1987" s="51">
        <v>0</v>
      </c>
      <c r="F1987" s="51">
        <v>0</v>
      </c>
      <c r="G1987" s="52">
        <v>0</v>
      </c>
      <c r="H1987" s="52">
        <v>0</v>
      </c>
      <c r="I1987" s="51">
        <v>0</v>
      </c>
      <c r="J1987" s="51">
        <v>0</v>
      </c>
      <c r="K1987" s="53">
        <v>0.15337464586864638</v>
      </c>
      <c r="L1987" s="53">
        <v>0.1542084480733999</v>
      </c>
      <c r="M1987" s="53">
        <v>60.876671275322039</v>
      </c>
      <c r="N1987" s="53">
        <v>1.1525522720451592E-2</v>
      </c>
      <c r="O1987" s="53">
        <v>3.7756513023869682</v>
      </c>
      <c r="P1987" s="53">
        <v>3.7756513023869682</v>
      </c>
      <c r="Q1987" s="53" t="s">
        <v>71</v>
      </c>
      <c r="R1987" s="53" t="s">
        <v>74</v>
      </c>
      <c r="S1987" s="53" t="s">
        <v>74</v>
      </c>
      <c r="T1987" s="53" t="s">
        <v>74</v>
      </c>
      <c r="U1987" s="53" t="s">
        <v>74</v>
      </c>
      <c r="V1987" s="53" t="s">
        <v>74</v>
      </c>
      <c r="W1987" s="53" t="s">
        <v>74</v>
      </c>
      <c r="X1987" s="53" t="s">
        <v>74</v>
      </c>
      <c r="Y1987" s="53" t="s">
        <v>74</v>
      </c>
      <c r="Z1987" s="53" t="s">
        <v>74</v>
      </c>
      <c r="AA1987" s="53" t="s">
        <v>74</v>
      </c>
      <c r="AB1987" s="53" t="s">
        <v>74</v>
      </c>
      <c r="AC1987" s="53" t="s">
        <v>74</v>
      </c>
      <c r="AD1987" s="53" t="s">
        <v>74</v>
      </c>
      <c r="AE1987" s="53" t="s">
        <v>74</v>
      </c>
    </row>
    <row r="1988" spans="1:31" x14ac:dyDescent="0.2">
      <c r="A1988" s="48">
        <v>928961</v>
      </c>
      <c r="B1988" s="49">
        <v>928961</v>
      </c>
      <c r="C1988" s="50" t="s">
        <v>2058</v>
      </c>
      <c r="D1988" s="51">
        <v>0</v>
      </c>
      <c r="E1988" s="51">
        <v>0</v>
      </c>
      <c r="F1988" s="51">
        <v>0</v>
      </c>
      <c r="G1988" s="52">
        <v>0</v>
      </c>
      <c r="H1988" s="52">
        <v>0</v>
      </c>
      <c r="I1988" s="51">
        <v>0</v>
      </c>
      <c r="J1988" s="51">
        <v>0</v>
      </c>
      <c r="K1988" s="53">
        <v>5.0602646348992329E-2</v>
      </c>
      <c r="L1988" s="53">
        <v>4.0590597810401148E-2</v>
      </c>
      <c r="M1988" s="53">
        <v>23.493009475547208</v>
      </c>
      <c r="N1988" s="53">
        <v>3.0304247726320487E-4</v>
      </c>
      <c r="O1988" s="53">
        <v>2.9341956141764349</v>
      </c>
      <c r="P1988" s="53">
        <v>2.9341956141764345</v>
      </c>
      <c r="Q1988" s="53" t="s">
        <v>73</v>
      </c>
      <c r="R1988" s="53" t="s">
        <v>74</v>
      </c>
      <c r="S1988" s="53" t="s">
        <v>74</v>
      </c>
      <c r="T1988" s="53" t="s">
        <v>74</v>
      </c>
      <c r="U1988" s="53" t="s">
        <v>74</v>
      </c>
      <c r="V1988" s="53" t="s">
        <v>74</v>
      </c>
      <c r="W1988" s="53" t="s">
        <v>74</v>
      </c>
      <c r="X1988" s="53" t="s">
        <v>74</v>
      </c>
      <c r="Y1988" s="53" t="s">
        <v>74</v>
      </c>
      <c r="Z1988" s="53" t="s">
        <v>74</v>
      </c>
      <c r="AA1988" s="53" t="s">
        <v>74</v>
      </c>
      <c r="AB1988" s="53" t="s">
        <v>74</v>
      </c>
      <c r="AC1988" s="53" t="s">
        <v>74</v>
      </c>
      <c r="AD1988" s="53" t="s">
        <v>74</v>
      </c>
      <c r="AE1988" s="53" t="s">
        <v>74</v>
      </c>
    </row>
    <row r="1989" spans="1:31" x14ac:dyDescent="0.2">
      <c r="A1989" s="48">
        <v>929066</v>
      </c>
      <c r="B1989" s="49">
        <v>929066</v>
      </c>
      <c r="C1989" s="50" t="s">
        <v>2059</v>
      </c>
      <c r="D1989" s="51">
        <v>0</v>
      </c>
      <c r="E1989" s="51">
        <v>0</v>
      </c>
      <c r="F1989" s="51">
        <v>0</v>
      </c>
      <c r="G1989" s="52">
        <v>0</v>
      </c>
      <c r="H1989" s="52">
        <v>0</v>
      </c>
      <c r="I1989" s="51">
        <v>0</v>
      </c>
      <c r="J1989" s="51">
        <v>0</v>
      </c>
      <c r="K1989" s="53">
        <v>3.4544886944284223</v>
      </c>
      <c r="L1989" s="53">
        <v>3.162433970091838</v>
      </c>
      <c r="M1989" s="53">
        <v>70.306738434261902</v>
      </c>
      <c r="N1989" s="53">
        <v>1.2527968909884871E-6</v>
      </c>
      <c r="O1989" s="53">
        <v>22.755038054518291</v>
      </c>
      <c r="P1989" s="53">
        <v>22.755038054518291</v>
      </c>
      <c r="Q1989" s="53" t="s">
        <v>73</v>
      </c>
      <c r="R1989" s="53" t="s">
        <v>74</v>
      </c>
      <c r="S1989" s="53" t="s">
        <v>74</v>
      </c>
      <c r="T1989" s="53" t="s">
        <v>74</v>
      </c>
      <c r="U1989" s="53" t="s">
        <v>74</v>
      </c>
      <c r="V1989" s="53" t="s">
        <v>74</v>
      </c>
      <c r="W1989" s="53" t="s">
        <v>74</v>
      </c>
      <c r="X1989" s="53" t="s">
        <v>74</v>
      </c>
      <c r="Y1989" s="53" t="s">
        <v>74</v>
      </c>
      <c r="Z1989" s="53" t="s">
        <v>74</v>
      </c>
      <c r="AA1989" s="53" t="s">
        <v>74</v>
      </c>
      <c r="AB1989" s="53" t="s">
        <v>74</v>
      </c>
      <c r="AC1989" s="53" t="s">
        <v>74</v>
      </c>
      <c r="AD1989" s="53" t="s">
        <v>74</v>
      </c>
      <c r="AE1989" s="53" t="s">
        <v>74</v>
      </c>
    </row>
    <row r="1990" spans="1:31" x14ac:dyDescent="0.2">
      <c r="A1990" s="48">
        <v>930278</v>
      </c>
      <c r="B1990" s="49">
        <v>930278</v>
      </c>
      <c r="C1990" s="57" t="s">
        <v>2060</v>
      </c>
      <c r="D1990" s="51">
        <v>0</v>
      </c>
      <c r="E1990" s="51">
        <v>0</v>
      </c>
      <c r="F1990" s="51">
        <v>0</v>
      </c>
      <c r="G1990" s="52">
        <v>0</v>
      </c>
      <c r="H1990" s="52">
        <v>0</v>
      </c>
      <c r="I1990" s="51">
        <v>0</v>
      </c>
      <c r="J1990" s="51">
        <v>6.903205128205129</v>
      </c>
      <c r="K1990" s="53" t="s">
        <v>74</v>
      </c>
      <c r="L1990" s="53" t="s">
        <v>74</v>
      </c>
      <c r="M1990" s="53" t="s">
        <v>74</v>
      </c>
      <c r="N1990" s="53" t="s">
        <v>74</v>
      </c>
      <c r="O1990" s="53" t="s">
        <v>74</v>
      </c>
      <c r="P1990" s="53" t="s">
        <v>74</v>
      </c>
      <c r="Q1990" s="53" t="s">
        <v>74</v>
      </c>
      <c r="R1990" s="53" t="s">
        <v>74</v>
      </c>
      <c r="S1990" s="53" t="s">
        <v>74</v>
      </c>
      <c r="T1990" s="53" t="s">
        <v>74</v>
      </c>
      <c r="U1990" s="53" t="s">
        <v>74</v>
      </c>
      <c r="V1990" s="53" t="s">
        <v>74</v>
      </c>
      <c r="W1990" s="53" t="s">
        <v>74</v>
      </c>
      <c r="X1990" s="53" t="s">
        <v>74</v>
      </c>
      <c r="Y1990" s="53" t="s">
        <v>74</v>
      </c>
      <c r="Z1990" s="53" t="s">
        <v>74</v>
      </c>
      <c r="AA1990" s="53" t="s">
        <v>74</v>
      </c>
      <c r="AB1990" s="53" t="s">
        <v>74</v>
      </c>
      <c r="AC1990" s="53" t="s">
        <v>74</v>
      </c>
      <c r="AD1990" s="53" t="s">
        <v>74</v>
      </c>
      <c r="AE1990" s="53" t="s">
        <v>74</v>
      </c>
    </row>
    <row r="1991" spans="1:31" x14ac:dyDescent="0.2">
      <c r="A1991" s="48">
        <v>930552</v>
      </c>
      <c r="B1991" s="49">
        <v>930552</v>
      </c>
      <c r="C1991" s="50" t="s">
        <v>2061</v>
      </c>
      <c r="D1991" s="51">
        <v>0</v>
      </c>
      <c r="E1991" s="51">
        <v>0</v>
      </c>
      <c r="F1991" s="51">
        <v>0</v>
      </c>
      <c r="G1991" s="52">
        <v>0</v>
      </c>
      <c r="H1991" s="52">
        <v>0</v>
      </c>
      <c r="I1991" s="51">
        <v>0</v>
      </c>
      <c r="J1991" s="51">
        <v>0</v>
      </c>
      <c r="K1991" s="53" t="s">
        <v>74</v>
      </c>
      <c r="L1991" s="53" t="s">
        <v>74</v>
      </c>
      <c r="M1991" s="53" t="s">
        <v>74</v>
      </c>
      <c r="N1991" s="53" t="s">
        <v>74</v>
      </c>
      <c r="O1991" s="53" t="s">
        <v>74</v>
      </c>
      <c r="P1991" s="53" t="s">
        <v>74</v>
      </c>
      <c r="Q1991" s="53" t="s">
        <v>74</v>
      </c>
      <c r="R1991" s="53">
        <v>1.1340426125586812E-4</v>
      </c>
      <c r="S1991" s="53" t="s">
        <v>74</v>
      </c>
      <c r="T1991" s="53">
        <v>4.8016478604295995E-5</v>
      </c>
      <c r="U1991" s="53" t="s">
        <v>74</v>
      </c>
      <c r="V1991" s="53">
        <v>2.4402573641686269E-4</v>
      </c>
      <c r="W1991" s="53" t="s">
        <v>74</v>
      </c>
      <c r="X1991" s="53">
        <v>5.7013771911933492E-8</v>
      </c>
      <c r="Y1991" s="53" t="s">
        <v>74</v>
      </c>
      <c r="Z1991" s="53">
        <v>3.5232812646789329E-5</v>
      </c>
      <c r="AA1991" s="53" t="s">
        <v>74</v>
      </c>
      <c r="AB1991" s="53">
        <v>4.4741076171633519E-5</v>
      </c>
      <c r="AC1991" s="53" t="s">
        <v>74</v>
      </c>
      <c r="AD1991" s="53" t="s">
        <v>71</v>
      </c>
      <c r="AE1991" s="53" t="s">
        <v>74</v>
      </c>
    </row>
    <row r="1992" spans="1:31" x14ac:dyDescent="0.2">
      <c r="A1992" s="48">
        <v>932832</v>
      </c>
      <c r="B1992" s="49">
        <v>932832</v>
      </c>
      <c r="C1992" s="50" t="s">
        <v>2062</v>
      </c>
      <c r="D1992" s="51">
        <v>0</v>
      </c>
      <c r="E1992" s="51">
        <v>0</v>
      </c>
      <c r="F1992" s="51">
        <v>0</v>
      </c>
      <c r="G1992" s="52">
        <v>0</v>
      </c>
      <c r="H1992" s="52">
        <v>0</v>
      </c>
      <c r="I1992" s="51">
        <v>0</v>
      </c>
      <c r="J1992" s="51">
        <v>0</v>
      </c>
      <c r="K1992" s="53" t="s">
        <v>74</v>
      </c>
      <c r="L1992" s="53" t="s">
        <v>74</v>
      </c>
      <c r="M1992" s="53" t="s">
        <v>74</v>
      </c>
      <c r="N1992" s="53" t="s">
        <v>74</v>
      </c>
      <c r="O1992" s="53" t="s">
        <v>74</v>
      </c>
      <c r="P1992" s="53" t="s">
        <v>74</v>
      </c>
      <c r="Q1992" s="53" t="s">
        <v>74</v>
      </c>
      <c r="R1992" s="53">
        <v>9.5874148074768359E-5</v>
      </c>
      <c r="S1992" s="53" t="s">
        <v>74</v>
      </c>
      <c r="T1992" s="53">
        <v>1.0994222719790356E-5</v>
      </c>
      <c r="U1992" s="53" t="s">
        <v>74</v>
      </c>
      <c r="V1992" s="53">
        <v>2.9361427942573872E-4</v>
      </c>
      <c r="W1992" s="53" t="s">
        <v>74</v>
      </c>
      <c r="X1992" s="53">
        <v>1.1803459528738461E-7</v>
      </c>
      <c r="Y1992" s="53" t="s">
        <v>74</v>
      </c>
      <c r="Z1992" s="53">
        <v>1.6244147565121627E-5</v>
      </c>
      <c r="AA1992" s="53" t="s">
        <v>74</v>
      </c>
      <c r="AB1992" s="53">
        <v>2.113116314388814E-5</v>
      </c>
      <c r="AC1992" s="53" t="s">
        <v>74</v>
      </c>
      <c r="AD1992" s="53" t="s">
        <v>71</v>
      </c>
      <c r="AE1992" s="53" t="s">
        <v>74</v>
      </c>
    </row>
    <row r="1993" spans="1:31" x14ac:dyDescent="0.2">
      <c r="A1993" s="48">
        <v>933755</v>
      </c>
      <c r="B1993" s="49">
        <v>933755</v>
      </c>
      <c r="C1993" s="50" t="s">
        <v>2063</v>
      </c>
      <c r="D1993" s="51">
        <v>0</v>
      </c>
      <c r="E1993" s="51">
        <v>0</v>
      </c>
      <c r="F1993" s="51">
        <v>0</v>
      </c>
      <c r="G1993" s="52">
        <v>0</v>
      </c>
      <c r="H1993" s="52">
        <v>0</v>
      </c>
      <c r="I1993" s="51">
        <v>0</v>
      </c>
      <c r="J1993" s="51">
        <v>0</v>
      </c>
      <c r="K1993" s="53">
        <v>282.13335542603193</v>
      </c>
      <c r="L1993" s="53">
        <v>237.47090323613986</v>
      </c>
      <c r="M1993" s="53">
        <v>6927.7543640019776</v>
      </c>
      <c r="N1993" s="53">
        <v>1.9463337770045266</v>
      </c>
      <c r="O1993" s="53">
        <v>125.18576393362243</v>
      </c>
      <c r="P1993" s="53">
        <v>125.1857639336224</v>
      </c>
      <c r="Q1993" s="53" t="s">
        <v>73</v>
      </c>
      <c r="R1993" s="53" t="s">
        <v>74</v>
      </c>
      <c r="S1993" s="53" t="s">
        <v>74</v>
      </c>
      <c r="T1993" s="53" t="s">
        <v>74</v>
      </c>
      <c r="U1993" s="53" t="s">
        <v>74</v>
      </c>
      <c r="V1993" s="53" t="s">
        <v>74</v>
      </c>
      <c r="W1993" s="53" t="s">
        <v>74</v>
      </c>
      <c r="X1993" s="53" t="s">
        <v>74</v>
      </c>
      <c r="Y1993" s="53" t="s">
        <v>74</v>
      </c>
      <c r="Z1993" s="53" t="s">
        <v>74</v>
      </c>
      <c r="AA1993" s="53" t="s">
        <v>74</v>
      </c>
      <c r="AB1993" s="53" t="s">
        <v>74</v>
      </c>
      <c r="AC1993" s="53" t="s">
        <v>74</v>
      </c>
      <c r="AD1993" s="53" t="s">
        <v>74</v>
      </c>
      <c r="AE1993" s="53" t="s">
        <v>74</v>
      </c>
    </row>
    <row r="1994" spans="1:31" x14ac:dyDescent="0.2">
      <c r="A1994" s="48">
        <v>933788</v>
      </c>
      <c r="B1994" s="49">
        <v>933788</v>
      </c>
      <c r="C1994" s="50" t="s">
        <v>2064</v>
      </c>
      <c r="D1994" s="51">
        <v>0</v>
      </c>
      <c r="E1994" s="51">
        <v>0</v>
      </c>
      <c r="F1994" s="51">
        <v>0</v>
      </c>
      <c r="G1994" s="52">
        <v>0</v>
      </c>
      <c r="H1994" s="52">
        <v>0</v>
      </c>
      <c r="I1994" s="51">
        <v>0</v>
      </c>
      <c r="J1994" s="51">
        <v>0</v>
      </c>
      <c r="K1994" s="53">
        <v>52.869815796144508</v>
      </c>
      <c r="L1994" s="53">
        <v>50.763692266100193</v>
      </c>
      <c r="M1994" s="53">
        <v>4672.8660613391048</v>
      </c>
      <c r="N1994" s="53">
        <v>6.9661735619214005</v>
      </c>
      <c r="O1994" s="53">
        <v>38.593533858651988</v>
      </c>
      <c r="P1994" s="53">
        <v>38.593533858651988</v>
      </c>
      <c r="Q1994" s="53" t="s">
        <v>73</v>
      </c>
      <c r="R1994" s="53" t="s">
        <v>74</v>
      </c>
      <c r="S1994" s="53" t="s">
        <v>74</v>
      </c>
      <c r="T1994" s="53" t="s">
        <v>74</v>
      </c>
      <c r="U1994" s="53" t="s">
        <v>74</v>
      </c>
      <c r="V1994" s="53" t="s">
        <v>74</v>
      </c>
      <c r="W1994" s="53" t="s">
        <v>74</v>
      </c>
      <c r="X1994" s="53" t="s">
        <v>74</v>
      </c>
      <c r="Y1994" s="53" t="s">
        <v>74</v>
      </c>
      <c r="Z1994" s="53" t="s">
        <v>74</v>
      </c>
      <c r="AA1994" s="53" t="s">
        <v>74</v>
      </c>
      <c r="AB1994" s="53" t="s">
        <v>74</v>
      </c>
      <c r="AC1994" s="53" t="s">
        <v>74</v>
      </c>
      <c r="AD1994" s="53" t="s">
        <v>74</v>
      </c>
      <c r="AE1994" s="53" t="s">
        <v>74</v>
      </c>
    </row>
    <row r="1995" spans="1:31" x14ac:dyDescent="0.2">
      <c r="A1995" s="48">
        <v>933982</v>
      </c>
      <c r="B1995" s="49">
        <v>933982</v>
      </c>
      <c r="C1995" s="57" t="s">
        <v>2065</v>
      </c>
      <c r="D1995" s="51">
        <v>0</v>
      </c>
      <c r="E1995" s="51">
        <v>0</v>
      </c>
      <c r="F1995" s="51">
        <v>0</v>
      </c>
      <c r="G1995" s="52">
        <v>0</v>
      </c>
      <c r="H1995" s="52">
        <v>0</v>
      </c>
      <c r="I1995" s="51">
        <v>0</v>
      </c>
      <c r="J1995" s="51">
        <v>10.14848717948718</v>
      </c>
      <c r="K1995" s="53" t="s">
        <v>74</v>
      </c>
      <c r="L1995" s="53" t="s">
        <v>74</v>
      </c>
      <c r="M1995" s="53" t="s">
        <v>74</v>
      </c>
      <c r="N1995" s="53" t="s">
        <v>74</v>
      </c>
      <c r="O1995" s="53" t="s">
        <v>74</v>
      </c>
      <c r="P1995" s="53" t="s">
        <v>74</v>
      </c>
      <c r="Q1995" s="53" t="s">
        <v>74</v>
      </c>
      <c r="R1995" s="53" t="s">
        <v>74</v>
      </c>
      <c r="S1995" s="53" t="s">
        <v>74</v>
      </c>
      <c r="T1995" s="53" t="s">
        <v>74</v>
      </c>
      <c r="U1995" s="53" t="s">
        <v>74</v>
      </c>
      <c r="V1995" s="53" t="s">
        <v>74</v>
      </c>
      <c r="W1995" s="53" t="s">
        <v>74</v>
      </c>
      <c r="X1995" s="53" t="s">
        <v>74</v>
      </c>
      <c r="Y1995" s="53" t="s">
        <v>74</v>
      </c>
      <c r="Z1995" s="53" t="s">
        <v>74</v>
      </c>
      <c r="AA1995" s="53" t="s">
        <v>74</v>
      </c>
      <c r="AB1995" s="53" t="s">
        <v>74</v>
      </c>
      <c r="AC1995" s="53" t="s">
        <v>74</v>
      </c>
      <c r="AD1995" s="53" t="s">
        <v>74</v>
      </c>
      <c r="AE1995" s="53" t="s">
        <v>74</v>
      </c>
    </row>
    <row r="1996" spans="1:31" x14ac:dyDescent="0.2">
      <c r="A1996" s="48">
        <v>934009</v>
      </c>
      <c r="B1996" s="49">
        <v>934009</v>
      </c>
      <c r="C1996" s="50" t="s">
        <v>2066</v>
      </c>
      <c r="D1996" s="51">
        <v>0</v>
      </c>
      <c r="E1996" s="51">
        <v>0</v>
      </c>
      <c r="F1996" s="51">
        <v>0</v>
      </c>
      <c r="G1996" s="52">
        <v>0</v>
      </c>
      <c r="H1996" s="52">
        <v>0</v>
      </c>
      <c r="I1996" s="51">
        <v>0</v>
      </c>
      <c r="J1996" s="51">
        <v>0</v>
      </c>
      <c r="K1996" s="53" t="s">
        <v>74</v>
      </c>
      <c r="L1996" s="53" t="s">
        <v>74</v>
      </c>
      <c r="M1996" s="53" t="s">
        <v>74</v>
      </c>
      <c r="N1996" s="53" t="s">
        <v>74</v>
      </c>
      <c r="O1996" s="53" t="s">
        <v>74</v>
      </c>
      <c r="P1996" s="53" t="s">
        <v>74</v>
      </c>
      <c r="Q1996" s="53" t="s">
        <v>74</v>
      </c>
      <c r="R1996" s="53">
        <v>3.5443027855892399E-7</v>
      </c>
      <c r="S1996" s="53" t="s">
        <v>74</v>
      </c>
      <c r="T1996" s="53">
        <v>3.5346908075946055E-8</v>
      </c>
      <c r="U1996" s="53" t="s">
        <v>74</v>
      </c>
      <c r="V1996" s="53">
        <v>9.188879593141561E-7</v>
      </c>
      <c r="W1996" s="53" t="s">
        <v>74</v>
      </c>
      <c r="X1996" s="53">
        <v>1.9041896580350085E-10</v>
      </c>
      <c r="Y1996" s="53" t="s">
        <v>74</v>
      </c>
      <c r="Z1996" s="53">
        <v>3.9860148359683881E-8</v>
      </c>
      <c r="AA1996" s="53" t="s">
        <v>74</v>
      </c>
      <c r="AB1996" s="53">
        <v>7.4478573814197412E-8</v>
      </c>
      <c r="AC1996" s="53" t="s">
        <v>74</v>
      </c>
      <c r="AD1996" s="53" t="s">
        <v>73</v>
      </c>
      <c r="AE1996" s="53" t="s">
        <v>74</v>
      </c>
    </row>
    <row r="1997" spans="1:31" x14ac:dyDescent="0.2">
      <c r="A1997" s="48">
        <v>934327</v>
      </c>
      <c r="B1997" s="49">
        <v>934327</v>
      </c>
      <c r="C1997" s="50" t="s">
        <v>2067</v>
      </c>
      <c r="D1997" s="51">
        <v>0</v>
      </c>
      <c r="E1997" s="51">
        <v>0</v>
      </c>
      <c r="F1997" s="51">
        <v>0</v>
      </c>
      <c r="G1997" s="52">
        <v>0</v>
      </c>
      <c r="H1997" s="52">
        <v>0</v>
      </c>
      <c r="I1997" s="51">
        <v>0</v>
      </c>
      <c r="J1997" s="51">
        <v>0</v>
      </c>
      <c r="K1997" s="53">
        <v>2.8621500500139998</v>
      </c>
      <c r="L1997" s="53">
        <v>0.72279653865700999</v>
      </c>
      <c r="M1997" s="53">
        <v>154.64300916701862</v>
      </c>
      <c r="N1997" s="53">
        <v>2.9301856305538491E-9</v>
      </c>
      <c r="O1997" s="53">
        <v>3.359536693943098</v>
      </c>
      <c r="P1997" s="53">
        <v>3.359536693943098</v>
      </c>
      <c r="Q1997" s="53" t="s">
        <v>73</v>
      </c>
      <c r="R1997" s="53" t="s">
        <v>74</v>
      </c>
      <c r="S1997" s="53" t="s">
        <v>74</v>
      </c>
      <c r="T1997" s="53" t="s">
        <v>74</v>
      </c>
      <c r="U1997" s="53" t="s">
        <v>74</v>
      </c>
      <c r="V1997" s="53" t="s">
        <v>74</v>
      </c>
      <c r="W1997" s="53" t="s">
        <v>74</v>
      </c>
      <c r="X1997" s="53" t="s">
        <v>74</v>
      </c>
      <c r="Y1997" s="53" t="s">
        <v>74</v>
      </c>
      <c r="Z1997" s="53" t="s">
        <v>74</v>
      </c>
      <c r="AA1997" s="53" t="s">
        <v>74</v>
      </c>
      <c r="AB1997" s="53" t="s">
        <v>74</v>
      </c>
      <c r="AC1997" s="53" t="s">
        <v>74</v>
      </c>
      <c r="AD1997" s="53" t="s">
        <v>74</v>
      </c>
      <c r="AE1997" s="53" t="s">
        <v>74</v>
      </c>
    </row>
    <row r="1998" spans="1:31" x14ac:dyDescent="0.2">
      <c r="A1998" s="48">
        <v>934747</v>
      </c>
      <c r="B1998" s="49">
        <v>934747</v>
      </c>
      <c r="C1998" s="57" t="s">
        <v>2068</v>
      </c>
      <c r="D1998" s="51">
        <v>0</v>
      </c>
      <c r="E1998" s="51">
        <v>0</v>
      </c>
      <c r="F1998" s="51">
        <v>0</v>
      </c>
      <c r="G1998" s="52">
        <v>0</v>
      </c>
      <c r="H1998" s="52">
        <v>0</v>
      </c>
      <c r="I1998" s="51">
        <v>0</v>
      </c>
      <c r="J1998" s="51">
        <v>10.080333333333336</v>
      </c>
      <c r="K1998" s="53" t="s">
        <v>74</v>
      </c>
      <c r="L1998" s="53" t="s">
        <v>74</v>
      </c>
      <c r="M1998" s="53" t="s">
        <v>74</v>
      </c>
      <c r="N1998" s="53" t="s">
        <v>74</v>
      </c>
      <c r="O1998" s="53" t="s">
        <v>74</v>
      </c>
      <c r="P1998" s="53" t="s">
        <v>74</v>
      </c>
      <c r="Q1998" s="53" t="s">
        <v>74</v>
      </c>
      <c r="R1998" s="53" t="s">
        <v>74</v>
      </c>
      <c r="S1998" s="53" t="s">
        <v>74</v>
      </c>
      <c r="T1998" s="53" t="s">
        <v>74</v>
      </c>
      <c r="U1998" s="53" t="s">
        <v>74</v>
      </c>
      <c r="V1998" s="53" t="s">
        <v>74</v>
      </c>
      <c r="W1998" s="53" t="s">
        <v>74</v>
      </c>
      <c r="X1998" s="53" t="s">
        <v>74</v>
      </c>
      <c r="Y1998" s="53" t="s">
        <v>74</v>
      </c>
      <c r="Z1998" s="53" t="s">
        <v>74</v>
      </c>
      <c r="AA1998" s="53" t="s">
        <v>74</v>
      </c>
      <c r="AB1998" s="53" t="s">
        <v>74</v>
      </c>
      <c r="AC1998" s="53" t="s">
        <v>74</v>
      </c>
      <c r="AD1998" s="53" t="s">
        <v>74</v>
      </c>
      <c r="AE1998" s="53" t="s">
        <v>74</v>
      </c>
    </row>
    <row r="1999" spans="1:31" x14ac:dyDescent="0.2">
      <c r="A1999" s="48">
        <v>934805</v>
      </c>
      <c r="B1999" s="49">
        <v>934805</v>
      </c>
      <c r="C1999" s="57" t="s">
        <v>2069</v>
      </c>
      <c r="D1999" s="51">
        <v>0</v>
      </c>
      <c r="E1999" s="51">
        <v>0</v>
      </c>
      <c r="F1999" s="51">
        <v>0</v>
      </c>
      <c r="G1999" s="52">
        <v>0</v>
      </c>
      <c r="H1999" s="52">
        <v>0</v>
      </c>
      <c r="I1999" s="51">
        <v>0</v>
      </c>
      <c r="J1999" s="51">
        <v>7.549205128205128</v>
      </c>
      <c r="K1999" s="53" t="s">
        <v>74</v>
      </c>
      <c r="L1999" s="53" t="s">
        <v>74</v>
      </c>
      <c r="M1999" s="53" t="s">
        <v>74</v>
      </c>
      <c r="N1999" s="53" t="s">
        <v>74</v>
      </c>
      <c r="O1999" s="53" t="s">
        <v>74</v>
      </c>
      <c r="P1999" s="53" t="s">
        <v>74</v>
      </c>
      <c r="Q1999" s="53" t="s">
        <v>74</v>
      </c>
      <c r="R1999" s="53" t="s">
        <v>74</v>
      </c>
      <c r="S1999" s="53" t="s">
        <v>74</v>
      </c>
      <c r="T1999" s="53" t="s">
        <v>74</v>
      </c>
      <c r="U1999" s="53" t="s">
        <v>74</v>
      </c>
      <c r="V1999" s="53" t="s">
        <v>74</v>
      </c>
      <c r="W1999" s="53" t="s">
        <v>74</v>
      </c>
      <c r="X1999" s="53" t="s">
        <v>74</v>
      </c>
      <c r="Y1999" s="53" t="s">
        <v>74</v>
      </c>
      <c r="Z1999" s="53" t="s">
        <v>74</v>
      </c>
      <c r="AA1999" s="53" t="s">
        <v>74</v>
      </c>
      <c r="AB1999" s="53" t="s">
        <v>74</v>
      </c>
      <c r="AC1999" s="53" t="s">
        <v>74</v>
      </c>
      <c r="AD1999" s="53" t="s">
        <v>74</v>
      </c>
      <c r="AE1999" s="53" t="s">
        <v>74</v>
      </c>
    </row>
    <row r="2000" spans="1:31" x14ac:dyDescent="0.2">
      <c r="A2000" s="48">
        <v>935922</v>
      </c>
      <c r="B2000" s="49">
        <v>935922</v>
      </c>
      <c r="C2000" s="50" t="s">
        <v>2070</v>
      </c>
      <c r="D2000" s="51">
        <v>0</v>
      </c>
      <c r="E2000" s="51">
        <v>0</v>
      </c>
      <c r="F2000" s="51">
        <v>0</v>
      </c>
      <c r="G2000" s="52">
        <v>0</v>
      </c>
      <c r="H2000" s="52">
        <v>0</v>
      </c>
      <c r="I2000" s="51">
        <v>0</v>
      </c>
      <c r="J2000" s="51">
        <v>0</v>
      </c>
      <c r="K2000" s="53">
        <v>152.29796744038038</v>
      </c>
      <c r="L2000" s="53">
        <v>87.924650830961014</v>
      </c>
      <c r="M2000" s="53">
        <v>9095.6368217184063</v>
      </c>
      <c r="N2000" s="53">
        <v>0.10974918741917043</v>
      </c>
      <c r="O2000" s="53">
        <v>334.69791980639025</v>
      </c>
      <c r="P2000" s="53">
        <v>334.69791980639025</v>
      </c>
      <c r="Q2000" s="53" t="s">
        <v>71</v>
      </c>
      <c r="R2000" s="53" t="s">
        <v>74</v>
      </c>
      <c r="S2000" s="53" t="s">
        <v>74</v>
      </c>
      <c r="T2000" s="53" t="s">
        <v>74</v>
      </c>
      <c r="U2000" s="53" t="s">
        <v>74</v>
      </c>
      <c r="V2000" s="53" t="s">
        <v>74</v>
      </c>
      <c r="W2000" s="53" t="s">
        <v>74</v>
      </c>
      <c r="X2000" s="53" t="s">
        <v>74</v>
      </c>
      <c r="Y2000" s="53" t="s">
        <v>74</v>
      </c>
      <c r="Z2000" s="53" t="s">
        <v>74</v>
      </c>
      <c r="AA2000" s="53" t="s">
        <v>74</v>
      </c>
      <c r="AB2000" s="53" t="s">
        <v>74</v>
      </c>
      <c r="AC2000" s="53" t="s">
        <v>74</v>
      </c>
      <c r="AD2000" s="53" t="s">
        <v>74</v>
      </c>
      <c r="AE2000" s="53" t="s">
        <v>74</v>
      </c>
    </row>
    <row r="2001" spans="1:31" x14ac:dyDescent="0.2">
      <c r="A2001" s="48">
        <v>935955</v>
      </c>
      <c r="B2001" s="49">
        <v>935955</v>
      </c>
      <c r="C2001" s="50" t="s">
        <v>2071</v>
      </c>
      <c r="D2001" s="51">
        <v>0</v>
      </c>
      <c r="E2001" s="51">
        <v>0</v>
      </c>
      <c r="F2001" s="51">
        <v>0</v>
      </c>
      <c r="G2001" s="52">
        <v>0</v>
      </c>
      <c r="H2001" s="52">
        <v>0</v>
      </c>
      <c r="I2001" s="51">
        <v>0</v>
      </c>
      <c r="J2001" s="51">
        <v>0</v>
      </c>
      <c r="K2001" s="53">
        <v>1036.0415395113034</v>
      </c>
      <c r="L2001" s="53">
        <v>813.23784172015735</v>
      </c>
      <c r="M2001" s="53">
        <v>23464.176707938739</v>
      </c>
      <c r="N2001" s="53">
        <v>3.7069474871432262</v>
      </c>
      <c r="O2001" s="53">
        <v>266.18350191328375</v>
      </c>
      <c r="P2001" s="53">
        <v>266.18350191328375</v>
      </c>
      <c r="Q2001" s="53" t="s">
        <v>73</v>
      </c>
      <c r="R2001" s="53" t="s">
        <v>74</v>
      </c>
      <c r="S2001" s="53" t="s">
        <v>74</v>
      </c>
      <c r="T2001" s="53" t="s">
        <v>74</v>
      </c>
      <c r="U2001" s="53" t="s">
        <v>74</v>
      </c>
      <c r="V2001" s="53" t="s">
        <v>74</v>
      </c>
      <c r="W2001" s="53" t="s">
        <v>74</v>
      </c>
      <c r="X2001" s="53" t="s">
        <v>74</v>
      </c>
      <c r="Y2001" s="53" t="s">
        <v>74</v>
      </c>
      <c r="Z2001" s="53" t="s">
        <v>74</v>
      </c>
      <c r="AA2001" s="53" t="s">
        <v>74</v>
      </c>
      <c r="AB2001" s="53" t="s">
        <v>74</v>
      </c>
      <c r="AC2001" s="53" t="s">
        <v>74</v>
      </c>
      <c r="AD2001" s="53" t="s">
        <v>74</v>
      </c>
      <c r="AE2001" s="53" t="s">
        <v>74</v>
      </c>
    </row>
    <row r="2002" spans="1:31" x14ac:dyDescent="0.2">
      <c r="A2002" s="48">
        <v>937202</v>
      </c>
      <c r="B2002" s="49">
        <v>937202</v>
      </c>
      <c r="C2002" s="50" t="s">
        <v>2072</v>
      </c>
      <c r="D2002" s="51">
        <v>0</v>
      </c>
      <c r="E2002" s="51">
        <v>0</v>
      </c>
      <c r="F2002" s="51">
        <v>0</v>
      </c>
      <c r="G2002" s="52">
        <v>0</v>
      </c>
      <c r="H2002" s="52">
        <v>0</v>
      </c>
      <c r="I2002" s="51">
        <v>0</v>
      </c>
      <c r="J2002" s="51">
        <v>0</v>
      </c>
      <c r="K2002" s="53">
        <v>187.64364089258402</v>
      </c>
      <c r="L2002" s="53">
        <v>173.3843852770313</v>
      </c>
      <c r="M2002" s="53">
        <v>2909.5571538939371</v>
      </c>
      <c r="N2002" s="53">
        <v>0.80111495638776642</v>
      </c>
      <c r="O2002" s="53">
        <v>268.23366167271257</v>
      </c>
      <c r="P2002" s="53">
        <v>268.23366167271269</v>
      </c>
      <c r="Q2002" s="53" t="s">
        <v>73</v>
      </c>
      <c r="R2002" s="53" t="s">
        <v>74</v>
      </c>
      <c r="S2002" s="53" t="s">
        <v>74</v>
      </c>
      <c r="T2002" s="53" t="s">
        <v>74</v>
      </c>
      <c r="U2002" s="53" t="s">
        <v>74</v>
      </c>
      <c r="V2002" s="53" t="s">
        <v>74</v>
      </c>
      <c r="W2002" s="53" t="s">
        <v>74</v>
      </c>
      <c r="X2002" s="53" t="s">
        <v>74</v>
      </c>
      <c r="Y2002" s="53" t="s">
        <v>74</v>
      </c>
      <c r="Z2002" s="53" t="s">
        <v>74</v>
      </c>
      <c r="AA2002" s="53" t="s">
        <v>74</v>
      </c>
      <c r="AB2002" s="53" t="s">
        <v>74</v>
      </c>
      <c r="AC2002" s="53" t="s">
        <v>74</v>
      </c>
      <c r="AD2002" s="53" t="s">
        <v>74</v>
      </c>
      <c r="AE2002" s="53" t="s">
        <v>74</v>
      </c>
    </row>
    <row r="2003" spans="1:31" x14ac:dyDescent="0.2">
      <c r="A2003" s="48">
        <v>938738</v>
      </c>
      <c r="B2003" s="49">
        <v>938738</v>
      </c>
      <c r="C2003" s="50" t="s">
        <v>2073</v>
      </c>
      <c r="D2003" s="51">
        <v>0</v>
      </c>
      <c r="E2003" s="51">
        <v>0</v>
      </c>
      <c r="F2003" s="51">
        <v>0</v>
      </c>
      <c r="G2003" s="52">
        <v>0</v>
      </c>
      <c r="H2003" s="52">
        <v>0</v>
      </c>
      <c r="I2003" s="51">
        <v>0</v>
      </c>
      <c r="J2003" s="51">
        <v>0</v>
      </c>
      <c r="K2003" s="53" t="s">
        <v>74</v>
      </c>
      <c r="L2003" s="53" t="s">
        <v>74</v>
      </c>
      <c r="M2003" s="53" t="s">
        <v>74</v>
      </c>
      <c r="N2003" s="53" t="s">
        <v>74</v>
      </c>
      <c r="O2003" s="53" t="s">
        <v>74</v>
      </c>
      <c r="P2003" s="53" t="s">
        <v>74</v>
      </c>
      <c r="Q2003" s="53" t="s">
        <v>74</v>
      </c>
      <c r="R2003" s="53">
        <v>1.7120773401576532E-7</v>
      </c>
      <c r="S2003" s="53" t="s">
        <v>74</v>
      </c>
      <c r="T2003" s="53">
        <v>9.4252069063922653E-8</v>
      </c>
      <c r="U2003" s="53" t="s">
        <v>74</v>
      </c>
      <c r="V2003" s="53">
        <v>3.2629773327137939E-7</v>
      </c>
      <c r="W2003" s="53" t="s">
        <v>74</v>
      </c>
      <c r="X2003" s="53">
        <v>8.4534697464511191E-11</v>
      </c>
      <c r="Y2003" s="53" t="s">
        <v>74</v>
      </c>
      <c r="Z2003" s="53">
        <v>9.5390237347825843E-8</v>
      </c>
      <c r="AA2003" s="53" t="s">
        <v>74</v>
      </c>
      <c r="AB2003" s="53">
        <v>1.5320842791610903E-7</v>
      </c>
      <c r="AC2003" s="53" t="s">
        <v>74</v>
      </c>
      <c r="AD2003" s="53" t="s">
        <v>71</v>
      </c>
      <c r="AE2003" s="53" t="s">
        <v>74</v>
      </c>
    </row>
    <row r="2004" spans="1:31" x14ac:dyDescent="0.2">
      <c r="A2004" s="48">
        <v>939231</v>
      </c>
      <c r="B2004" s="49">
        <v>939231</v>
      </c>
      <c r="C2004" s="50" t="s">
        <v>2074</v>
      </c>
      <c r="D2004" s="51">
        <v>0</v>
      </c>
      <c r="E2004" s="51">
        <v>0</v>
      </c>
      <c r="F2004" s="51">
        <v>0</v>
      </c>
      <c r="G2004" s="52">
        <v>0</v>
      </c>
      <c r="H2004" s="52">
        <v>0</v>
      </c>
      <c r="I2004" s="51">
        <v>0</v>
      </c>
      <c r="J2004" s="51">
        <v>0</v>
      </c>
      <c r="K2004" s="53">
        <v>52.940598154438021</v>
      </c>
      <c r="L2004" s="53">
        <v>37.906358231814096</v>
      </c>
      <c r="M2004" s="53">
        <v>1475.7128475176316</v>
      </c>
      <c r="N2004" s="53">
        <v>0.11060714638738087</v>
      </c>
      <c r="O2004" s="53">
        <v>12.08959808936182</v>
      </c>
      <c r="P2004" s="53">
        <v>12.08959808936182</v>
      </c>
      <c r="Q2004" s="53" t="s">
        <v>73</v>
      </c>
      <c r="R2004" s="53" t="s">
        <v>74</v>
      </c>
      <c r="S2004" s="53" t="s">
        <v>74</v>
      </c>
      <c r="T2004" s="53" t="s">
        <v>74</v>
      </c>
      <c r="U2004" s="53" t="s">
        <v>74</v>
      </c>
      <c r="V2004" s="53" t="s">
        <v>74</v>
      </c>
      <c r="W2004" s="53" t="s">
        <v>74</v>
      </c>
      <c r="X2004" s="53" t="s">
        <v>74</v>
      </c>
      <c r="Y2004" s="53" t="s">
        <v>74</v>
      </c>
      <c r="Z2004" s="53" t="s">
        <v>74</v>
      </c>
      <c r="AA2004" s="53" t="s">
        <v>74</v>
      </c>
      <c r="AB2004" s="53" t="s">
        <v>74</v>
      </c>
      <c r="AC2004" s="53" t="s">
        <v>74</v>
      </c>
      <c r="AD2004" s="53" t="s">
        <v>74</v>
      </c>
      <c r="AE2004" s="53" t="s">
        <v>74</v>
      </c>
    </row>
    <row r="2005" spans="1:31" x14ac:dyDescent="0.2">
      <c r="A2005" s="48">
        <v>941980</v>
      </c>
      <c r="B2005" s="49">
        <v>941980</v>
      </c>
      <c r="C2005" s="50" t="s">
        <v>2075</v>
      </c>
      <c r="D2005" s="51">
        <v>0</v>
      </c>
      <c r="E2005" s="51">
        <v>0</v>
      </c>
      <c r="F2005" s="51">
        <v>0</v>
      </c>
      <c r="G2005" s="52">
        <v>0</v>
      </c>
      <c r="H2005" s="52">
        <v>0</v>
      </c>
      <c r="I2005" s="51">
        <v>0</v>
      </c>
      <c r="J2005" s="51">
        <v>0</v>
      </c>
      <c r="K2005" s="53">
        <v>48.642248610385423</v>
      </c>
      <c r="L2005" s="53">
        <v>24.769535145831952</v>
      </c>
      <c r="M2005" s="53">
        <v>2263.8766035446329</v>
      </c>
      <c r="N2005" s="53">
        <v>1.5090085887498913E-2</v>
      </c>
      <c r="O2005" s="53">
        <v>30.915441162517919</v>
      </c>
      <c r="P2005" s="53">
        <v>30.915441162517919</v>
      </c>
      <c r="Q2005" s="53" t="s">
        <v>73</v>
      </c>
      <c r="R2005" s="53" t="s">
        <v>74</v>
      </c>
      <c r="S2005" s="53" t="s">
        <v>74</v>
      </c>
      <c r="T2005" s="53" t="s">
        <v>74</v>
      </c>
      <c r="U2005" s="53" t="s">
        <v>74</v>
      </c>
      <c r="V2005" s="53" t="s">
        <v>74</v>
      </c>
      <c r="W2005" s="53" t="s">
        <v>74</v>
      </c>
      <c r="X2005" s="53" t="s">
        <v>74</v>
      </c>
      <c r="Y2005" s="53" t="s">
        <v>74</v>
      </c>
      <c r="Z2005" s="53" t="s">
        <v>74</v>
      </c>
      <c r="AA2005" s="53" t="s">
        <v>74</v>
      </c>
      <c r="AB2005" s="53" t="s">
        <v>74</v>
      </c>
      <c r="AC2005" s="53" t="s">
        <v>74</v>
      </c>
      <c r="AD2005" s="53" t="s">
        <v>74</v>
      </c>
      <c r="AE2005" s="53" t="s">
        <v>74</v>
      </c>
    </row>
    <row r="2006" spans="1:31" x14ac:dyDescent="0.2">
      <c r="A2006" s="48">
        <v>944229</v>
      </c>
      <c r="B2006" s="49">
        <v>944229</v>
      </c>
      <c r="C2006" s="50" t="s">
        <v>2076</v>
      </c>
      <c r="D2006" s="51">
        <v>0</v>
      </c>
      <c r="E2006" s="51">
        <v>0</v>
      </c>
      <c r="F2006" s="51">
        <v>0</v>
      </c>
      <c r="G2006" s="52">
        <v>0</v>
      </c>
      <c r="H2006" s="52">
        <v>0</v>
      </c>
      <c r="I2006" s="51">
        <v>0</v>
      </c>
      <c r="J2006" s="51">
        <v>0</v>
      </c>
      <c r="K2006" s="53">
        <v>8597.9372827053066</v>
      </c>
      <c r="L2006" s="53">
        <v>4631.672338101077</v>
      </c>
      <c r="M2006" s="53">
        <v>3045466.8026014687</v>
      </c>
      <c r="N2006" s="53">
        <v>92.135427179243734</v>
      </c>
      <c r="O2006" s="53">
        <v>60338.556410586629</v>
      </c>
      <c r="P2006" s="53">
        <v>60338.556410586629</v>
      </c>
      <c r="Q2006" s="53" t="s">
        <v>71</v>
      </c>
      <c r="R2006" s="53" t="s">
        <v>74</v>
      </c>
      <c r="S2006" s="53">
        <v>5.025647835357872E-6</v>
      </c>
      <c r="T2006" s="53" t="s">
        <v>74</v>
      </c>
      <c r="U2006" s="53">
        <v>9.4561875879958562E-7</v>
      </c>
      <c r="V2006" s="53" t="s">
        <v>74</v>
      </c>
      <c r="W2006" s="53">
        <v>3.5181004701458841E-5</v>
      </c>
      <c r="X2006" s="53" t="s">
        <v>74</v>
      </c>
      <c r="Y2006" s="53">
        <v>9.244095255699794E-7</v>
      </c>
      <c r="Z2006" s="53" t="s">
        <v>74</v>
      </c>
      <c r="AA2006" s="53">
        <v>7.8479926714621724E-7</v>
      </c>
      <c r="AB2006" s="53" t="s">
        <v>74</v>
      </c>
      <c r="AC2006" s="53">
        <v>4.1549907165533359E-6</v>
      </c>
      <c r="AD2006" s="53" t="s">
        <v>74</v>
      </c>
      <c r="AE2006" s="53" t="s">
        <v>71</v>
      </c>
    </row>
    <row r="2007" spans="1:31" x14ac:dyDescent="0.2">
      <c r="A2007" s="48">
        <v>945517</v>
      </c>
      <c r="B2007" s="49">
        <v>945517</v>
      </c>
      <c r="C2007" s="50" t="s">
        <v>2077</v>
      </c>
      <c r="D2007" s="51">
        <v>0</v>
      </c>
      <c r="E2007" s="51">
        <v>0</v>
      </c>
      <c r="F2007" s="51">
        <v>0</v>
      </c>
      <c r="G2007" s="52">
        <v>0</v>
      </c>
      <c r="H2007" s="52">
        <v>0</v>
      </c>
      <c r="I2007" s="51">
        <v>0</v>
      </c>
      <c r="J2007" s="51">
        <v>0</v>
      </c>
      <c r="K2007" s="53">
        <v>4.0216425741015156</v>
      </c>
      <c r="L2007" s="53">
        <v>1.3076077775086763</v>
      </c>
      <c r="M2007" s="53">
        <v>211.53505440898584</v>
      </c>
      <c r="N2007" s="53">
        <v>4.5497296251623278E-5</v>
      </c>
      <c r="O2007" s="53">
        <v>1.6544390344661846</v>
      </c>
      <c r="P2007" s="53">
        <v>1.6544390344661848</v>
      </c>
      <c r="Q2007" s="53" t="s">
        <v>73</v>
      </c>
      <c r="R2007" s="53" t="s">
        <v>74</v>
      </c>
      <c r="S2007" s="53" t="s">
        <v>74</v>
      </c>
      <c r="T2007" s="53" t="s">
        <v>74</v>
      </c>
      <c r="U2007" s="53" t="s">
        <v>74</v>
      </c>
      <c r="V2007" s="53" t="s">
        <v>74</v>
      </c>
      <c r="W2007" s="53" t="s">
        <v>74</v>
      </c>
      <c r="X2007" s="53" t="s">
        <v>74</v>
      </c>
      <c r="Y2007" s="53" t="s">
        <v>74</v>
      </c>
      <c r="Z2007" s="53" t="s">
        <v>74</v>
      </c>
      <c r="AA2007" s="53" t="s">
        <v>74</v>
      </c>
      <c r="AB2007" s="53" t="s">
        <v>74</v>
      </c>
      <c r="AC2007" s="53" t="s">
        <v>74</v>
      </c>
      <c r="AD2007" s="53" t="s">
        <v>74</v>
      </c>
      <c r="AE2007" s="53" t="s">
        <v>74</v>
      </c>
    </row>
    <row r="2008" spans="1:31" x14ac:dyDescent="0.2">
      <c r="A2008" s="48">
        <v>947024</v>
      </c>
      <c r="B2008" s="49">
        <v>947024</v>
      </c>
      <c r="C2008" s="50" t="s">
        <v>2078</v>
      </c>
      <c r="D2008" s="51">
        <v>0</v>
      </c>
      <c r="E2008" s="51">
        <v>0</v>
      </c>
      <c r="F2008" s="51">
        <v>0</v>
      </c>
      <c r="G2008" s="52">
        <v>0</v>
      </c>
      <c r="H2008" s="52">
        <v>0</v>
      </c>
      <c r="I2008" s="51">
        <v>0</v>
      </c>
      <c r="J2008" s="51">
        <v>0</v>
      </c>
      <c r="K2008" s="53">
        <v>109.51792371929309</v>
      </c>
      <c r="L2008" s="53">
        <v>55.384703043189802</v>
      </c>
      <c r="M2008" s="53">
        <v>4522.2801238215261</v>
      </c>
      <c r="N2008" s="53">
        <v>2.1403276080060314E-5</v>
      </c>
      <c r="O2008" s="53">
        <v>203.49401065825467</v>
      </c>
      <c r="P2008" s="53">
        <v>203.49401065825469</v>
      </c>
      <c r="Q2008" s="53" t="s">
        <v>73</v>
      </c>
      <c r="R2008" s="53" t="s">
        <v>74</v>
      </c>
      <c r="S2008" s="53" t="s">
        <v>74</v>
      </c>
      <c r="T2008" s="53" t="s">
        <v>74</v>
      </c>
      <c r="U2008" s="53" t="s">
        <v>74</v>
      </c>
      <c r="V2008" s="53" t="s">
        <v>74</v>
      </c>
      <c r="W2008" s="53" t="s">
        <v>74</v>
      </c>
      <c r="X2008" s="53" t="s">
        <v>74</v>
      </c>
      <c r="Y2008" s="53" t="s">
        <v>74</v>
      </c>
      <c r="Z2008" s="53" t="s">
        <v>74</v>
      </c>
      <c r="AA2008" s="53" t="s">
        <v>74</v>
      </c>
      <c r="AB2008" s="53" t="s">
        <v>74</v>
      </c>
      <c r="AC2008" s="53" t="s">
        <v>74</v>
      </c>
      <c r="AD2008" s="53" t="s">
        <v>74</v>
      </c>
      <c r="AE2008" s="53" t="s">
        <v>74</v>
      </c>
    </row>
    <row r="2009" spans="1:31" x14ac:dyDescent="0.2">
      <c r="A2009" s="48">
        <v>947046</v>
      </c>
      <c r="B2009" s="49">
        <v>947046</v>
      </c>
      <c r="C2009" s="50" t="s">
        <v>2079</v>
      </c>
      <c r="D2009" s="51">
        <v>0</v>
      </c>
      <c r="E2009" s="51">
        <v>0</v>
      </c>
      <c r="F2009" s="51">
        <v>0</v>
      </c>
      <c r="G2009" s="52">
        <v>0</v>
      </c>
      <c r="H2009" s="52">
        <v>0</v>
      </c>
      <c r="I2009" s="51">
        <v>0</v>
      </c>
      <c r="J2009" s="51">
        <v>0</v>
      </c>
      <c r="K2009" s="53">
        <v>41.231308838935576</v>
      </c>
      <c r="L2009" s="53">
        <v>21.948487950215913</v>
      </c>
      <c r="M2009" s="53">
        <v>1542.7666182137059</v>
      </c>
      <c r="N2009" s="53">
        <v>2.5650192734177782E-4</v>
      </c>
      <c r="O2009" s="53">
        <v>32.697204652501668</v>
      </c>
      <c r="P2009" s="53">
        <v>32.697204652501668</v>
      </c>
      <c r="Q2009" s="53" t="s">
        <v>71</v>
      </c>
      <c r="R2009" s="53" t="s">
        <v>74</v>
      </c>
      <c r="S2009" s="53" t="s">
        <v>74</v>
      </c>
      <c r="T2009" s="53" t="s">
        <v>74</v>
      </c>
      <c r="U2009" s="53" t="s">
        <v>74</v>
      </c>
      <c r="V2009" s="53" t="s">
        <v>74</v>
      </c>
      <c r="W2009" s="53" t="s">
        <v>74</v>
      </c>
      <c r="X2009" s="53" t="s">
        <v>74</v>
      </c>
      <c r="Y2009" s="53" t="s">
        <v>74</v>
      </c>
      <c r="Z2009" s="53" t="s">
        <v>74</v>
      </c>
      <c r="AA2009" s="53" t="s">
        <v>74</v>
      </c>
      <c r="AB2009" s="53" t="s">
        <v>74</v>
      </c>
      <c r="AC2009" s="53" t="s">
        <v>74</v>
      </c>
      <c r="AD2009" s="53" t="s">
        <v>74</v>
      </c>
      <c r="AE2009" s="53" t="s">
        <v>74</v>
      </c>
    </row>
    <row r="2010" spans="1:31" x14ac:dyDescent="0.2">
      <c r="A2010" s="48">
        <v>950356</v>
      </c>
      <c r="B2010" s="49">
        <v>950356</v>
      </c>
      <c r="C2010" s="50" t="s">
        <v>2080</v>
      </c>
      <c r="D2010" s="51">
        <v>0</v>
      </c>
      <c r="E2010" s="51">
        <v>0</v>
      </c>
      <c r="F2010" s="51">
        <v>0</v>
      </c>
      <c r="G2010" s="52">
        <v>0</v>
      </c>
      <c r="H2010" s="52">
        <v>0</v>
      </c>
      <c r="I2010" s="51">
        <v>0</v>
      </c>
      <c r="J2010" s="51">
        <v>0</v>
      </c>
      <c r="K2010" s="53">
        <v>26336.929039135699</v>
      </c>
      <c r="L2010" s="53">
        <v>25106.11872054368</v>
      </c>
      <c r="M2010" s="53">
        <v>187331.72989541315</v>
      </c>
      <c r="N2010" s="53">
        <v>1.2022508700538939</v>
      </c>
      <c r="O2010" s="53">
        <v>42679.498631218099</v>
      </c>
      <c r="P2010" s="53">
        <v>42679.498631218092</v>
      </c>
      <c r="Q2010" s="53" t="s">
        <v>73</v>
      </c>
      <c r="R2010" s="53" t="s">
        <v>74</v>
      </c>
      <c r="S2010" s="53" t="s">
        <v>74</v>
      </c>
      <c r="T2010" s="53" t="s">
        <v>74</v>
      </c>
      <c r="U2010" s="53" t="s">
        <v>74</v>
      </c>
      <c r="V2010" s="53" t="s">
        <v>74</v>
      </c>
      <c r="W2010" s="53" t="s">
        <v>74</v>
      </c>
      <c r="X2010" s="53" t="s">
        <v>74</v>
      </c>
      <c r="Y2010" s="53" t="s">
        <v>74</v>
      </c>
      <c r="Z2010" s="53" t="s">
        <v>74</v>
      </c>
      <c r="AA2010" s="53" t="s">
        <v>74</v>
      </c>
      <c r="AB2010" s="53" t="s">
        <v>74</v>
      </c>
      <c r="AC2010" s="53" t="s">
        <v>74</v>
      </c>
      <c r="AD2010" s="53" t="s">
        <v>74</v>
      </c>
      <c r="AE2010" s="53" t="s">
        <v>74</v>
      </c>
    </row>
    <row r="2011" spans="1:31" x14ac:dyDescent="0.2">
      <c r="A2011" s="48">
        <v>950378</v>
      </c>
      <c r="B2011" s="49">
        <v>950378</v>
      </c>
      <c r="C2011" s="50" t="s">
        <v>2081</v>
      </c>
      <c r="D2011" s="51">
        <v>0</v>
      </c>
      <c r="E2011" s="51">
        <v>0</v>
      </c>
      <c r="F2011" s="51">
        <v>0</v>
      </c>
      <c r="G2011" s="52">
        <v>0</v>
      </c>
      <c r="H2011" s="52">
        <v>0</v>
      </c>
      <c r="I2011" s="51">
        <v>0</v>
      </c>
      <c r="J2011" s="51">
        <v>0</v>
      </c>
      <c r="K2011" s="53">
        <v>4716.4743432064715</v>
      </c>
      <c r="L2011" s="53">
        <v>3638.6633573122358</v>
      </c>
      <c r="M2011" s="53">
        <v>160436.24095999278</v>
      </c>
      <c r="N2011" s="53">
        <v>7.9420947442037801E-2</v>
      </c>
      <c r="O2011" s="53">
        <v>39055.426651872607</v>
      </c>
      <c r="P2011" s="53">
        <v>39055.4266518726</v>
      </c>
      <c r="Q2011" s="53" t="s">
        <v>71</v>
      </c>
      <c r="R2011" s="53">
        <v>6.9668776051840562E-6</v>
      </c>
      <c r="S2011" s="53">
        <v>6.724088324487449E-6</v>
      </c>
      <c r="T2011" s="53">
        <v>2.2099410928435425E-6</v>
      </c>
      <c r="U2011" s="53">
        <v>2.1329266771009566E-6</v>
      </c>
      <c r="V2011" s="53">
        <v>2.8747309598139844E-5</v>
      </c>
      <c r="W2011" s="53">
        <v>2.7745492282718434E-5</v>
      </c>
      <c r="X2011" s="53">
        <v>3.1759837832469081E-8</v>
      </c>
      <c r="Y2011" s="53">
        <v>3.0653036677149758E-8</v>
      </c>
      <c r="Z2011" s="53">
        <v>7.0084985180650494E-6</v>
      </c>
      <c r="AA2011" s="53">
        <v>6.7642587868118268E-6</v>
      </c>
      <c r="AB2011" s="53">
        <v>1.4503577745051398E-5</v>
      </c>
      <c r="AC2011" s="53">
        <v>1.3998141392096364E-5</v>
      </c>
      <c r="AD2011" s="53" t="s">
        <v>71</v>
      </c>
      <c r="AE2011" s="53" t="s">
        <v>71</v>
      </c>
    </row>
    <row r="2012" spans="1:31" x14ac:dyDescent="0.2">
      <c r="A2012" s="48">
        <v>953173</v>
      </c>
      <c r="B2012" s="49">
        <v>953173</v>
      </c>
      <c r="C2012" s="50" t="s">
        <v>2082</v>
      </c>
      <c r="D2012" s="51">
        <v>0</v>
      </c>
      <c r="E2012" s="51">
        <v>0</v>
      </c>
      <c r="F2012" s="51">
        <v>0</v>
      </c>
      <c r="G2012" s="52">
        <v>0</v>
      </c>
      <c r="H2012" s="52">
        <v>0</v>
      </c>
      <c r="I2012" s="51">
        <v>0</v>
      </c>
      <c r="J2012" s="51">
        <v>0</v>
      </c>
      <c r="K2012" s="53">
        <v>292.76672002421742</v>
      </c>
      <c r="L2012" s="53">
        <v>75.566741742765203</v>
      </c>
      <c r="M2012" s="53">
        <v>133145.90047002336</v>
      </c>
      <c r="N2012" s="53">
        <v>1.3743520636296462</v>
      </c>
      <c r="O2012" s="53">
        <v>986.64785928988408</v>
      </c>
      <c r="P2012" s="53">
        <v>986.64785928988374</v>
      </c>
      <c r="Q2012" s="53" t="s">
        <v>71</v>
      </c>
      <c r="R2012" s="53" t="s">
        <v>74</v>
      </c>
      <c r="S2012" s="53" t="s">
        <v>74</v>
      </c>
      <c r="T2012" s="53" t="s">
        <v>74</v>
      </c>
      <c r="U2012" s="53" t="s">
        <v>74</v>
      </c>
      <c r="V2012" s="53" t="s">
        <v>74</v>
      </c>
      <c r="W2012" s="53" t="s">
        <v>74</v>
      </c>
      <c r="X2012" s="53" t="s">
        <v>74</v>
      </c>
      <c r="Y2012" s="53" t="s">
        <v>74</v>
      </c>
      <c r="Z2012" s="53" t="s">
        <v>74</v>
      </c>
      <c r="AA2012" s="53" t="s">
        <v>74</v>
      </c>
      <c r="AB2012" s="53" t="s">
        <v>74</v>
      </c>
      <c r="AC2012" s="53" t="s">
        <v>74</v>
      </c>
      <c r="AD2012" s="53" t="s">
        <v>74</v>
      </c>
      <c r="AE2012" s="53" t="s">
        <v>74</v>
      </c>
    </row>
    <row r="2013" spans="1:31" x14ac:dyDescent="0.2">
      <c r="A2013" s="48">
        <v>957517</v>
      </c>
      <c r="B2013" s="49">
        <v>957517</v>
      </c>
      <c r="C2013" s="50" t="s">
        <v>2083</v>
      </c>
      <c r="D2013" s="51">
        <v>0</v>
      </c>
      <c r="E2013" s="51">
        <v>0</v>
      </c>
      <c r="F2013" s="51">
        <v>0</v>
      </c>
      <c r="G2013" s="52">
        <v>0</v>
      </c>
      <c r="H2013" s="52">
        <v>0</v>
      </c>
      <c r="I2013" s="51">
        <v>0</v>
      </c>
      <c r="J2013" s="51">
        <v>0</v>
      </c>
      <c r="K2013" s="53">
        <v>25.732943544655456</v>
      </c>
      <c r="L2013" s="53">
        <v>18.792942496386939</v>
      </c>
      <c r="M2013" s="53">
        <v>627.49884211616325</v>
      </c>
      <c r="N2013" s="53">
        <v>2.2447560821213644E-6</v>
      </c>
      <c r="O2013" s="53">
        <v>48.857285925022573</v>
      </c>
      <c r="P2013" s="53">
        <v>48.857285925022573</v>
      </c>
      <c r="Q2013" s="53" t="s">
        <v>73</v>
      </c>
      <c r="R2013" s="53" t="s">
        <v>74</v>
      </c>
      <c r="S2013" s="53">
        <v>6.6200741694577156E-7</v>
      </c>
      <c r="T2013" s="53" t="s">
        <v>74</v>
      </c>
      <c r="U2013" s="53">
        <v>3.5054093647150028E-7</v>
      </c>
      <c r="V2013" s="53" t="s">
        <v>74</v>
      </c>
      <c r="W2013" s="53">
        <v>1.4942700972094339E-6</v>
      </c>
      <c r="X2013" s="53" t="s">
        <v>74</v>
      </c>
      <c r="Y2013" s="53">
        <v>6.1651430333876608E-9</v>
      </c>
      <c r="Z2013" s="53" t="s">
        <v>74</v>
      </c>
      <c r="AA2013" s="53">
        <v>1.1634781050917055E-7</v>
      </c>
      <c r="AB2013" s="53" t="s">
        <v>74</v>
      </c>
      <c r="AC2013" s="53">
        <v>2.9814365944045595E-7</v>
      </c>
      <c r="AD2013" s="53" t="s">
        <v>74</v>
      </c>
      <c r="AE2013" s="53" t="s">
        <v>71</v>
      </c>
    </row>
    <row r="2014" spans="1:31" x14ac:dyDescent="0.2">
      <c r="A2014" s="48">
        <v>959988</v>
      </c>
      <c r="B2014" s="49">
        <v>959988</v>
      </c>
      <c r="C2014" s="50" t="s">
        <v>2084</v>
      </c>
      <c r="D2014" s="51">
        <v>0</v>
      </c>
      <c r="E2014" s="51">
        <v>0</v>
      </c>
      <c r="F2014" s="51">
        <v>0</v>
      </c>
      <c r="G2014" s="52">
        <v>0</v>
      </c>
      <c r="H2014" s="52">
        <v>0</v>
      </c>
      <c r="I2014" s="51">
        <v>0</v>
      </c>
      <c r="J2014" s="51">
        <v>0</v>
      </c>
      <c r="K2014" s="53">
        <v>7410.4706001966179</v>
      </c>
      <c r="L2014" s="53">
        <v>6682.1478251335147</v>
      </c>
      <c r="M2014" s="53">
        <v>1129039.7707527042</v>
      </c>
      <c r="N2014" s="53">
        <v>1557.6496214161843</v>
      </c>
      <c r="O2014" s="53">
        <v>8688.8388916860167</v>
      </c>
      <c r="P2014" s="53">
        <v>8688.8388916860167</v>
      </c>
      <c r="Q2014" s="53" t="s">
        <v>73</v>
      </c>
      <c r="R2014" s="53" t="s">
        <v>74</v>
      </c>
      <c r="S2014" s="53" t="s">
        <v>74</v>
      </c>
      <c r="T2014" s="53" t="s">
        <v>74</v>
      </c>
      <c r="U2014" s="53" t="s">
        <v>74</v>
      </c>
      <c r="V2014" s="53" t="s">
        <v>74</v>
      </c>
      <c r="W2014" s="53" t="s">
        <v>74</v>
      </c>
      <c r="X2014" s="53" t="s">
        <v>74</v>
      </c>
      <c r="Y2014" s="53" t="s">
        <v>74</v>
      </c>
      <c r="Z2014" s="53" t="s">
        <v>74</v>
      </c>
      <c r="AA2014" s="53" t="s">
        <v>74</v>
      </c>
      <c r="AB2014" s="53" t="s">
        <v>74</v>
      </c>
      <c r="AC2014" s="53" t="s">
        <v>74</v>
      </c>
      <c r="AD2014" s="53" t="s">
        <v>74</v>
      </c>
      <c r="AE2014" s="53" t="s">
        <v>74</v>
      </c>
    </row>
    <row r="2015" spans="1:31" x14ac:dyDescent="0.2">
      <c r="A2015" s="48">
        <v>961115</v>
      </c>
      <c r="B2015" s="49">
        <v>961115</v>
      </c>
      <c r="C2015" s="50" t="s">
        <v>2085</v>
      </c>
      <c r="D2015" s="51">
        <v>0</v>
      </c>
      <c r="E2015" s="51">
        <v>0</v>
      </c>
      <c r="F2015" s="51">
        <v>0</v>
      </c>
      <c r="G2015" s="52">
        <v>0</v>
      </c>
      <c r="H2015" s="52">
        <v>0</v>
      </c>
      <c r="I2015" s="51">
        <v>0</v>
      </c>
      <c r="J2015" s="51">
        <v>0</v>
      </c>
      <c r="K2015" s="53">
        <v>3483.567441014909</v>
      </c>
      <c r="L2015" s="53">
        <v>1946.4173239111376</v>
      </c>
      <c r="M2015" s="53">
        <v>122871.66775203217</v>
      </c>
      <c r="N2015" s="53">
        <v>1.5378343561570352E-2</v>
      </c>
      <c r="O2015" s="53">
        <v>3163.5203831758363</v>
      </c>
      <c r="P2015" s="53">
        <v>3163.5203831758363</v>
      </c>
      <c r="Q2015" s="53" t="s">
        <v>73</v>
      </c>
      <c r="R2015" s="53">
        <v>4.3819453466843347E-7</v>
      </c>
      <c r="S2015" s="53">
        <v>7.1407493941891911E-7</v>
      </c>
      <c r="T2015" s="53">
        <v>2.5663751928583063E-7</v>
      </c>
      <c r="U2015" s="53">
        <v>4.1821247536854029E-7</v>
      </c>
      <c r="V2015" s="53">
        <v>1.3289914283286083E-6</v>
      </c>
      <c r="W2015" s="53">
        <v>2.1657035827479881E-6</v>
      </c>
      <c r="X2015" s="53">
        <v>9.1065817044360049E-9</v>
      </c>
      <c r="Y2015" s="53">
        <v>1.4839942683970273E-8</v>
      </c>
      <c r="Z2015" s="53">
        <v>3.4260621036933899E-8</v>
      </c>
      <c r="AA2015" s="53">
        <v>5.5830570570476585E-8</v>
      </c>
      <c r="AB2015" s="53">
        <v>1.2354516395608086E-7</v>
      </c>
      <c r="AC2015" s="53">
        <v>2.0132726103987639E-7</v>
      </c>
      <c r="AD2015" s="53" t="s">
        <v>71</v>
      </c>
      <c r="AE2015" s="53" t="s">
        <v>71</v>
      </c>
    </row>
    <row r="2016" spans="1:31" x14ac:dyDescent="0.2">
      <c r="A2016" s="48">
        <v>962583</v>
      </c>
      <c r="B2016" s="49">
        <v>962583</v>
      </c>
      <c r="C2016" s="50" t="s">
        <v>2086</v>
      </c>
      <c r="D2016" s="51">
        <v>0</v>
      </c>
      <c r="E2016" s="51">
        <v>0</v>
      </c>
      <c r="F2016" s="51">
        <v>0</v>
      </c>
      <c r="G2016" s="52">
        <v>0</v>
      </c>
      <c r="H2016" s="52">
        <v>0</v>
      </c>
      <c r="I2016" s="51">
        <v>0</v>
      </c>
      <c r="J2016" s="51">
        <v>0</v>
      </c>
      <c r="K2016" s="53">
        <v>4005.3895774277166</v>
      </c>
      <c r="L2016" s="53">
        <v>2663.8728608257115</v>
      </c>
      <c r="M2016" s="53">
        <v>128430.9114702931</v>
      </c>
      <c r="N2016" s="53">
        <v>0.14065228995454293</v>
      </c>
      <c r="O2016" s="53">
        <v>12034.004070556588</v>
      </c>
      <c r="P2016" s="53">
        <v>12034.004070556586</v>
      </c>
      <c r="Q2016" s="53" t="s">
        <v>73</v>
      </c>
      <c r="R2016" s="53" t="s">
        <v>74</v>
      </c>
      <c r="S2016" s="53" t="s">
        <v>74</v>
      </c>
      <c r="T2016" s="53" t="s">
        <v>74</v>
      </c>
      <c r="U2016" s="53" t="s">
        <v>74</v>
      </c>
      <c r="V2016" s="53" t="s">
        <v>74</v>
      </c>
      <c r="W2016" s="53" t="s">
        <v>74</v>
      </c>
      <c r="X2016" s="53" t="s">
        <v>74</v>
      </c>
      <c r="Y2016" s="53" t="s">
        <v>74</v>
      </c>
      <c r="Z2016" s="53" t="s">
        <v>74</v>
      </c>
      <c r="AA2016" s="53" t="s">
        <v>74</v>
      </c>
      <c r="AB2016" s="53" t="s">
        <v>74</v>
      </c>
      <c r="AC2016" s="53" t="s">
        <v>74</v>
      </c>
      <c r="AD2016" s="53" t="s">
        <v>74</v>
      </c>
      <c r="AE2016" s="53" t="s">
        <v>74</v>
      </c>
    </row>
    <row r="2017" spans="1:31" x14ac:dyDescent="0.2">
      <c r="A2017" s="48">
        <v>973217</v>
      </c>
      <c r="B2017" s="49">
        <v>973217</v>
      </c>
      <c r="C2017" s="50" t="s">
        <v>2087</v>
      </c>
      <c r="D2017" s="51">
        <v>0</v>
      </c>
      <c r="E2017" s="51">
        <v>0</v>
      </c>
      <c r="F2017" s="51">
        <v>0</v>
      </c>
      <c r="G2017" s="52">
        <v>0</v>
      </c>
      <c r="H2017" s="52">
        <v>0</v>
      </c>
      <c r="I2017" s="51">
        <v>0</v>
      </c>
      <c r="J2017" s="51">
        <v>0</v>
      </c>
      <c r="K2017" s="53">
        <v>49491.601960683402</v>
      </c>
      <c r="L2017" s="53">
        <v>29547.597751368256</v>
      </c>
      <c r="M2017" s="53">
        <v>1549304.0706582307</v>
      </c>
      <c r="N2017" s="53">
        <v>37.312547369546529</v>
      </c>
      <c r="O2017" s="53">
        <v>13186.818567401408</v>
      </c>
      <c r="P2017" s="53">
        <v>13186.818567401408</v>
      </c>
      <c r="Q2017" s="53" t="s">
        <v>73</v>
      </c>
      <c r="R2017" s="53" t="s">
        <v>74</v>
      </c>
      <c r="S2017" s="53" t="s">
        <v>74</v>
      </c>
      <c r="T2017" s="53" t="s">
        <v>74</v>
      </c>
      <c r="U2017" s="53" t="s">
        <v>74</v>
      </c>
      <c r="V2017" s="53" t="s">
        <v>74</v>
      </c>
      <c r="W2017" s="53" t="s">
        <v>74</v>
      </c>
      <c r="X2017" s="53" t="s">
        <v>74</v>
      </c>
      <c r="Y2017" s="53" t="s">
        <v>74</v>
      </c>
      <c r="Z2017" s="53" t="s">
        <v>74</v>
      </c>
      <c r="AA2017" s="53" t="s">
        <v>74</v>
      </c>
      <c r="AB2017" s="53" t="s">
        <v>74</v>
      </c>
      <c r="AC2017" s="53" t="s">
        <v>74</v>
      </c>
      <c r="AD2017" s="53" t="s">
        <v>74</v>
      </c>
      <c r="AE2017" s="53" t="s">
        <v>74</v>
      </c>
    </row>
    <row r="2018" spans="1:31" x14ac:dyDescent="0.2">
      <c r="A2018" s="48">
        <v>993168</v>
      </c>
      <c r="B2018" s="49">
        <v>993168</v>
      </c>
      <c r="C2018" s="50" t="s">
        <v>2088</v>
      </c>
      <c r="D2018" s="51">
        <v>0</v>
      </c>
      <c r="E2018" s="51">
        <v>0</v>
      </c>
      <c r="F2018" s="51">
        <v>0</v>
      </c>
      <c r="G2018" s="52">
        <v>0</v>
      </c>
      <c r="H2018" s="52">
        <v>0</v>
      </c>
      <c r="I2018" s="51">
        <v>0</v>
      </c>
      <c r="J2018" s="51">
        <v>0</v>
      </c>
      <c r="K2018" s="53">
        <v>32206.51208083603</v>
      </c>
      <c r="L2018" s="53">
        <v>30656.68692270152</v>
      </c>
      <c r="M2018" s="53">
        <v>323106.95282726205</v>
      </c>
      <c r="N2018" s="53">
        <v>99.468891447343026</v>
      </c>
      <c r="O2018" s="53">
        <v>63392.873739029499</v>
      </c>
      <c r="P2018" s="53">
        <v>63392.873739029492</v>
      </c>
      <c r="Q2018" s="53" t="s">
        <v>73</v>
      </c>
      <c r="R2018" s="53" t="s">
        <v>74</v>
      </c>
      <c r="S2018" s="53" t="s">
        <v>74</v>
      </c>
      <c r="T2018" s="53" t="s">
        <v>74</v>
      </c>
      <c r="U2018" s="53" t="s">
        <v>74</v>
      </c>
      <c r="V2018" s="53" t="s">
        <v>74</v>
      </c>
      <c r="W2018" s="53" t="s">
        <v>74</v>
      </c>
      <c r="X2018" s="53" t="s">
        <v>74</v>
      </c>
      <c r="Y2018" s="53" t="s">
        <v>74</v>
      </c>
      <c r="Z2018" s="53" t="s">
        <v>74</v>
      </c>
      <c r="AA2018" s="53" t="s">
        <v>74</v>
      </c>
      <c r="AB2018" s="53" t="s">
        <v>74</v>
      </c>
      <c r="AC2018" s="53" t="s">
        <v>74</v>
      </c>
      <c r="AD2018" s="53" t="s">
        <v>74</v>
      </c>
      <c r="AE2018" s="53" t="s">
        <v>74</v>
      </c>
    </row>
    <row r="2019" spans="1:31" x14ac:dyDescent="0.2">
      <c r="A2019" s="48">
        <v>994058</v>
      </c>
      <c r="B2019" s="49">
        <v>994058</v>
      </c>
      <c r="C2019" s="57" t="s">
        <v>2089</v>
      </c>
      <c r="D2019" s="51">
        <v>0</v>
      </c>
      <c r="E2019" s="51">
        <v>0</v>
      </c>
      <c r="F2019" s="51">
        <v>0</v>
      </c>
      <c r="G2019" s="52">
        <v>0</v>
      </c>
      <c r="H2019" s="52">
        <v>0</v>
      </c>
      <c r="I2019" s="51">
        <v>0</v>
      </c>
      <c r="J2019" s="51">
        <v>1.694894871794872</v>
      </c>
      <c r="K2019" s="53" t="s">
        <v>74</v>
      </c>
      <c r="L2019" s="53" t="s">
        <v>74</v>
      </c>
      <c r="M2019" s="53" t="s">
        <v>74</v>
      </c>
      <c r="N2019" s="53" t="s">
        <v>74</v>
      </c>
      <c r="O2019" s="53" t="s">
        <v>74</v>
      </c>
      <c r="P2019" s="53" t="s">
        <v>74</v>
      </c>
      <c r="Q2019" s="53" t="s">
        <v>74</v>
      </c>
      <c r="R2019" s="53" t="s">
        <v>74</v>
      </c>
      <c r="S2019" s="53" t="s">
        <v>74</v>
      </c>
      <c r="T2019" s="53" t="s">
        <v>74</v>
      </c>
      <c r="U2019" s="53" t="s">
        <v>74</v>
      </c>
      <c r="V2019" s="53" t="s">
        <v>74</v>
      </c>
      <c r="W2019" s="53" t="s">
        <v>74</v>
      </c>
      <c r="X2019" s="53" t="s">
        <v>74</v>
      </c>
      <c r="Y2019" s="53" t="s">
        <v>74</v>
      </c>
      <c r="Z2019" s="53" t="s">
        <v>74</v>
      </c>
      <c r="AA2019" s="53" t="s">
        <v>74</v>
      </c>
      <c r="AB2019" s="53" t="s">
        <v>74</v>
      </c>
      <c r="AC2019" s="53" t="s">
        <v>74</v>
      </c>
      <c r="AD2019" s="53" t="s">
        <v>74</v>
      </c>
      <c r="AE2019" s="53" t="s">
        <v>74</v>
      </c>
    </row>
    <row r="2020" spans="1:31" x14ac:dyDescent="0.2">
      <c r="A2020" s="48">
        <v>999611</v>
      </c>
      <c r="B2020" s="49">
        <v>999611</v>
      </c>
      <c r="C2020" s="50" t="s">
        <v>2090</v>
      </c>
      <c r="D2020" s="51">
        <v>0</v>
      </c>
      <c r="E2020" s="51">
        <v>0</v>
      </c>
      <c r="F2020" s="51">
        <v>0</v>
      </c>
      <c r="G2020" s="52">
        <v>0</v>
      </c>
      <c r="H2020" s="52">
        <v>0</v>
      </c>
      <c r="I2020" s="51">
        <v>0</v>
      </c>
      <c r="J2020" s="51">
        <v>0</v>
      </c>
      <c r="K2020" s="53">
        <v>536.80814421450975</v>
      </c>
      <c r="L2020" s="53">
        <v>512.14373879241805</v>
      </c>
      <c r="M2020" s="53">
        <v>5606.3583571992795</v>
      </c>
      <c r="N2020" s="53">
        <v>2.6388722397757646E-2</v>
      </c>
      <c r="O2020" s="53">
        <v>1741.9366715661681</v>
      </c>
      <c r="P2020" s="53">
        <v>1741.9366715661688</v>
      </c>
      <c r="Q2020" s="53" t="s">
        <v>73</v>
      </c>
      <c r="R2020" s="53" t="s">
        <v>74</v>
      </c>
      <c r="S2020" s="53" t="s">
        <v>74</v>
      </c>
      <c r="T2020" s="53" t="s">
        <v>74</v>
      </c>
      <c r="U2020" s="53" t="s">
        <v>74</v>
      </c>
      <c r="V2020" s="53" t="s">
        <v>74</v>
      </c>
      <c r="W2020" s="53" t="s">
        <v>74</v>
      </c>
      <c r="X2020" s="53" t="s">
        <v>74</v>
      </c>
      <c r="Y2020" s="53" t="s">
        <v>74</v>
      </c>
      <c r="Z2020" s="53" t="s">
        <v>74</v>
      </c>
      <c r="AA2020" s="53" t="s">
        <v>74</v>
      </c>
      <c r="AB2020" s="53" t="s">
        <v>74</v>
      </c>
      <c r="AC2020" s="53" t="s">
        <v>74</v>
      </c>
      <c r="AD2020" s="53" t="s">
        <v>74</v>
      </c>
      <c r="AE2020" s="53" t="s">
        <v>74</v>
      </c>
    </row>
    <row r="2021" spans="1:31" x14ac:dyDescent="0.2">
      <c r="A2021" s="48">
        <v>999815</v>
      </c>
      <c r="B2021" s="49">
        <v>999815</v>
      </c>
      <c r="C2021" s="50" t="s">
        <v>2091</v>
      </c>
      <c r="D2021" s="51">
        <v>0</v>
      </c>
      <c r="E2021" s="51">
        <v>0</v>
      </c>
      <c r="F2021" s="51">
        <v>0</v>
      </c>
      <c r="G2021" s="52">
        <v>0</v>
      </c>
      <c r="H2021" s="52">
        <v>0</v>
      </c>
      <c r="I2021" s="51">
        <v>0</v>
      </c>
      <c r="J2021" s="51">
        <v>0</v>
      </c>
      <c r="K2021" s="53">
        <v>25.583077774905043</v>
      </c>
      <c r="L2021" s="53">
        <v>24.573009268115513</v>
      </c>
      <c r="M2021" s="53">
        <v>176.80250740680026</v>
      </c>
      <c r="N2021" s="53">
        <v>1.4847437154202213E-9</v>
      </c>
      <c r="O2021" s="53">
        <v>45.535752134330096</v>
      </c>
      <c r="P2021" s="53">
        <v>45.535752134330096</v>
      </c>
      <c r="Q2021" s="53" t="s">
        <v>73</v>
      </c>
      <c r="R2021" s="53" t="s">
        <v>74</v>
      </c>
      <c r="S2021" s="53" t="s">
        <v>74</v>
      </c>
      <c r="T2021" s="53" t="s">
        <v>74</v>
      </c>
      <c r="U2021" s="53" t="s">
        <v>74</v>
      </c>
      <c r="V2021" s="53" t="s">
        <v>74</v>
      </c>
      <c r="W2021" s="53" t="s">
        <v>74</v>
      </c>
      <c r="X2021" s="53" t="s">
        <v>74</v>
      </c>
      <c r="Y2021" s="53" t="s">
        <v>74</v>
      </c>
      <c r="Z2021" s="53" t="s">
        <v>74</v>
      </c>
      <c r="AA2021" s="53" t="s">
        <v>74</v>
      </c>
      <c r="AB2021" s="53" t="s">
        <v>74</v>
      </c>
      <c r="AC2021" s="53" t="s">
        <v>74</v>
      </c>
      <c r="AD2021" s="53" t="s">
        <v>74</v>
      </c>
      <c r="AE2021" s="53" t="s">
        <v>74</v>
      </c>
    </row>
    <row r="2022" spans="1:31" x14ac:dyDescent="0.2">
      <c r="A2022" s="48">
        <v>1002433</v>
      </c>
      <c r="B2022" s="49">
        <v>1002433</v>
      </c>
      <c r="C2022" s="57" t="s">
        <v>2092</v>
      </c>
      <c r="D2022" s="51">
        <v>0</v>
      </c>
      <c r="E2022" s="51">
        <v>0</v>
      </c>
      <c r="F2022" s="51">
        <v>0</v>
      </c>
      <c r="G2022" s="52">
        <v>0</v>
      </c>
      <c r="H2022" s="52">
        <v>0</v>
      </c>
      <c r="I2022" s="51">
        <v>0</v>
      </c>
      <c r="J2022" s="51">
        <v>0.58745641025641027</v>
      </c>
      <c r="K2022" s="53" t="s">
        <v>74</v>
      </c>
      <c r="L2022" s="53" t="s">
        <v>74</v>
      </c>
      <c r="M2022" s="53" t="s">
        <v>74</v>
      </c>
      <c r="N2022" s="53" t="s">
        <v>74</v>
      </c>
      <c r="O2022" s="53" t="s">
        <v>74</v>
      </c>
      <c r="P2022" s="53" t="s">
        <v>74</v>
      </c>
      <c r="Q2022" s="53" t="s">
        <v>74</v>
      </c>
      <c r="R2022" s="53" t="s">
        <v>74</v>
      </c>
      <c r="S2022" s="53" t="s">
        <v>74</v>
      </c>
      <c r="T2022" s="53" t="s">
        <v>74</v>
      </c>
      <c r="U2022" s="53" t="s">
        <v>74</v>
      </c>
      <c r="V2022" s="53" t="s">
        <v>74</v>
      </c>
      <c r="W2022" s="53" t="s">
        <v>74</v>
      </c>
      <c r="X2022" s="53" t="s">
        <v>74</v>
      </c>
      <c r="Y2022" s="53" t="s">
        <v>74</v>
      </c>
      <c r="Z2022" s="53" t="s">
        <v>74</v>
      </c>
      <c r="AA2022" s="53" t="s">
        <v>74</v>
      </c>
      <c r="AB2022" s="53" t="s">
        <v>74</v>
      </c>
      <c r="AC2022" s="53" t="s">
        <v>74</v>
      </c>
      <c r="AD2022" s="53" t="s">
        <v>74</v>
      </c>
      <c r="AE2022" s="53" t="s">
        <v>74</v>
      </c>
    </row>
    <row r="2023" spans="1:31" x14ac:dyDescent="0.2">
      <c r="A2023" s="48">
        <v>1002626</v>
      </c>
      <c r="B2023" s="49">
        <v>1002626</v>
      </c>
      <c r="C2023" s="50" t="s">
        <v>2093</v>
      </c>
      <c r="D2023" s="51">
        <v>0</v>
      </c>
      <c r="E2023" s="51">
        <v>0</v>
      </c>
      <c r="F2023" s="51">
        <v>0</v>
      </c>
      <c r="G2023" s="52">
        <v>0</v>
      </c>
      <c r="H2023" s="52">
        <v>0</v>
      </c>
      <c r="I2023" s="51">
        <v>0</v>
      </c>
      <c r="J2023" s="51">
        <v>0</v>
      </c>
      <c r="K2023" s="53">
        <v>10.757528661927887</v>
      </c>
      <c r="L2023" s="53">
        <v>8.4322992800192402</v>
      </c>
      <c r="M2023" s="53">
        <v>176.48317603764579</v>
      </c>
      <c r="N2023" s="53">
        <v>5.2001778800665894E-11</v>
      </c>
      <c r="O2023" s="53">
        <v>7.205332573402182</v>
      </c>
      <c r="P2023" s="53">
        <v>7.205332573402182</v>
      </c>
      <c r="Q2023" s="53" t="s">
        <v>73</v>
      </c>
      <c r="R2023" s="53" t="s">
        <v>74</v>
      </c>
      <c r="S2023" s="53" t="s">
        <v>74</v>
      </c>
      <c r="T2023" s="53" t="s">
        <v>74</v>
      </c>
      <c r="U2023" s="53" t="s">
        <v>74</v>
      </c>
      <c r="V2023" s="53" t="s">
        <v>74</v>
      </c>
      <c r="W2023" s="53" t="s">
        <v>74</v>
      </c>
      <c r="X2023" s="53" t="s">
        <v>74</v>
      </c>
      <c r="Y2023" s="53" t="s">
        <v>74</v>
      </c>
      <c r="Z2023" s="53" t="s">
        <v>74</v>
      </c>
      <c r="AA2023" s="53" t="s">
        <v>74</v>
      </c>
      <c r="AB2023" s="53" t="s">
        <v>74</v>
      </c>
      <c r="AC2023" s="53" t="s">
        <v>74</v>
      </c>
      <c r="AD2023" s="53" t="s">
        <v>74</v>
      </c>
      <c r="AE2023" s="53" t="s">
        <v>74</v>
      </c>
    </row>
    <row r="2024" spans="1:31" x14ac:dyDescent="0.2">
      <c r="A2024" s="48">
        <v>1004291</v>
      </c>
      <c r="B2024" s="49">
        <v>1004291</v>
      </c>
      <c r="C2024" s="57" t="s">
        <v>2094</v>
      </c>
      <c r="D2024" s="51">
        <v>0</v>
      </c>
      <c r="E2024" s="51">
        <v>0</v>
      </c>
      <c r="F2024" s="51">
        <v>0</v>
      </c>
      <c r="G2024" s="52">
        <v>0</v>
      </c>
      <c r="H2024" s="52">
        <v>0</v>
      </c>
      <c r="I2024" s="51">
        <v>0</v>
      </c>
      <c r="J2024" s="51">
        <v>2.1253128205128204</v>
      </c>
      <c r="K2024" s="53" t="s">
        <v>74</v>
      </c>
      <c r="L2024" s="53" t="s">
        <v>74</v>
      </c>
      <c r="M2024" s="53" t="s">
        <v>74</v>
      </c>
      <c r="N2024" s="53" t="s">
        <v>74</v>
      </c>
      <c r="O2024" s="53" t="s">
        <v>74</v>
      </c>
      <c r="P2024" s="53" t="s">
        <v>74</v>
      </c>
      <c r="Q2024" s="53" t="s">
        <v>74</v>
      </c>
      <c r="R2024" s="53" t="s">
        <v>74</v>
      </c>
      <c r="S2024" s="53" t="s">
        <v>74</v>
      </c>
      <c r="T2024" s="53" t="s">
        <v>74</v>
      </c>
      <c r="U2024" s="53" t="s">
        <v>74</v>
      </c>
      <c r="V2024" s="53" t="s">
        <v>74</v>
      </c>
      <c r="W2024" s="53" t="s">
        <v>74</v>
      </c>
      <c r="X2024" s="53" t="s">
        <v>74</v>
      </c>
      <c r="Y2024" s="53" t="s">
        <v>74</v>
      </c>
      <c r="Z2024" s="53" t="s">
        <v>74</v>
      </c>
      <c r="AA2024" s="53" t="s">
        <v>74</v>
      </c>
      <c r="AB2024" s="53" t="s">
        <v>74</v>
      </c>
      <c r="AC2024" s="53" t="s">
        <v>74</v>
      </c>
      <c r="AD2024" s="53" t="s">
        <v>74</v>
      </c>
      <c r="AE2024" s="53" t="s">
        <v>74</v>
      </c>
    </row>
    <row r="2025" spans="1:31" x14ac:dyDescent="0.2">
      <c r="A2025" s="48">
        <v>1008884</v>
      </c>
      <c r="B2025" s="49">
        <v>1008884</v>
      </c>
      <c r="C2025" s="50" t="s">
        <v>2095</v>
      </c>
      <c r="D2025" s="51">
        <v>0</v>
      </c>
      <c r="E2025" s="51">
        <v>0</v>
      </c>
      <c r="F2025" s="51">
        <v>0</v>
      </c>
      <c r="G2025" s="52">
        <v>0</v>
      </c>
      <c r="H2025" s="52">
        <v>0</v>
      </c>
      <c r="I2025" s="51">
        <v>0</v>
      </c>
      <c r="J2025" s="51">
        <v>0</v>
      </c>
      <c r="K2025" s="53">
        <v>32.051206533625184</v>
      </c>
      <c r="L2025" s="53">
        <v>21.646485014601094</v>
      </c>
      <c r="M2025" s="53">
        <v>758.77823573389071</v>
      </c>
      <c r="N2025" s="53">
        <v>1.152691900549181E-2</v>
      </c>
      <c r="O2025" s="53">
        <v>6.0202015533941307</v>
      </c>
      <c r="P2025" s="53">
        <v>6.0202015533941315</v>
      </c>
      <c r="Q2025" s="53" t="s">
        <v>73</v>
      </c>
      <c r="R2025" s="53" t="s">
        <v>74</v>
      </c>
      <c r="S2025" s="53" t="s">
        <v>74</v>
      </c>
      <c r="T2025" s="53" t="s">
        <v>74</v>
      </c>
      <c r="U2025" s="53" t="s">
        <v>74</v>
      </c>
      <c r="V2025" s="53" t="s">
        <v>74</v>
      </c>
      <c r="W2025" s="53" t="s">
        <v>74</v>
      </c>
      <c r="X2025" s="53" t="s">
        <v>74</v>
      </c>
      <c r="Y2025" s="53" t="s">
        <v>74</v>
      </c>
      <c r="Z2025" s="53" t="s">
        <v>74</v>
      </c>
      <c r="AA2025" s="53" t="s">
        <v>74</v>
      </c>
      <c r="AB2025" s="53" t="s">
        <v>74</v>
      </c>
      <c r="AC2025" s="53" t="s">
        <v>74</v>
      </c>
      <c r="AD2025" s="53" t="s">
        <v>74</v>
      </c>
      <c r="AE2025" s="53" t="s">
        <v>74</v>
      </c>
    </row>
    <row r="2026" spans="1:31" x14ac:dyDescent="0.2">
      <c r="A2026" s="48">
        <v>1008895</v>
      </c>
      <c r="B2026" s="49">
        <v>1008895</v>
      </c>
      <c r="C2026" s="50" t="s">
        <v>2096</v>
      </c>
      <c r="D2026" s="51">
        <v>0</v>
      </c>
      <c r="E2026" s="51">
        <v>0</v>
      </c>
      <c r="F2026" s="51">
        <v>0</v>
      </c>
      <c r="G2026" s="52">
        <v>0</v>
      </c>
      <c r="H2026" s="52">
        <v>0</v>
      </c>
      <c r="I2026" s="51">
        <v>0</v>
      </c>
      <c r="J2026" s="51">
        <v>0</v>
      </c>
      <c r="K2026" s="53">
        <v>11.976827510278911</v>
      </c>
      <c r="L2026" s="53">
        <v>9.6492448139032252</v>
      </c>
      <c r="M2026" s="53">
        <v>393.24740498863088</v>
      </c>
      <c r="N2026" s="53">
        <v>7.8422384545378906E-2</v>
      </c>
      <c r="O2026" s="53">
        <v>3.353519932878926</v>
      </c>
      <c r="P2026" s="53">
        <v>3.3535199328789256</v>
      </c>
      <c r="Q2026" s="53" t="s">
        <v>73</v>
      </c>
      <c r="R2026" s="53" t="s">
        <v>74</v>
      </c>
      <c r="S2026" s="53" t="s">
        <v>74</v>
      </c>
      <c r="T2026" s="53" t="s">
        <v>74</v>
      </c>
      <c r="U2026" s="53" t="s">
        <v>74</v>
      </c>
      <c r="V2026" s="53" t="s">
        <v>74</v>
      </c>
      <c r="W2026" s="53" t="s">
        <v>74</v>
      </c>
      <c r="X2026" s="53" t="s">
        <v>74</v>
      </c>
      <c r="Y2026" s="53" t="s">
        <v>74</v>
      </c>
      <c r="Z2026" s="53" t="s">
        <v>74</v>
      </c>
      <c r="AA2026" s="53" t="s">
        <v>74</v>
      </c>
      <c r="AB2026" s="53" t="s">
        <v>74</v>
      </c>
      <c r="AC2026" s="53" t="s">
        <v>74</v>
      </c>
      <c r="AD2026" s="53" t="s">
        <v>74</v>
      </c>
      <c r="AE2026" s="53" t="s">
        <v>74</v>
      </c>
    </row>
    <row r="2027" spans="1:31" x14ac:dyDescent="0.2">
      <c r="A2027" s="48">
        <v>1014693</v>
      </c>
      <c r="B2027" s="49">
        <v>1014693</v>
      </c>
      <c r="C2027" s="50" t="s">
        <v>2097</v>
      </c>
      <c r="D2027" s="51">
        <v>0</v>
      </c>
      <c r="E2027" s="51">
        <v>0</v>
      </c>
      <c r="F2027" s="51">
        <v>0</v>
      </c>
      <c r="G2027" s="52">
        <v>0</v>
      </c>
      <c r="H2027" s="52">
        <v>0</v>
      </c>
      <c r="I2027" s="51">
        <v>0</v>
      </c>
      <c r="J2027" s="51">
        <v>0</v>
      </c>
      <c r="K2027" s="53">
        <v>956.40008064441827</v>
      </c>
      <c r="L2027" s="53">
        <v>753.60791982614262</v>
      </c>
      <c r="M2027" s="53">
        <v>19689.905480949521</v>
      </c>
      <c r="N2027" s="53">
        <v>1.8737361833378991E-3</v>
      </c>
      <c r="O2027" s="53">
        <v>2052.8438039871712</v>
      </c>
      <c r="P2027" s="53">
        <v>2052.8438039871721</v>
      </c>
      <c r="Q2027" s="53" t="s">
        <v>71</v>
      </c>
      <c r="R2027" s="53" t="s">
        <v>74</v>
      </c>
      <c r="S2027" s="53" t="s">
        <v>74</v>
      </c>
      <c r="T2027" s="53" t="s">
        <v>74</v>
      </c>
      <c r="U2027" s="53" t="s">
        <v>74</v>
      </c>
      <c r="V2027" s="53" t="s">
        <v>74</v>
      </c>
      <c r="W2027" s="53" t="s">
        <v>74</v>
      </c>
      <c r="X2027" s="53" t="s">
        <v>74</v>
      </c>
      <c r="Y2027" s="53" t="s">
        <v>74</v>
      </c>
      <c r="Z2027" s="53" t="s">
        <v>74</v>
      </c>
      <c r="AA2027" s="53" t="s">
        <v>74</v>
      </c>
      <c r="AB2027" s="53" t="s">
        <v>74</v>
      </c>
      <c r="AC2027" s="53" t="s">
        <v>74</v>
      </c>
      <c r="AD2027" s="53" t="s">
        <v>74</v>
      </c>
      <c r="AE2027" s="53" t="s">
        <v>74</v>
      </c>
    </row>
    <row r="2028" spans="1:31" x14ac:dyDescent="0.2">
      <c r="A2028" s="48">
        <v>1014706</v>
      </c>
      <c r="B2028" s="49">
        <v>1014706</v>
      </c>
      <c r="C2028" s="50" t="s">
        <v>2098</v>
      </c>
      <c r="D2028" s="51">
        <v>0</v>
      </c>
      <c r="E2028" s="51">
        <v>0</v>
      </c>
      <c r="F2028" s="51">
        <v>0</v>
      </c>
      <c r="G2028" s="52">
        <v>0</v>
      </c>
      <c r="H2028" s="52">
        <v>0</v>
      </c>
      <c r="I2028" s="51">
        <v>0</v>
      </c>
      <c r="J2028" s="51">
        <v>0</v>
      </c>
      <c r="K2028" s="53">
        <v>1435.8229038621739</v>
      </c>
      <c r="L2028" s="53">
        <v>1076.1326793203323</v>
      </c>
      <c r="M2028" s="53">
        <v>32346.549559421088</v>
      </c>
      <c r="N2028" s="53">
        <v>2.4534572611651295E-3</v>
      </c>
      <c r="O2028" s="53">
        <v>2472.5847631007409</v>
      </c>
      <c r="P2028" s="53">
        <v>2472.5847631007409</v>
      </c>
      <c r="Q2028" s="53" t="s">
        <v>71</v>
      </c>
      <c r="R2028" s="53" t="s">
        <v>74</v>
      </c>
      <c r="S2028" s="53" t="s">
        <v>74</v>
      </c>
      <c r="T2028" s="53" t="s">
        <v>74</v>
      </c>
      <c r="U2028" s="53" t="s">
        <v>74</v>
      </c>
      <c r="V2028" s="53" t="s">
        <v>74</v>
      </c>
      <c r="W2028" s="53" t="s">
        <v>74</v>
      </c>
      <c r="X2028" s="53" t="s">
        <v>74</v>
      </c>
      <c r="Y2028" s="53" t="s">
        <v>74</v>
      </c>
      <c r="Z2028" s="53" t="s">
        <v>74</v>
      </c>
      <c r="AA2028" s="53" t="s">
        <v>74</v>
      </c>
      <c r="AB2028" s="53" t="s">
        <v>74</v>
      </c>
      <c r="AC2028" s="53" t="s">
        <v>74</v>
      </c>
      <c r="AD2028" s="53" t="s">
        <v>74</v>
      </c>
      <c r="AE2028" s="53" t="s">
        <v>74</v>
      </c>
    </row>
    <row r="2029" spans="1:31" x14ac:dyDescent="0.2">
      <c r="A2029" s="48">
        <v>1024573</v>
      </c>
      <c r="B2029" s="49">
        <v>1024573</v>
      </c>
      <c r="C2029" s="50" t="s">
        <v>2099</v>
      </c>
      <c r="D2029" s="51">
        <v>0</v>
      </c>
      <c r="E2029" s="51">
        <v>0</v>
      </c>
      <c r="F2029" s="51">
        <v>0</v>
      </c>
      <c r="G2029" s="52">
        <v>0</v>
      </c>
      <c r="H2029" s="52">
        <v>0</v>
      </c>
      <c r="I2029" s="51">
        <v>0</v>
      </c>
      <c r="J2029" s="51">
        <v>0</v>
      </c>
      <c r="K2029" s="53">
        <v>9176.8727983678746</v>
      </c>
      <c r="L2029" s="53">
        <v>8182.10025949386</v>
      </c>
      <c r="M2029" s="53">
        <v>628736.75234876911</v>
      </c>
      <c r="N2029" s="53">
        <v>1072.075230855776</v>
      </c>
      <c r="O2029" s="53">
        <v>6246.1271982113149</v>
      </c>
      <c r="P2029" s="53">
        <v>6246.1271982113149</v>
      </c>
      <c r="Q2029" s="53" t="s">
        <v>71</v>
      </c>
      <c r="R2029" s="53">
        <v>2.029689459352284E-3</v>
      </c>
      <c r="S2029" s="53">
        <v>1.1655941742779487E-3</v>
      </c>
      <c r="T2029" s="53">
        <v>1.8691059350241718E-3</v>
      </c>
      <c r="U2029" s="53">
        <v>1.073375524976986E-3</v>
      </c>
      <c r="V2029" s="53">
        <v>6.8255171132297524E-2</v>
      </c>
      <c r="W2029" s="53">
        <v>3.9197045375374301E-2</v>
      </c>
      <c r="X2029" s="53">
        <v>8.6867735068691786E-3</v>
      </c>
      <c r="Y2029" s="53">
        <v>4.9885722893343101E-3</v>
      </c>
      <c r="Z2029" s="53">
        <v>8.2489851212057611E-4</v>
      </c>
      <c r="AA2029" s="53">
        <v>4.7371626022294324E-4</v>
      </c>
      <c r="AB2029" s="53">
        <v>9.4749152643178647E-4</v>
      </c>
      <c r="AC2029" s="53">
        <v>5.441180168216695E-4</v>
      </c>
      <c r="AD2029" s="53" t="s">
        <v>71</v>
      </c>
      <c r="AE2029" s="53" t="s">
        <v>71</v>
      </c>
    </row>
    <row r="2030" spans="1:31" x14ac:dyDescent="0.2">
      <c r="A2030" s="48">
        <v>1031078</v>
      </c>
      <c r="B2030" s="49">
        <v>1031078</v>
      </c>
      <c r="C2030" s="50" t="s">
        <v>2100</v>
      </c>
      <c r="D2030" s="51">
        <v>0</v>
      </c>
      <c r="E2030" s="51">
        <v>0</v>
      </c>
      <c r="F2030" s="51">
        <v>0</v>
      </c>
      <c r="G2030" s="52">
        <v>0</v>
      </c>
      <c r="H2030" s="52">
        <v>0</v>
      </c>
      <c r="I2030" s="51">
        <v>0</v>
      </c>
      <c r="J2030" s="51">
        <v>0</v>
      </c>
      <c r="K2030" s="53">
        <v>5365.4397490965457</v>
      </c>
      <c r="L2030" s="53">
        <v>3096.4185700827588</v>
      </c>
      <c r="M2030" s="53">
        <v>178312.53679702175</v>
      </c>
      <c r="N2030" s="53">
        <v>9.4245207583808313</v>
      </c>
      <c r="O2030" s="53">
        <v>1789.2642711376361</v>
      </c>
      <c r="P2030" s="53">
        <v>1789.2642711376373</v>
      </c>
      <c r="Q2030" s="53" t="s">
        <v>73</v>
      </c>
      <c r="R2030" s="53" t="s">
        <v>74</v>
      </c>
      <c r="S2030" s="53" t="s">
        <v>74</v>
      </c>
      <c r="T2030" s="53" t="s">
        <v>74</v>
      </c>
      <c r="U2030" s="53" t="s">
        <v>74</v>
      </c>
      <c r="V2030" s="53" t="s">
        <v>74</v>
      </c>
      <c r="W2030" s="53" t="s">
        <v>74</v>
      </c>
      <c r="X2030" s="53" t="s">
        <v>74</v>
      </c>
      <c r="Y2030" s="53" t="s">
        <v>74</v>
      </c>
      <c r="Z2030" s="53" t="s">
        <v>74</v>
      </c>
      <c r="AA2030" s="53" t="s">
        <v>74</v>
      </c>
      <c r="AB2030" s="53" t="s">
        <v>74</v>
      </c>
      <c r="AC2030" s="53" t="s">
        <v>74</v>
      </c>
      <c r="AD2030" s="53" t="s">
        <v>74</v>
      </c>
      <c r="AE2030" s="53" t="s">
        <v>74</v>
      </c>
    </row>
    <row r="2031" spans="1:31" x14ac:dyDescent="0.2">
      <c r="A2031" s="48">
        <v>1058920</v>
      </c>
      <c r="B2031" s="49">
        <v>1058920</v>
      </c>
      <c r="C2031" s="50" t="s">
        <v>2101</v>
      </c>
      <c r="D2031" s="51">
        <v>0</v>
      </c>
      <c r="E2031" s="51">
        <v>0</v>
      </c>
      <c r="F2031" s="51">
        <v>0</v>
      </c>
      <c r="G2031" s="52">
        <v>0</v>
      </c>
      <c r="H2031" s="52">
        <v>0</v>
      </c>
      <c r="I2031" s="51">
        <v>0</v>
      </c>
      <c r="J2031" s="51">
        <v>0</v>
      </c>
      <c r="K2031" s="53">
        <v>1.2802258226940046</v>
      </c>
      <c r="L2031" s="53">
        <v>0.79537534473396476</v>
      </c>
      <c r="M2031" s="53">
        <v>33.400922969423611</v>
      </c>
      <c r="N2031" s="53">
        <v>1.6174537360271453E-21</v>
      </c>
      <c r="O2031" s="53">
        <v>1.983319686401034E-2</v>
      </c>
      <c r="P2031" s="53">
        <v>1.983319686401034E-2</v>
      </c>
      <c r="Q2031" s="53" t="s">
        <v>73</v>
      </c>
      <c r="R2031" s="53" t="s">
        <v>74</v>
      </c>
      <c r="S2031" s="53" t="s">
        <v>74</v>
      </c>
      <c r="T2031" s="53" t="s">
        <v>74</v>
      </c>
      <c r="U2031" s="53" t="s">
        <v>74</v>
      </c>
      <c r="V2031" s="53" t="s">
        <v>74</v>
      </c>
      <c r="W2031" s="53" t="s">
        <v>74</v>
      </c>
      <c r="X2031" s="53" t="s">
        <v>74</v>
      </c>
      <c r="Y2031" s="53" t="s">
        <v>74</v>
      </c>
      <c r="Z2031" s="53" t="s">
        <v>74</v>
      </c>
      <c r="AA2031" s="53" t="s">
        <v>74</v>
      </c>
      <c r="AB2031" s="53" t="s">
        <v>74</v>
      </c>
      <c r="AC2031" s="53" t="s">
        <v>74</v>
      </c>
      <c r="AD2031" s="53" t="s">
        <v>74</v>
      </c>
      <c r="AE2031" s="53" t="s">
        <v>74</v>
      </c>
    </row>
    <row r="2032" spans="1:31" x14ac:dyDescent="0.2">
      <c r="A2032" s="48">
        <v>1066451</v>
      </c>
      <c r="B2032" s="49">
        <v>1066451</v>
      </c>
      <c r="C2032" s="50" t="s">
        <v>2102</v>
      </c>
      <c r="D2032" s="51">
        <v>0</v>
      </c>
      <c r="E2032" s="51">
        <v>0</v>
      </c>
      <c r="F2032" s="51">
        <v>0</v>
      </c>
      <c r="G2032" s="52">
        <v>0</v>
      </c>
      <c r="H2032" s="52">
        <v>0</v>
      </c>
      <c r="I2032" s="51">
        <v>0</v>
      </c>
      <c r="J2032" s="51">
        <v>0</v>
      </c>
      <c r="K2032" s="53">
        <v>27107.173618600471</v>
      </c>
      <c r="L2032" s="53">
        <v>26997.087329819318</v>
      </c>
      <c r="M2032" s="53">
        <v>1686281.3240147624</v>
      </c>
      <c r="N2032" s="53">
        <v>922.3762498469132</v>
      </c>
      <c r="O2032" s="53">
        <v>151372.62370802634</v>
      </c>
      <c r="P2032" s="53">
        <v>151372.62370802637</v>
      </c>
      <c r="Q2032" s="53" t="s">
        <v>73</v>
      </c>
      <c r="R2032" s="53" t="s">
        <v>74</v>
      </c>
      <c r="S2032" s="53" t="s">
        <v>74</v>
      </c>
      <c r="T2032" s="53" t="s">
        <v>74</v>
      </c>
      <c r="U2032" s="53" t="s">
        <v>74</v>
      </c>
      <c r="V2032" s="53" t="s">
        <v>74</v>
      </c>
      <c r="W2032" s="53" t="s">
        <v>74</v>
      </c>
      <c r="X2032" s="53" t="s">
        <v>74</v>
      </c>
      <c r="Y2032" s="53" t="s">
        <v>74</v>
      </c>
      <c r="Z2032" s="53" t="s">
        <v>74</v>
      </c>
      <c r="AA2032" s="53" t="s">
        <v>74</v>
      </c>
      <c r="AB2032" s="53" t="s">
        <v>74</v>
      </c>
      <c r="AC2032" s="53" t="s">
        <v>74</v>
      </c>
      <c r="AD2032" s="53" t="s">
        <v>74</v>
      </c>
      <c r="AE2032" s="53" t="s">
        <v>74</v>
      </c>
    </row>
    <row r="2033" spans="1:31" x14ac:dyDescent="0.2">
      <c r="A2033" s="48">
        <v>1067147</v>
      </c>
      <c r="B2033" s="49">
        <v>1067147</v>
      </c>
      <c r="C2033" s="50" t="s">
        <v>2103</v>
      </c>
      <c r="D2033" s="51">
        <v>0</v>
      </c>
      <c r="E2033" s="51">
        <v>0</v>
      </c>
      <c r="F2033" s="51">
        <v>0</v>
      </c>
      <c r="G2033" s="52">
        <v>0</v>
      </c>
      <c r="H2033" s="52">
        <v>0</v>
      </c>
      <c r="I2033" s="51">
        <v>0</v>
      </c>
      <c r="J2033" s="51">
        <v>0</v>
      </c>
      <c r="K2033" s="53">
        <v>1345.6441788051131</v>
      </c>
      <c r="L2033" s="53">
        <v>1022.4644856959339</v>
      </c>
      <c r="M2033" s="53">
        <v>26326.04606636264</v>
      </c>
      <c r="N2033" s="53">
        <v>1.405266865350335E-4</v>
      </c>
      <c r="O2033" s="53">
        <v>1391.3818443091955</v>
      </c>
      <c r="P2033" s="53">
        <v>1391.3818443091955</v>
      </c>
      <c r="Q2033" s="53" t="s">
        <v>73</v>
      </c>
      <c r="R2033" s="53" t="s">
        <v>74</v>
      </c>
      <c r="S2033" s="53" t="s">
        <v>74</v>
      </c>
      <c r="T2033" s="53" t="s">
        <v>74</v>
      </c>
      <c r="U2033" s="53" t="s">
        <v>74</v>
      </c>
      <c r="V2033" s="53" t="s">
        <v>74</v>
      </c>
      <c r="W2033" s="53" t="s">
        <v>74</v>
      </c>
      <c r="X2033" s="53" t="s">
        <v>74</v>
      </c>
      <c r="Y2033" s="53" t="s">
        <v>74</v>
      </c>
      <c r="Z2033" s="53" t="s">
        <v>74</v>
      </c>
      <c r="AA2033" s="53" t="s">
        <v>74</v>
      </c>
      <c r="AB2033" s="53" t="s">
        <v>74</v>
      </c>
      <c r="AC2033" s="53" t="s">
        <v>74</v>
      </c>
      <c r="AD2033" s="53" t="s">
        <v>74</v>
      </c>
      <c r="AE2033" s="53" t="s">
        <v>74</v>
      </c>
    </row>
    <row r="2034" spans="1:31" x14ac:dyDescent="0.2">
      <c r="A2034" s="48">
        <v>1067205</v>
      </c>
      <c r="B2034" s="49">
        <v>1067205</v>
      </c>
      <c r="C2034" s="57" t="s">
        <v>2104</v>
      </c>
      <c r="D2034" s="51">
        <v>0</v>
      </c>
      <c r="E2034" s="51">
        <v>0</v>
      </c>
      <c r="F2034" s="51">
        <v>0</v>
      </c>
      <c r="G2034" s="52">
        <v>0</v>
      </c>
      <c r="H2034" s="52">
        <v>0</v>
      </c>
      <c r="I2034" s="51">
        <v>0</v>
      </c>
      <c r="J2034" s="51">
        <v>1.2124897435897435</v>
      </c>
      <c r="K2034" s="53" t="s">
        <v>74</v>
      </c>
      <c r="L2034" s="53" t="s">
        <v>74</v>
      </c>
      <c r="M2034" s="53" t="s">
        <v>74</v>
      </c>
      <c r="N2034" s="53" t="s">
        <v>74</v>
      </c>
      <c r="O2034" s="53" t="s">
        <v>74</v>
      </c>
      <c r="P2034" s="53" t="s">
        <v>74</v>
      </c>
      <c r="Q2034" s="53" t="s">
        <v>74</v>
      </c>
      <c r="R2034" s="53" t="s">
        <v>74</v>
      </c>
      <c r="S2034" s="53" t="s">
        <v>74</v>
      </c>
      <c r="T2034" s="53" t="s">
        <v>74</v>
      </c>
      <c r="U2034" s="53" t="s">
        <v>74</v>
      </c>
      <c r="V2034" s="53" t="s">
        <v>74</v>
      </c>
      <c r="W2034" s="53" t="s">
        <v>74</v>
      </c>
      <c r="X2034" s="53" t="s">
        <v>74</v>
      </c>
      <c r="Y2034" s="53" t="s">
        <v>74</v>
      </c>
      <c r="Z2034" s="53" t="s">
        <v>74</v>
      </c>
      <c r="AA2034" s="53" t="s">
        <v>74</v>
      </c>
      <c r="AB2034" s="53" t="s">
        <v>74</v>
      </c>
      <c r="AC2034" s="53" t="s">
        <v>74</v>
      </c>
      <c r="AD2034" s="53" t="s">
        <v>74</v>
      </c>
      <c r="AE2034" s="53" t="s">
        <v>74</v>
      </c>
    </row>
    <row r="2035" spans="1:31" x14ac:dyDescent="0.2">
      <c r="A2035" s="48">
        <v>1067330</v>
      </c>
      <c r="B2035" s="49">
        <v>1067330</v>
      </c>
      <c r="C2035" s="50" t="s">
        <v>2105</v>
      </c>
      <c r="D2035" s="51">
        <v>0</v>
      </c>
      <c r="E2035" s="51">
        <v>0</v>
      </c>
      <c r="F2035" s="51">
        <v>0</v>
      </c>
      <c r="G2035" s="52">
        <v>0</v>
      </c>
      <c r="H2035" s="52">
        <v>0</v>
      </c>
      <c r="I2035" s="51">
        <v>0</v>
      </c>
      <c r="J2035" s="51">
        <v>0</v>
      </c>
      <c r="K2035" s="53">
        <v>44.390115845154199</v>
      </c>
      <c r="L2035" s="53">
        <v>45.179893507641424</v>
      </c>
      <c r="M2035" s="53">
        <v>52057.157369661043</v>
      </c>
      <c r="N2035" s="53">
        <v>2.5235316750436922</v>
      </c>
      <c r="O2035" s="53">
        <v>4106.144148788002</v>
      </c>
      <c r="P2035" s="53">
        <v>4106.1441487880038</v>
      </c>
      <c r="Q2035" s="53" t="s">
        <v>73</v>
      </c>
      <c r="R2035" s="53" t="s">
        <v>74</v>
      </c>
      <c r="S2035" s="53" t="s">
        <v>74</v>
      </c>
      <c r="T2035" s="53" t="s">
        <v>74</v>
      </c>
      <c r="U2035" s="53" t="s">
        <v>74</v>
      </c>
      <c r="V2035" s="53" t="s">
        <v>74</v>
      </c>
      <c r="W2035" s="53" t="s">
        <v>74</v>
      </c>
      <c r="X2035" s="53" t="s">
        <v>74</v>
      </c>
      <c r="Y2035" s="53" t="s">
        <v>74</v>
      </c>
      <c r="Z2035" s="53" t="s">
        <v>74</v>
      </c>
      <c r="AA2035" s="53" t="s">
        <v>74</v>
      </c>
      <c r="AB2035" s="53" t="s">
        <v>74</v>
      </c>
      <c r="AC2035" s="53" t="s">
        <v>74</v>
      </c>
      <c r="AD2035" s="53" t="s">
        <v>74</v>
      </c>
      <c r="AE2035" s="53" t="s">
        <v>74</v>
      </c>
    </row>
    <row r="2036" spans="1:31" x14ac:dyDescent="0.2">
      <c r="A2036" s="48">
        <v>1067976</v>
      </c>
      <c r="B2036" s="49">
        <v>1067976</v>
      </c>
      <c r="C2036" s="50" t="s">
        <v>2106</v>
      </c>
      <c r="D2036" s="51">
        <v>0</v>
      </c>
      <c r="E2036" s="51">
        <v>0</v>
      </c>
      <c r="F2036" s="51">
        <v>0</v>
      </c>
      <c r="G2036" s="52">
        <v>0</v>
      </c>
      <c r="H2036" s="52">
        <v>0</v>
      </c>
      <c r="I2036" s="51">
        <v>0</v>
      </c>
      <c r="J2036" s="51">
        <v>0</v>
      </c>
      <c r="K2036" s="53">
        <v>396.01148281270093</v>
      </c>
      <c r="L2036" s="53">
        <v>113.98955861794516</v>
      </c>
      <c r="M2036" s="53">
        <v>36897.8167147516</v>
      </c>
      <c r="N2036" s="53">
        <v>0.14657791271321932</v>
      </c>
      <c r="O2036" s="53">
        <v>15.044120329654932</v>
      </c>
      <c r="P2036" s="53">
        <v>15.044120329654932</v>
      </c>
      <c r="Q2036" s="53" t="s">
        <v>73</v>
      </c>
      <c r="R2036" s="53" t="s">
        <v>74</v>
      </c>
      <c r="S2036" s="53" t="s">
        <v>74</v>
      </c>
      <c r="T2036" s="53" t="s">
        <v>74</v>
      </c>
      <c r="U2036" s="53" t="s">
        <v>74</v>
      </c>
      <c r="V2036" s="53" t="s">
        <v>74</v>
      </c>
      <c r="W2036" s="53" t="s">
        <v>74</v>
      </c>
      <c r="X2036" s="53" t="s">
        <v>74</v>
      </c>
      <c r="Y2036" s="53" t="s">
        <v>74</v>
      </c>
      <c r="Z2036" s="53" t="s">
        <v>74</v>
      </c>
      <c r="AA2036" s="53" t="s">
        <v>74</v>
      </c>
      <c r="AB2036" s="53" t="s">
        <v>74</v>
      </c>
      <c r="AC2036" s="53" t="s">
        <v>74</v>
      </c>
      <c r="AD2036" s="53" t="s">
        <v>74</v>
      </c>
      <c r="AE2036" s="53" t="s">
        <v>74</v>
      </c>
    </row>
    <row r="2037" spans="1:31" x14ac:dyDescent="0.2">
      <c r="A2037" s="48">
        <v>1068195</v>
      </c>
      <c r="B2037" s="49">
        <v>1068195</v>
      </c>
      <c r="C2037" s="57" t="s">
        <v>2107</v>
      </c>
      <c r="D2037" s="51">
        <v>0</v>
      </c>
      <c r="E2037" s="51">
        <v>0</v>
      </c>
      <c r="F2037" s="51">
        <v>0</v>
      </c>
      <c r="G2037" s="52">
        <v>0</v>
      </c>
      <c r="H2037" s="52">
        <v>0</v>
      </c>
      <c r="I2037" s="51">
        <v>0</v>
      </c>
      <c r="J2037" s="51">
        <v>1.2731512820512816</v>
      </c>
      <c r="K2037" s="53" t="s">
        <v>74</v>
      </c>
      <c r="L2037" s="53" t="s">
        <v>74</v>
      </c>
      <c r="M2037" s="53" t="s">
        <v>74</v>
      </c>
      <c r="N2037" s="53" t="s">
        <v>74</v>
      </c>
      <c r="O2037" s="53" t="s">
        <v>74</v>
      </c>
      <c r="P2037" s="53" t="s">
        <v>74</v>
      </c>
      <c r="Q2037" s="53" t="s">
        <v>74</v>
      </c>
      <c r="R2037" s="53" t="s">
        <v>74</v>
      </c>
      <c r="S2037" s="53" t="s">
        <v>74</v>
      </c>
      <c r="T2037" s="53" t="s">
        <v>74</v>
      </c>
      <c r="U2037" s="53" t="s">
        <v>74</v>
      </c>
      <c r="V2037" s="53" t="s">
        <v>74</v>
      </c>
      <c r="W2037" s="53" t="s">
        <v>74</v>
      </c>
      <c r="X2037" s="53" t="s">
        <v>74</v>
      </c>
      <c r="Y2037" s="53" t="s">
        <v>74</v>
      </c>
      <c r="Z2037" s="53" t="s">
        <v>74</v>
      </c>
      <c r="AA2037" s="53" t="s">
        <v>74</v>
      </c>
      <c r="AB2037" s="53" t="s">
        <v>74</v>
      </c>
      <c r="AC2037" s="53" t="s">
        <v>74</v>
      </c>
      <c r="AD2037" s="53" t="s">
        <v>74</v>
      </c>
      <c r="AE2037" s="53" t="s">
        <v>74</v>
      </c>
    </row>
    <row r="2038" spans="1:31" x14ac:dyDescent="0.2">
      <c r="A2038" s="48">
        <v>1068571</v>
      </c>
      <c r="B2038" s="49">
        <v>1068571</v>
      </c>
      <c r="C2038" s="50" t="s">
        <v>2108</v>
      </c>
      <c r="D2038" s="51">
        <v>0</v>
      </c>
      <c r="E2038" s="51">
        <v>0</v>
      </c>
      <c r="F2038" s="51">
        <v>0</v>
      </c>
      <c r="G2038" s="52">
        <v>0</v>
      </c>
      <c r="H2038" s="52">
        <v>0</v>
      </c>
      <c r="I2038" s="51">
        <v>0</v>
      </c>
      <c r="J2038" s="51">
        <v>0</v>
      </c>
      <c r="K2038" s="53" t="s">
        <v>74</v>
      </c>
      <c r="L2038" s="53" t="s">
        <v>74</v>
      </c>
      <c r="M2038" s="53" t="s">
        <v>74</v>
      </c>
      <c r="N2038" s="53" t="s">
        <v>74</v>
      </c>
      <c r="O2038" s="53" t="s">
        <v>74</v>
      </c>
      <c r="P2038" s="53" t="s">
        <v>74</v>
      </c>
      <c r="Q2038" s="53" t="s">
        <v>74</v>
      </c>
      <c r="R2038" s="53">
        <v>9.1520288673784446E-6</v>
      </c>
      <c r="S2038" s="53" t="s">
        <v>74</v>
      </c>
      <c r="T2038" s="53">
        <v>4.6144208173189543E-6</v>
      </c>
      <c r="U2038" s="53" t="s">
        <v>74</v>
      </c>
      <c r="V2038" s="53">
        <v>8.1040687968407784E-6</v>
      </c>
      <c r="W2038" s="53" t="s">
        <v>74</v>
      </c>
      <c r="X2038" s="53">
        <v>1.6238632414259545E-9</v>
      </c>
      <c r="Y2038" s="53" t="s">
        <v>74</v>
      </c>
      <c r="Z2038" s="53">
        <v>2.6846350538430295E-6</v>
      </c>
      <c r="AA2038" s="53" t="s">
        <v>74</v>
      </c>
      <c r="AB2038" s="53">
        <v>3.8886277123670652E-6</v>
      </c>
      <c r="AC2038" s="53" t="s">
        <v>74</v>
      </c>
      <c r="AD2038" s="53" t="s">
        <v>73</v>
      </c>
      <c r="AE2038" s="53" t="s">
        <v>74</v>
      </c>
    </row>
    <row r="2039" spans="1:31" x14ac:dyDescent="0.2">
      <c r="A2039" s="48">
        <v>1069530</v>
      </c>
      <c r="B2039" s="49">
        <v>1069530</v>
      </c>
      <c r="C2039" s="57" t="s">
        <v>2109</v>
      </c>
      <c r="D2039" s="51">
        <v>0</v>
      </c>
      <c r="E2039" s="51">
        <v>0</v>
      </c>
      <c r="F2039" s="51">
        <v>0</v>
      </c>
      <c r="G2039" s="52">
        <v>0</v>
      </c>
      <c r="H2039" s="52">
        <v>0</v>
      </c>
      <c r="I2039" s="51">
        <v>0</v>
      </c>
      <c r="J2039" s="51">
        <v>1.218446153846154</v>
      </c>
      <c r="K2039" s="53" t="s">
        <v>74</v>
      </c>
      <c r="L2039" s="53" t="s">
        <v>74</v>
      </c>
      <c r="M2039" s="53" t="s">
        <v>74</v>
      </c>
      <c r="N2039" s="53" t="s">
        <v>74</v>
      </c>
      <c r="O2039" s="53" t="s">
        <v>74</v>
      </c>
      <c r="P2039" s="53" t="s">
        <v>74</v>
      </c>
      <c r="Q2039" s="53" t="s">
        <v>74</v>
      </c>
      <c r="R2039" s="53" t="s">
        <v>74</v>
      </c>
      <c r="S2039" s="53" t="s">
        <v>74</v>
      </c>
      <c r="T2039" s="53" t="s">
        <v>74</v>
      </c>
      <c r="U2039" s="53" t="s">
        <v>74</v>
      </c>
      <c r="V2039" s="53" t="s">
        <v>74</v>
      </c>
      <c r="W2039" s="53" t="s">
        <v>74</v>
      </c>
      <c r="X2039" s="53" t="s">
        <v>74</v>
      </c>
      <c r="Y2039" s="53" t="s">
        <v>74</v>
      </c>
      <c r="Z2039" s="53" t="s">
        <v>74</v>
      </c>
      <c r="AA2039" s="53" t="s">
        <v>74</v>
      </c>
      <c r="AB2039" s="53" t="s">
        <v>74</v>
      </c>
      <c r="AC2039" s="53" t="s">
        <v>74</v>
      </c>
      <c r="AD2039" s="53" t="s">
        <v>74</v>
      </c>
      <c r="AE2039" s="53" t="s">
        <v>74</v>
      </c>
    </row>
    <row r="2040" spans="1:31" x14ac:dyDescent="0.2">
      <c r="A2040" s="48">
        <v>1070833</v>
      </c>
      <c r="B2040" s="49">
        <v>1070833</v>
      </c>
      <c r="C2040" s="50" t="s">
        <v>2110</v>
      </c>
      <c r="D2040" s="51">
        <v>0</v>
      </c>
      <c r="E2040" s="51">
        <v>0</v>
      </c>
      <c r="F2040" s="51">
        <v>0</v>
      </c>
      <c r="G2040" s="52">
        <v>0</v>
      </c>
      <c r="H2040" s="52">
        <v>0</v>
      </c>
      <c r="I2040" s="51">
        <v>0</v>
      </c>
      <c r="J2040" s="51">
        <v>0</v>
      </c>
      <c r="K2040" s="53">
        <v>0.16683443833701966</v>
      </c>
      <c r="L2040" s="53">
        <v>0.1657711476485477</v>
      </c>
      <c r="M2040" s="53">
        <v>4.0657914510209929</v>
      </c>
      <c r="N2040" s="53">
        <v>3.5914369671011057E-3</v>
      </c>
      <c r="O2040" s="53">
        <v>0.81312723036834944</v>
      </c>
      <c r="P2040" s="53">
        <v>0.81312723036834966</v>
      </c>
      <c r="Q2040" s="53" t="s">
        <v>73</v>
      </c>
      <c r="R2040" s="53" t="s">
        <v>74</v>
      </c>
      <c r="S2040" s="53" t="s">
        <v>74</v>
      </c>
      <c r="T2040" s="53" t="s">
        <v>74</v>
      </c>
      <c r="U2040" s="53" t="s">
        <v>74</v>
      </c>
      <c r="V2040" s="53" t="s">
        <v>74</v>
      </c>
      <c r="W2040" s="53" t="s">
        <v>74</v>
      </c>
      <c r="X2040" s="53" t="s">
        <v>74</v>
      </c>
      <c r="Y2040" s="53" t="s">
        <v>74</v>
      </c>
      <c r="Z2040" s="53" t="s">
        <v>74</v>
      </c>
      <c r="AA2040" s="53" t="s">
        <v>74</v>
      </c>
      <c r="AB2040" s="53" t="s">
        <v>74</v>
      </c>
      <c r="AC2040" s="53" t="s">
        <v>74</v>
      </c>
      <c r="AD2040" s="53" t="s">
        <v>74</v>
      </c>
      <c r="AE2040" s="53" t="s">
        <v>74</v>
      </c>
    </row>
    <row r="2041" spans="1:31" x14ac:dyDescent="0.2">
      <c r="A2041" s="48">
        <v>1071267</v>
      </c>
      <c r="B2041" s="49">
        <v>1071267</v>
      </c>
      <c r="C2041" s="57" t="s">
        <v>2111</v>
      </c>
      <c r="D2041" s="51">
        <v>0</v>
      </c>
      <c r="E2041" s="51">
        <v>0</v>
      </c>
      <c r="F2041" s="51">
        <v>0</v>
      </c>
      <c r="G2041" s="52">
        <v>0</v>
      </c>
      <c r="H2041" s="52">
        <v>0</v>
      </c>
      <c r="I2041" s="51">
        <v>0</v>
      </c>
      <c r="J2041" s="51">
        <v>1.0005410256410256</v>
      </c>
      <c r="K2041" s="53" t="s">
        <v>74</v>
      </c>
      <c r="L2041" s="53" t="s">
        <v>74</v>
      </c>
      <c r="M2041" s="53" t="s">
        <v>74</v>
      </c>
      <c r="N2041" s="53" t="s">
        <v>74</v>
      </c>
      <c r="O2041" s="53" t="s">
        <v>74</v>
      </c>
      <c r="P2041" s="53" t="s">
        <v>74</v>
      </c>
      <c r="Q2041" s="53" t="s">
        <v>74</v>
      </c>
      <c r="R2041" s="53" t="s">
        <v>74</v>
      </c>
      <c r="S2041" s="53" t="s">
        <v>74</v>
      </c>
      <c r="T2041" s="53" t="s">
        <v>74</v>
      </c>
      <c r="U2041" s="53" t="s">
        <v>74</v>
      </c>
      <c r="V2041" s="53" t="s">
        <v>74</v>
      </c>
      <c r="W2041" s="53" t="s">
        <v>74</v>
      </c>
      <c r="X2041" s="53" t="s">
        <v>74</v>
      </c>
      <c r="Y2041" s="53" t="s">
        <v>74</v>
      </c>
      <c r="Z2041" s="53" t="s">
        <v>74</v>
      </c>
      <c r="AA2041" s="53" t="s">
        <v>74</v>
      </c>
      <c r="AB2041" s="53" t="s">
        <v>74</v>
      </c>
      <c r="AC2041" s="53" t="s">
        <v>74</v>
      </c>
      <c r="AD2041" s="53" t="s">
        <v>74</v>
      </c>
      <c r="AE2041" s="53" t="s">
        <v>74</v>
      </c>
    </row>
    <row r="2042" spans="1:31" x14ac:dyDescent="0.2">
      <c r="A2042" s="48">
        <v>1071836</v>
      </c>
      <c r="B2042" s="49">
        <v>1071836</v>
      </c>
      <c r="C2042" s="50" t="s">
        <v>2112</v>
      </c>
      <c r="D2042" s="51">
        <v>0</v>
      </c>
      <c r="E2042" s="51">
        <v>0</v>
      </c>
      <c r="F2042" s="51">
        <v>0</v>
      </c>
      <c r="G2042" s="52">
        <v>0</v>
      </c>
      <c r="H2042" s="52">
        <v>0</v>
      </c>
      <c r="I2042" s="51">
        <v>0</v>
      </c>
      <c r="J2042" s="51">
        <v>0</v>
      </c>
      <c r="K2042" s="53">
        <v>14.752076467335792</v>
      </c>
      <c r="L2042" s="53">
        <v>13.412223392228071</v>
      </c>
      <c r="M2042" s="53">
        <v>321.08370445938618</v>
      </c>
      <c r="N2042" s="53">
        <v>4.4523654026915919E-8</v>
      </c>
      <c r="O2042" s="53">
        <v>103.94407725635415</v>
      </c>
      <c r="P2042" s="53">
        <v>103.94407725635419</v>
      </c>
      <c r="Q2042" s="53" t="s">
        <v>71</v>
      </c>
      <c r="R2042" s="53" t="s">
        <v>74</v>
      </c>
      <c r="S2042" s="53">
        <v>9.356722765770979E-8</v>
      </c>
      <c r="T2042" s="53" t="s">
        <v>74</v>
      </c>
      <c r="U2042" s="53">
        <v>2.2154751153277413E-8</v>
      </c>
      <c r="V2042" s="53" t="s">
        <v>74</v>
      </c>
      <c r="W2042" s="53">
        <v>1.6046497599544042E-7</v>
      </c>
      <c r="X2042" s="53" t="s">
        <v>74</v>
      </c>
      <c r="Y2042" s="53">
        <v>2.6994842402991359E-11</v>
      </c>
      <c r="Z2042" s="53" t="s">
        <v>74</v>
      </c>
      <c r="AA2042" s="53">
        <v>5.1947192963837186E-8</v>
      </c>
      <c r="AB2042" s="53" t="s">
        <v>74</v>
      </c>
      <c r="AC2042" s="53">
        <v>7.6266262743197574E-8</v>
      </c>
      <c r="AD2042" s="53" t="s">
        <v>74</v>
      </c>
      <c r="AE2042" s="53" t="s">
        <v>73</v>
      </c>
    </row>
    <row r="2043" spans="1:31" x14ac:dyDescent="0.2">
      <c r="A2043" s="48">
        <v>1072055</v>
      </c>
      <c r="B2043" s="49">
        <v>1072055</v>
      </c>
      <c r="C2043" s="57" t="s">
        <v>2113</v>
      </c>
      <c r="D2043" s="51">
        <v>0</v>
      </c>
      <c r="E2043" s="51">
        <v>0</v>
      </c>
      <c r="F2043" s="51">
        <v>0</v>
      </c>
      <c r="G2043" s="52">
        <v>0</v>
      </c>
      <c r="H2043" s="52">
        <v>0</v>
      </c>
      <c r="I2043" s="51">
        <v>0</v>
      </c>
      <c r="J2043" s="51">
        <v>1.0366256410256409</v>
      </c>
      <c r="K2043" s="53" t="s">
        <v>74</v>
      </c>
      <c r="L2043" s="53" t="s">
        <v>74</v>
      </c>
      <c r="M2043" s="53" t="s">
        <v>74</v>
      </c>
      <c r="N2043" s="53" t="s">
        <v>74</v>
      </c>
      <c r="O2043" s="53" t="s">
        <v>74</v>
      </c>
      <c r="P2043" s="53" t="s">
        <v>74</v>
      </c>
      <c r="Q2043" s="53" t="s">
        <v>74</v>
      </c>
      <c r="R2043" s="53" t="s">
        <v>74</v>
      </c>
      <c r="S2043" s="53" t="s">
        <v>74</v>
      </c>
      <c r="T2043" s="53" t="s">
        <v>74</v>
      </c>
      <c r="U2043" s="53" t="s">
        <v>74</v>
      </c>
      <c r="V2043" s="53" t="s">
        <v>74</v>
      </c>
      <c r="W2043" s="53" t="s">
        <v>74</v>
      </c>
      <c r="X2043" s="53" t="s">
        <v>74</v>
      </c>
      <c r="Y2043" s="53" t="s">
        <v>74</v>
      </c>
      <c r="Z2043" s="53" t="s">
        <v>74</v>
      </c>
      <c r="AA2043" s="53" t="s">
        <v>74</v>
      </c>
      <c r="AB2043" s="53" t="s">
        <v>74</v>
      </c>
      <c r="AC2043" s="53" t="s">
        <v>74</v>
      </c>
      <c r="AD2043" s="53" t="s">
        <v>74</v>
      </c>
      <c r="AE2043" s="53" t="s">
        <v>74</v>
      </c>
    </row>
    <row r="2044" spans="1:31" x14ac:dyDescent="0.2">
      <c r="A2044" s="48">
        <v>1074175</v>
      </c>
      <c r="B2044" s="49">
        <v>1074175</v>
      </c>
      <c r="C2044" s="57" t="s">
        <v>2114</v>
      </c>
      <c r="D2044" s="51">
        <v>0</v>
      </c>
      <c r="E2044" s="51">
        <v>0</v>
      </c>
      <c r="F2044" s="51">
        <v>0</v>
      </c>
      <c r="G2044" s="52">
        <v>0</v>
      </c>
      <c r="H2044" s="52">
        <v>0</v>
      </c>
      <c r="I2044" s="51">
        <v>0</v>
      </c>
      <c r="J2044" s="51">
        <v>5.4943846153846145</v>
      </c>
      <c r="K2044" s="53" t="s">
        <v>74</v>
      </c>
      <c r="L2044" s="53" t="s">
        <v>74</v>
      </c>
      <c r="M2044" s="53" t="s">
        <v>74</v>
      </c>
      <c r="N2044" s="53" t="s">
        <v>74</v>
      </c>
      <c r="O2044" s="53" t="s">
        <v>74</v>
      </c>
      <c r="P2044" s="53" t="s">
        <v>74</v>
      </c>
      <c r="Q2044" s="53" t="s">
        <v>74</v>
      </c>
      <c r="R2044" s="53" t="s">
        <v>74</v>
      </c>
      <c r="S2044" s="53" t="s">
        <v>74</v>
      </c>
      <c r="T2044" s="53" t="s">
        <v>74</v>
      </c>
      <c r="U2044" s="53" t="s">
        <v>74</v>
      </c>
      <c r="V2044" s="53" t="s">
        <v>74</v>
      </c>
      <c r="W2044" s="53" t="s">
        <v>74</v>
      </c>
      <c r="X2044" s="53" t="s">
        <v>74</v>
      </c>
      <c r="Y2044" s="53" t="s">
        <v>74</v>
      </c>
      <c r="Z2044" s="53" t="s">
        <v>74</v>
      </c>
      <c r="AA2044" s="53" t="s">
        <v>74</v>
      </c>
      <c r="AB2044" s="53" t="s">
        <v>74</v>
      </c>
      <c r="AC2044" s="53" t="s">
        <v>74</v>
      </c>
      <c r="AD2044" s="53" t="s">
        <v>74</v>
      </c>
      <c r="AE2044" s="53" t="s">
        <v>74</v>
      </c>
    </row>
    <row r="2045" spans="1:31" x14ac:dyDescent="0.2">
      <c r="A2045" s="48">
        <v>1074437</v>
      </c>
      <c r="B2045" s="49">
        <v>1074437</v>
      </c>
      <c r="C2045" s="57" t="s">
        <v>2115</v>
      </c>
      <c r="D2045" s="51">
        <v>0</v>
      </c>
      <c r="E2045" s="51">
        <v>0</v>
      </c>
      <c r="F2045" s="51">
        <v>0</v>
      </c>
      <c r="G2045" s="52">
        <v>0</v>
      </c>
      <c r="H2045" s="52">
        <v>0</v>
      </c>
      <c r="I2045" s="51">
        <v>0</v>
      </c>
      <c r="J2045" s="51">
        <v>7.0979487179487162</v>
      </c>
      <c r="K2045" s="53" t="s">
        <v>74</v>
      </c>
      <c r="L2045" s="53" t="s">
        <v>74</v>
      </c>
      <c r="M2045" s="53" t="s">
        <v>74</v>
      </c>
      <c r="N2045" s="53" t="s">
        <v>74</v>
      </c>
      <c r="O2045" s="53" t="s">
        <v>74</v>
      </c>
      <c r="P2045" s="53" t="s">
        <v>74</v>
      </c>
      <c r="Q2045" s="53" t="s">
        <v>74</v>
      </c>
      <c r="R2045" s="53" t="s">
        <v>74</v>
      </c>
      <c r="S2045" s="53" t="s">
        <v>74</v>
      </c>
      <c r="T2045" s="53" t="s">
        <v>74</v>
      </c>
      <c r="U2045" s="53" t="s">
        <v>74</v>
      </c>
      <c r="V2045" s="53" t="s">
        <v>74</v>
      </c>
      <c r="W2045" s="53" t="s">
        <v>74</v>
      </c>
      <c r="X2045" s="53" t="s">
        <v>74</v>
      </c>
      <c r="Y2045" s="53" t="s">
        <v>74</v>
      </c>
      <c r="Z2045" s="53" t="s">
        <v>74</v>
      </c>
      <c r="AA2045" s="53" t="s">
        <v>74</v>
      </c>
      <c r="AB2045" s="53" t="s">
        <v>74</v>
      </c>
      <c r="AC2045" s="53" t="s">
        <v>74</v>
      </c>
      <c r="AD2045" s="53" t="s">
        <v>74</v>
      </c>
      <c r="AE2045" s="53" t="s">
        <v>74</v>
      </c>
    </row>
    <row r="2046" spans="1:31" x14ac:dyDescent="0.2">
      <c r="A2046" s="48">
        <v>1074551</v>
      </c>
      <c r="B2046" s="49">
        <v>1074551</v>
      </c>
      <c r="C2046" s="57" t="s">
        <v>2116</v>
      </c>
      <c r="D2046" s="51">
        <v>0</v>
      </c>
      <c r="E2046" s="51">
        <v>0</v>
      </c>
      <c r="F2046" s="51">
        <v>0</v>
      </c>
      <c r="G2046" s="52">
        <v>0</v>
      </c>
      <c r="H2046" s="52">
        <v>0</v>
      </c>
      <c r="I2046" s="51">
        <v>0</v>
      </c>
      <c r="J2046" s="51">
        <v>4.4311282051282053</v>
      </c>
      <c r="K2046" s="53" t="s">
        <v>74</v>
      </c>
      <c r="L2046" s="53" t="s">
        <v>74</v>
      </c>
      <c r="M2046" s="53" t="s">
        <v>74</v>
      </c>
      <c r="N2046" s="53" t="s">
        <v>74</v>
      </c>
      <c r="O2046" s="53" t="s">
        <v>74</v>
      </c>
      <c r="P2046" s="53" t="s">
        <v>74</v>
      </c>
      <c r="Q2046" s="53" t="s">
        <v>74</v>
      </c>
      <c r="R2046" s="53" t="s">
        <v>74</v>
      </c>
      <c r="S2046" s="53" t="s">
        <v>74</v>
      </c>
      <c r="T2046" s="53" t="s">
        <v>74</v>
      </c>
      <c r="U2046" s="53" t="s">
        <v>74</v>
      </c>
      <c r="V2046" s="53" t="s">
        <v>74</v>
      </c>
      <c r="W2046" s="53" t="s">
        <v>74</v>
      </c>
      <c r="X2046" s="53" t="s">
        <v>74</v>
      </c>
      <c r="Y2046" s="53" t="s">
        <v>74</v>
      </c>
      <c r="Z2046" s="53" t="s">
        <v>74</v>
      </c>
      <c r="AA2046" s="53" t="s">
        <v>74</v>
      </c>
      <c r="AB2046" s="53" t="s">
        <v>74</v>
      </c>
      <c r="AC2046" s="53" t="s">
        <v>74</v>
      </c>
      <c r="AD2046" s="53" t="s">
        <v>74</v>
      </c>
      <c r="AE2046" s="53" t="s">
        <v>74</v>
      </c>
    </row>
    <row r="2047" spans="1:31" x14ac:dyDescent="0.2">
      <c r="A2047" s="48">
        <v>1074926</v>
      </c>
      <c r="B2047" s="49">
        <v>1074926</v>
      </c>
      <c r="C2047" s="57" t="s">
        <v>2117</v>
      </c>
      <c r="D2047" s="51">
        <v>0</v>
      </c>
      <c r="E2047" s="51">
        <v>0</v>
      </c>
      <c r="F2047" s="51">
        <v>0</v>
      </c>
      <c r="G2047" s="52">
        <v>0</v>
      </c>
      <c r="H2047" s="52">
        <v>0</v>
      </c>
      <c r="I2047" s="51">
        <v>0</v>
      </c>
      <c r="J2047" s="51">
        <v>4.7313076923076931</v>
      </c>
      <c r="K2047" s="53" t="s">
        <v>74</v>
      </c>
      <c r="L2047" s="53" t="s">
        <v>74</v>
      </c>
      <c r="M2047" s="53" t="s">
        <v>74</v>
      </c>
      <c r="N2047" s="53" t="s">
        <v>74</v>
      </c>
      <c r="O2047" s="53" t="s">
        <v>74</v>
      </c>
      <c r="P2047" s="53" t="s">
        <v>74</v>
      </c>
      <c r="Q2047" s="53" t="s">
        <v>74</v>
      </c>
      <c r="R2047" s="53" t="s">
        <v>74</v>
      </c>
      <c r="S2047" s="53" t="s">
        <v>74</v>
      </c>
      <c r="T2047" s="53" t="s">
        <v>74</v>
      </c>
      <c r="U2047" s="53" t="s">
        <v>74</v>
      </c>
      <c r="V2047" s="53" t="s">
        <v>74</v>
      </c>
      <c r="W2047" s="53" t="s">
        <v>74</v>
      </c>
      <c r="X2047" s="53" t="s">
        <v>74</v>
      </c>
      <c r="Y2047" s="53" t="s">
        <v>74</v>
      </c>
      <c r="Z2047" s="53" t="s">
        <v>74</v>
      </c>
      <c r="AA2047" s="53" t="s">
        <v>74</v>
      </c>
      <c r="AB2047" s="53" t="s">
        <v>74</v>
      </c>
      <c r="AC2047" s="53" t="s">
        <v>74</v>
      </c>
      <c r="AD2047" s="53" t="s">
        <v>74</v>
      </c>
      <c r="AE2047" s="53" t="s">
        <v>74</v>
      </c>
    </row>
    <row r="2048" spans="1:31" x14ac:dyDescent="0.2">
      <c r="A2048" s="48">
        <v>1076466</v>
      </c>
      <c r="B2048" s="49">
        <v>1076466</v>
      </c>
      <c r="C2048" s="50" t="s">
        <v>2118</v>
      </c>
      <c r="D2048" s="51">
        <v>0</v>
      </c>
      <c r="E2048" s="51">
        <v>0</v>
      </c>
      <c r="F2048" s="51">
        <v>0</v>
      </c>
      <c r="G2048" s="52">
        <v>0</v>
      </c>
      <c r="H2048" s="52">
        <v>0</v>
      </c>
      <c r="I2048" s="51">
        <v>0</v>
      </c>
      <c r="J2048" s="51">
        <v>0</v>
      </c>
      <c r="K2048" s="53">
        <v>3.7809488896907295</v>
      </c>
      <c r="L2048" s="53">
        <v>3.6651107848760534</v>
      </c>
      <c r="M2048" s="53">
        <v>23.530188352094513</v>
      </c>
      <c r="N2048" s="53">
        <v>1.3980444217383998E-10</v>
      </c>
      <c r="O2048" s="53">
        <v>6.5765584212101817</v>
      </c>
      <c r="P2048" s="53">
        <v>6.5765584212101817</v>
      </c>
      <c r="Q2048" s="53" t="s">
        <v>73</v>
      </c>
      <c r="R2048" s="53" t="s">
        <v>74</v>
      </c>
      <c r="S2048" s="53" t="s">
        <v>74</v>
      </c>
      <c r="T2048" s="53" t="s">
        <v>74</v>
      </c>
      <c r="U2048" s="53" t="s">
        <v>74</v>
      </c>
      <c r="V2048" s="53" t="s">
        <v>74</v>
      </c>
      <c r="W2048" s="53" t="s">
        <v>74</v>
      </c>
      <c r="X2048" s="53" t="s">
        <v>74</v>
      </c>
      <c r="Y2048" s="53" t="s">
        <v>74</v>
      </c>
      <c r="Z2048" s="53" t="s">
        <v>74</v>
      </c>
      <c r="AA2048" s="53" t="s">
        <v>74</v>
      </c>
      <c r="AB2048" s="53" t="s">
        <v>74</v>
      </c>
      <c r="AC2048" s="53" t="s">
        <v>74</v>
      </c>
      <c r="AD2048" s="53" t="s">
        <v>74</v>
      </c>
      <c r="AE2048" s="53" t="s">
        <v>74</v>
      </c>
    </row>
    <row r="2049" spans="1:31" x14ac:dyDescent="0.2">
      <c r="A2049" s="48">
        <v>1078382</v>
      </c>
      <c r="B2049" s="49">
        <v>1078382</v>
      </c>
      <c r="C2049" s="50" t="s">
        <v>2119</v>
      </c>
      <c r="D2049" s="51">
        <v>0</v>
      </c>
      <c r="E2049" s="51">
        <v>0</v>
      </c>
      <c r="F2049" s="51">
        <v>0</v>
      </c>
      <c r="G2049" s="52">
        <v>0</v>
      </c>
      <c r="H2049" s="52">
        <v>0</v>
      </c>
      <c r="I2049" s="51">
        <v>0</v>
      </c>
      <c r="J2049" s="51">
        <v>0</v>
      </c>
      <c r="K2049" s="53" t="s">
        <v>74</v>
      </c>
      <c r="L2049" s="53" t="s">
        <v>74</v>
      </c>
      <c r="M2049" s="53" t="s">
        <v>74</v>
      </c>
      <c r="N2049" s="53" t="s">
        <v>74</v>
      </c>
      <c r="O2049" s="53" t="s">
        <v>74</v>
      </c>
      <c r="P2049" s="53" t="s">
        <v>74</v>
      </c>
      <c r="Q2049" s="53" t="s">
        <v>74</v>
      </c>
      <c r="R2049" s="53">
        <v>3.7922875127048241E-7</v>
      </c>
      <c r="S2049" s="53" t="s">
        <v>74</v>
      </c>
      <c r="T2049" s="53">
        <v>2.5449450541686031E-7</v>
      </c>
      <c r="U2049" s="53" t="s">
        <v>74</v>
      </c>
      <c r="V2049" s="53">
        <v>5.0583570378542857E-7</v>
      </c>
      <c r="W2049" s="53" t="s">
        <v>74</v>
      </c>
      <c r="X2049" s="53">
        <v>9.5188965583222432E-11</v>
      </c>
      <c r="Y2049" s="53" t="s">
        <v>74</v>
      </c>
      <c r="Z2049" s="53">
        <v>1.7524414845026796E-7</v>
      </c>
      <c r="AA2049" s="53" t="s">
        <v>74</v>
      </c>
      <c r="AB2049" s="53">
        <v>2.2487149730780188E-7</v>
      </c>
      <c r="AC2049" s="53" t="s">
        <v>74</v>
      </c>
      <c r="AD2049" s="53" t="s">
        <v>73</v>
      </c>
      <c r="AE2049" s="53" t="s">
        <v>74</v>
      </c>
    </row>
    <row r="2050" spans="1:31" x14ac:dyDescent="0.2">
      <c r="A2050" s="48">
        <v>1081341</v>
      </c>
      <c r="B2050" s="49">
        <v>1081341</v>
      </c>
      <c r="C2050" s="50" t="s">
        <v>2120</v>
      </c>
      <c r="D2050" s="51">
        <v>0</v>
      </c>
      <c r="E2050" s="51">
        <v>0</v>
      </c>
      <c r="F2050" s="51">
        <v>0</v>
      </c>
      <c r="G2050" s="52">
        <v>0</v>
      </c>
      <c r="H2050" s="52">
        <v>0</v>
      </c>
      <c r="I2050" s="51">
        <v>0</v>
      </c>
      <c r="J2050" s="51">
        <v>0</v>
      </c>
      <c r="K2050" s="53">
        <v>28208.168707778681</v>
      </c>
      <c r="L2050" s="53">
        <v>8071.6191803852525</v>
      </c>
      <c r="M2050" s="53">
        <v>2478284.4230609825</v>
      </c>
      <c r="N2050" s="53">
        <v>34.271819773284392</v>
      </c>
      <c r="O2050" s="53">
        <v>1898.372316976257</v>
      </c>
      <c r="P2050" s="53">
        <v>1898.372316976257</v>
      </c>
      <c r="Q2050" s="53" t="s">
        <v>73</v>
      </c>
      <c r="R2050" s="53" t="s">
        <v>74</v>
      </c>
      <c r="S2050" s="53" t="s">
        <v>74</v>
      </c>
      <c r="T2050" s="53" t="s">
        <v>74</v>
      </c>
      <c r="U2050" s="53" t="s">
        <v>74</v>
      </c>
      <c r="V2050" s="53" t="s">
        <v>74</v>
      </c>
      <c r="W2050" s="53" t="s">
        <v>74</v>
      </c>
      <c r="X2050" s="53" t="s">
        <v>74</v>
      </c>
      <c r="Y2050" s="53" t="s">
        <v>74</v>
      </c>
      <c r="Z2050" s="53" t="s">
        <v>74</v>
      </c>
      <c r="AA2050" s="53" t="s">
        <v>74</v>
      </c>
      <c r="AB2050" s="53" t="s">
        <v>74</v>
      </c>
      <c r="AC2050" s="53" t="s">
        <v>74</v>
      </c>
      <c r="AD2050" s="53" t="s">
        <v>74</v>
      </c>
      <c r="AE2050" s="53" t="s">
        <v>74</v>
      </c>
    </row>
    <row r="2051" spans="1:31" x14ac:dyDescent="0.2">
      <c r="A2051" s="48">
        <v>1083574</v>
      </c>
      <c r="B2051" s="49">
        <v>1083574</v>
      </c>
      <c r="C2051" s="50" t="s">
        <v>2121</v>
      </c>
      <c r="D2051" s="51">
        <v>0</v>
      </c>
      <c r="E2051" s="51">
        <v>0</v>
      </c>
      <c r="F2051" s="51">
        <v>0</v>
      </c>
      <c r="G2051" s="52">
        <v>0</v>
      </c>
      <c r="H2051" s="52">
        <v>0</v>
      </c>
      <c r="I2051" s="51">
        <v>0</v>
      </c>
      <c r="J2051" s="51">
        <v>0</v>
      </c>
      <c r="K2051" s="53" t="s">
        <v>74</v>
      </c>
      <c r="L2051" s="53" t="s">
        <v>74</v>
      </c>
      <c r="M2051" s="53" t="s">
        <v>74</v>
      </c>
      <c r="N2051" s="53" t="s">
        <v>74</v>
      </c>
      <c r="O2051" s="53" t="s">
        <v>74</v>
      </c>
      <c r="P2051" s="53" t="s">
        <v>74</v>
      </c>
      <c r="Q2051" s="53" t="s">
        <v>74</v>
      </c>
      <c r="R2051" s="53">
        <v>1.0610212883881447E-8</v>
      </c>
      <c r="S2051" s="53" t="s">
        <v>74</v>
      </c>
      <c r="T2051" s="53">
        <v>3.317958513103186E-9</v>
      </c>
      <c r="U2051" s="53" t="s">
        <v>74</v>
      </c>
      <c r="V2051" s="53">
        <v>1.4538710904786802E-8</v>
      </c>
      <c r="W2051" s="53" t="s">
        <v>74</v>
      </c>
      <c r="X2051" s="53">
        <v>4.4196447165414104E-12</v>
      </c>
      <c r="Y2051" s="53" t="s">
        <v>74</v>
      </c>
      <c r="Z2051" s="53">
        <v>3.3972540274917249E-9</v>
      </c>
      <c r="AA2051" s="53" t="s">
        <v>74</v>
      </c>
      <c r="AB2051" s="53">
        <v>6.9282513014279263E-9</v>
      </c>
      <c r="AC2051" s="53" t="s">
        <v>74</v>
      </c>
      <c r="AD2051" s="53" t="s">
        <v>71</v>
      </c>
      <c r="AE2051" s="53" t="s">
        <v>74</v>
      </c>
    </row>
    <row r="2052" spans="1:31" x14ac:dyDescent="0.2">
      <c r="A2052" s="48">
        <v>1085989</v>
      </c>
      <c r="B2052" s="49">
        <v>1085989</v>
      </c>
      <c r="C2052" s="50" t="s">
        <v>2122</v>
      </c>
      <c r="D2052" s="51">
        <v>0</v>
      </c>
      <c r="E2052" s="51">
        <v>0</v>
      </c>
      <c r="F2052" s="51">
        <v>0</v>
      </c>
      <c r="G2052" s="52">
        <v>0</v>
      </c>
      <c r="H2052" s="52">
        <v>0</v>
      </c>
      <c r="I2052" s="51">
        <v>0</v>
      </c>
      <c r="J2052" s="51">
        <v>0</v>
      </c>
      <c r="K2052" s="53">
        <v>3044.444531137714</v>
      </c>
      <c r="L2052" s="53">
        <v>2285.1819038023659</v>
      </c>
      <c r="M2052" s="53">
        <v>67709.532956813273</v>
      </c>
      <c r="N2052" s="53">
        <v>0.38240492633697637</v>
      </c>
      <c r="O2052" s="53">
        <v>4596.9735630692439</v>
      </c>
      <c r="P2052" s="53">
        <v>4596.973563069243</v>
      </c>
      <c r="Q2052" s="53" t="s">
        <v>71</v>
      </c>
      <c r="R2052" s="53" t="s">
        <v>74</v>
      </c>
      <c r="S2052" s="53">
        <v>1.1658943086985294E-7</v>
      </c>
      <c r="T2052" s="53" t="s">
        <v>74</v>
      </c>
      <c r="U2052" s="53">
        <v>8.1274733486584246E-8</v>
      </c>
      <c r="V2052" s="53" t="s">
        <v>74</v>
      </c>
      <c r="W2052" s="53">
        <v>6.3240644603914114E-7</v>
      </c>
      <c r="X2052" s="53" t="s">
        <v>74</v>
      </c>
      <c r="Y2052" s="53">
        <v>1.1758232245546401E-8</v>
      </c>
      <c r="Z2052" s="53" t="s">
        <v>74</v>
      </c>
      <c r="AA2052" s="53">
        <v>4.3504253200194161E-8</v>
      </c>
      <c r="AB2052" s="53" t="s">
        <v>74</v>
      </c>
      <c r="AC2052" s="53">
        <v>9.5844268825362536E-8</v>
      </c>
      <c r="AD2052" s="53" t="s">
        <v>74</v>
      </c>
      <c r="AE2052" s="53" t="s">
        <v>71</v>
      </c>
    </row>
    <row r="2053" spans="1:31" x14ac:dyDescent="0.2">
      <c r="A2053" s="48">
        <v>1113026</v>
      </c>
      <c r="B2053" s="49">
        <v>1113026</v>
      </c>
      <c r="C2053" s="50" t="s">
        <v>2123</v>
      </c>
      <c r="D2053" s="51">
        <v>0</v>
      </c>
      <c r="E2053" s="51">
        <v>0</v>
      </c>
      <c r="F2053" s="51">
        <v>0</v>
      </c>
      <c r="G2053" s="52">
        <v>0</v>
      </c>
      <c r="H2053" s="52">
        <v>0</v>
      </c>
      <c r="I2053" s="51">
        <v>0</v>
      </c>
      <c r="J2053" s="51">
        <v>0</v>
      </c>
      <c r="K2053" s="53">
        <v>41.002853970634739</v>
      </c>
      <c r="L2053" s="53">
        <v>37.106070549240684</v>
      </c>
      <c r="M2053" s="53">
        <v>589.55825440130752</v>
      </c>
      <c r="N2053" s="53">
        <v>3.7872904288866077E-7</v>
      </c>
      <c r="O2053" s="53">
        <v>139.82817128352485</v>
      </c>
      <c r="P2053" s="53">
        <v>139.82817128352485</v>
      </c>
      <c r="Q2053" s="53" t="s">
        <v>71</v>
      </c>
      <c r="R2053" s="53" t="s">
        <v>74</v>
      </c>
      <c r="S2053" s="53">
        <v>5.8393148699532418E-5</v>
      </c>
      <c r="T2053" s="53" t="s">
        <v>74</v>
      </c>
      <c r="U2053" s="53">
        <v>2.1032069166270819E-5</v>
      </c>
      <c r="V2053" s="53" t="s">
        <v>74</v>
      </c>
      <c r="W2053" s="53">
        <v>7.1479216653340231E-5</v>
      </c>
      <c r="X2053" s="53" t="s">
        <v>74</v>
      </c>
      <c r="Y2053" s="53">
        <v>1.2074435196337227E-8</v>
      </c>
      <c r="Z2053" s="53" t="s">
        <v>74</v>
      </c>
      <c r="AA2053" s="53">
        <v>1.6953153749368087E-5</v>
      </c>
      <c r="AB2053" s="53" t="s">
        <v>74</v>
      </c>
      <c r="AC2053" s="53">
        <v>2.5647576978000242E-5</v>
      </c>
      <c r="AD2053" s="53" t="s">
        <v>74</v>
      </c>
      <c r="AE2053" s="53" t="s">
        <v>71</v>
      </c>
    </row>
    <row r="2054" spans="1:31" x14ac:dyDescent="0.2">
      <c r="A2054" s="48">
        <v>1113388</v>
      </c>
      <c r="B2054" s="49">
        <v>1113388</v>
      </c>
      <c r="C2054" s="50" t="s">
        <v>2124</v>
      </c>
      <c r="D2054" s="51">
        <v>0</v>
      </c>
      <c r="E2054" s="51">
        <v>0</v>
      </c>
      <c r="F2054" s="51">
        <v>0</v>
      </c>
      <c r="G2054" s="52">
        <v>0</v>
      </c>
      <c r="H2054" s="52">
        <v>0</v>
      </c>
      <c r="I2054" s="51">
        <v>0</v>
      </c>
      <c r="J2054" s="51">
        <v>0</v>
      </c>
      <c r="K2054" s="53">
        <v>380.89111410570104</v>
      </c>
      <c r="L2054" s="53">
        <v>377.07687335881303</v>
      </c>
      <c r="M2054" s="53">
        <v>1356.4693612618432</v>
      </c>
      <c r="N2054" s="53">
        <v>1.3048478354100821E-9</v>
      </c>
      <c r="O2054" s="53">
        <v>439.12937051899411</v>
      </c>
      <c r="P2054" s="53">
        <v>439.12937051899411</v>
      </c>
      <c r="Q2054" s="53" t="s">
        <v>73</v>
      </c>
      <c r="R2054" s="53" t="s">
        <v>74</v>
      </c>
      <c r="S2054" s="53" t="s">
        <v>74</v>
      </c>
      <c r="T2054" s="53" t="s">
        <v>74</v>
      </c>
      <c r="U2054" s="53" t="s">
        <v>74</v>
      </c>
      <c r="V2054" s="53" t="s">
        <v>74</v>
      </c>
      <c r="W2054" s="53" t="s">
        <v>74</v>
      </c>
      <c r="X2054" s="53" t="s">
        <v>74</v>
      </c>
      <c r="Y2054" s="53" t="s">
        <v>74</v>
      </c>
      <c r="Z2054" s="53" t="s">
        <v>74</v>
      </c>
      <c r="AA2054" s="53" t="s">
        <v>74</v>
      </c>
      <c r="AB2054" s="53" t="s">
        <v>74</v>
      </c>
      <c r="AC2054" s="53" t="s">
        <v>74</v>
      </c>
      <c r="AD2054" s="53" t="s">
        <v>74</v>
      </c>
      <c r="AE2054" s="53" t="s">
        <v>74</v>
      </c>
    </row>
    <row r="2055" spans="1:31" x14ac:dyDescent="0.2">
      <c r="A2055" s="48">
        <v>1114712</v>
      </c>
      <c r="B2055" s="49">
        <v>1114712</v>
      </c>
      <c r="C2055" s="50" t="s">
        <v>2125</v>
      </c>
      <c r="D2055" s="51">
        <v>0</v>
      </c>
      <c r="E2055" s="51">
        <v>0</v>
      </c>
      <c r="F2055" s="51">
        <v>0</v>
      </c>
      <c r="G2055" s="52">
        <v>0</v>
      </c>
      <c r="H2055" s="52">
        <v>0</v>
      </c>
      <c r="I2055" s="51">
        <v>0</v>
      </c>
      <c r="J2055" s="51">
        <v>1.6695871794871795</v>
      </c>
      <c r="K2055" s="53">
        <v>0.96059062010941587</v>
      </c>
      <c r="L2055" s="53">
        <v>0.87704459269112056</v>
      </c>
      <c r="M2055" s="53">
        <v>939.39962329556795</v>
      </c>
      <c r="N2055" s="53">
        <v>5.6331922499409257E-2</v>
      </c>
      <c r="O2055" s="53">
        <v>9.1771982612729897</v>
      </c>
      <c r="P2055" s="53">
        <v>9.1771982612729914</v>
      </c>
      <c r="Q2055" s="53" t="s">
        <v>71</v>
      </c>
      <c r="R2055" s="53" t="s">
        <v>74</v>
      </c>
      <c r="S2055" s="53" t="s">
        <v>74</v>
      </c>
      <c r="T2055" s="53" t="s">
        <v>74</v>
      </c>
      <c r="U2055" s="53" t="s">
        <v>74</v>
      </c>
      <c r="V2055" s="53" t="s">
        <v>74</v>
      </c>
      <c r="W2055" s="53" t="s">
        <v>74</v>
      </c>
      <c r="X2055" s="53" t="s">
        <v>74</v>
      </c>
      <c r="Y2055" s="53" t="s">
        <v>74</v>
      </c>
      <c r="Z2055" s="53" t="s">
        <v>74</v>
      </c>
      <c r="AA2055" s="53" t="s">
        <v>74</v>
      </c>
      <c r="AB2055" s="53" t="s">
        <v>74</v>
      </c>
      <c r="AC2055" s="53" t="s">
        <v>74</v>
      </c>
      <c r="AD2055" s="53" t="s">
        <v>74</v>
      </c>
      <c r="AE2055" s="53" t="s">
        <v>74</v>
      </c>
    </row>
    <row r="2056" spans="1:31" x14ac:dyDescent="0.2">
      <c r="A2056" s="48">
        <v>1115204</v>
      </c>
      <c r="B2056" s="49">
        <v>1115204</v>
      </c>
      <c r="C2056" s="50" t="s">
        <v>2126</v>
      </c>
      <c r="D2056" s="51">
        <v>0</v>
      </c>
      <c r="E2056" s="51">
        <v>0</v>
      </c>
      <c r="F2056" s="51">
        <v>0</v>
      </c>
      <c r="G2056" s="52">
        <v>0</v>
      </c>
      <c r="H2056" s="52">
        <v>0</v>
      </c>
      <c r="I2056" s="51">
        <v>0</v>
      </c>
      <c r="J2056" s="51">
        <v>0</v>
      </c>
      <c r="K2056" s="53">
        <v>1.6856257221579436</v>
      </c>
      <c r="L2056" s="53">
        <v>1.5902548371851115</v>
      </c>
      <c r="M2056" s="53">
        <v>14.778427812999498</v>
      </c>
      <c r="N2056" s="53">
        <v>2.0866896998145339E-6</v>
      </c>
      <c r="O2056" s="53">
        <v>3.5035049473630209</v>
      </c>
      <c r="P2056" s="53">
        <v>3.5035049473630209</v>
      </c>
      <c r="Q2056" s="53" t="s">
        <v>71</v>
      </c>
      <c r="R2056" s="53" t="s">
        <v>74</v>
      </c>
      <c r="S2056" s="53" t="s">
        <v>74</v>
      </c>
      <c r="T2056" s="53" t="s">
        <v>74</v>
      </c>
      <c r="U2056" s="53" t="s">
        <v>74</v>
      </c>
      <c r="V2056" s="53" t="s">
        <v>74</v>
      </c>
      <c r="W2056" s="53" t="s">
        <v>74</v>
      </c>
      <c r="X2056" s="53" t="s">
        <v>74</v>
      </c>
      <c r="Y2056" s="53" t="s">
        <v>74</v>
      </c>
      <c r="Z2056" s="53" t="s">
        <v>74</v>
      </c>
      <c r="AA2056" s="53" t="s">
        <v>74</v>
      </c>
      <c r="AB2056" s="53" t="s">
        <v>74</v>
      </c>
      <c r="AC2056" s="53" t="s">
        <v>74</v>
      </c>
      <c r="AD2056" s="53" t="s">
        <v>74</v>
      </c>
      <c r="AE2056" s="53" t="s">
        <v>74</v>
      </c>
    </row>
    <row r="2057" spans="1:31" x14ac:dyDescent="0.2">
      <c r="A2057" s="48">
        <v>1116547</v>
      </c>
      <c r="B2057" s="49">
        <v>1116547</v>
      </c>
      <c r="C2057" s="50" t="s">
        <v>2127</v>
      </c>
      <c r="D2057" s="51">
        <v>0</v>
      </c>
      <c r="E2057" s="51">
        <v>0</v>
      </c>
      <c r="F2057" s="51">
        <v>0</v>
      </c>
      <c r="G2057" s="52">
        <v>0</v>
      </c>
      <c r="H2057" s="52">
        <v>0</v>
      </c>
      <c r="I2057" s="51">
        <v>0</v>
      </c>
      <c r="J2057" s="51">
        <v>0</v>
      </c>
      <c r="K2057" s="53" t="s">
        <v>74</v>
      </c>
      <c r="L2057" s="53" t="s">
        <v>74</v>
      </c>
      <c r="M2057" s="53" t="s">
        <v>74</v>
      </c>
      <c r="N2057" s="53" t="s">
        <v>74</v>
      </c>
      <c r="O2057" s="53" t="s">
        <v>74</v>
      </c>
      <c r="P2057" s="53" t="s">
        <v>74</v>
      </c>
      <c r="Q2057" s="53" t="s">
        <v>74</v>
      </c>
      <c r="R2057" s="53">
        <v>1.1364954468254001E-5</v>
      </c>
      <c r="S2057" s="53" t="s">
        <v>74</v>
      </c>
      <c r="T2057" s="53">
        <v>4.0886718201194166E-6</v>
      </c>
      <c r="U2057" s="53" t="s">
        <v>74</v>
      </c>
      <c r="V2057" s="53">
        <v>1.4155420414988627E-5</v>
      </c>
      <c r="W2057" s="53" t="s">
        <v>74</v>
      </c>
      <c r="X2057" s="53">
        <v>2.3835263135069809E-9</v>
      </c>
      <c r="Y2057" s="53" t="s">
        <v>74</v>
      </c>
      <c r="Z2057" s="53">
        <v>4.5825289772536662E-6</v>
      </c>
      <c r="AA2057" s="53" t="s">
        <v>74</v>
      </c>
      <c r="AB2057" s="53">
        <v>6.7891212442816752E-6</v>
      </c>
      <c r="AC2057" s="53" t="s">
        <v>74</v>
      </c>
      <c r="AD2057" s="53" t="s">
        <v>71</v>
      </c>
      <c r="AE2057" s="53" t="s">
        <v>74</v>
      </c>
    </row>
    <row r="2058" spans="1:31" x14ac:dyDescent="0.2">
      <c r="A2058" s="48">
        <v>1118463</v>
      </c>
      <c r="B2058" s="49">
        <v>1118463</v>
      </c>
      <c r="C2058" s="50" t="s">
        <v>2128</v>
      </c>
      <c r="D2058" s="51">
        <v>0</v>
      </c>
      <c r="E2058" s="51">
        <v>0</v>
      </c>
      <c r="F2058" s="51">
        <v>0</v>
      </c>
      <c r="G2058" s="52">
        <v>0</v>
      </c>
      <c r="H2058" s="52">
        <v>0</v>
      </c>
      <c r="I2058" s="51">
        <v>0</v>
      </c>
      <c r="J2058" s="51">
        <v>0</v>
      </c>
      <c r="K2058" s="53">
        <v>822.40997441474588</v>
      </c>
      <c r="L2058" s="53">
        <v>801.04552309852784</v>
      </c>
      <c r="M2058" s="53">
        <v>201497.92898333087</v>
      </c>
      <c r="N2058" s="53">
        <v>32.12224519270309</v>
      </c>
      <c r="O2058" s="53">
        <v>4436.1611528632993</v>
      </c>
      <c r="P2058" s="53">
        <v>4436.1611528632993</v>
      </c>
      <c r="Q2058" s="53" t="s">
        <v>73</v>
      </c>
      <c r="R2058" s="53" t="s">
        <v>74</v>
      </c>
      <c r="S2058" s="53" t="s">
        <v>74</v>
      </c>
      <c r="T2058" s="53" t="s">
        <v>74</v>
      </c>
      <c r="U2058" s="53" t="s">
        <v>74</v>
      </c>
      <c r="V2058" s="53" t="s">
        <v>74</v>
      </c>
      <c r="W2058" s="53" t="s">
        <v>74</v>
      </c>
      <c r="X2058" s="53" t="s">
        <v>74</v>
      </c>
      <c r="Y2058" s="53" t="s">
        <v>74</v>
      </c>
      <c r="Z2058" s="53" t="s">
        <v>74</v>
      </c>
      <c r="AA2058" s="53" t="s">
        <v>74</v>
      </c>
      <c r="AB2058" s="53" t="s">
        <v>74</v>
      </c>
      <c r="AC2058" s="53" t="s">
        <v>74</v>
      </c>
      <c r="AD2058" s="53" t="s">
        <v>74</v>
      </c>
      <c r="AE2058" s="53" t="s">
        <v>74</v>
      </c>
    </row>
    <row r="2059" spans="1:31" x14ac:dyDescent="0.2">
      <c r="A2059" s="48">
        <v>1119400</v>
      </c>
      <c r="B2059" s="49">
        <v>1119400</v>
      </c>
      <c r="C2059" s="57" t="s">
        <v>2129</v>
      </c>
      <c r="D2059" s="51">
        <v>0</v>
      </c>
      <c r="E2059" s="51">
        <v>0</v>
      </c>
      <c r="F2059" s="51">
        <v>0</v>
      </c>
      <c r="G2059" s="52">
        <v>0</v>
      </c>
      <c r="H2059" s="52">
        <v>0</v>
      </c>
      <c r="I2059" s="51">
        <v>0</v>
      </c>
      <c r="J2059" s="51">
        <v>0.41903333333333337</v>
      </c>
      <c r="K2059" s="53" t="s">
        <v>74</v>
      </c>
      <c r="L2059" s="53" t="s">
        <v>74</v>
      </c>
      <c r="M2059" s="53" t="s">
        <v>74</v>
      </c>
      <c r="N2059" s="53" t="s">
        <v>74</v>
      </c>
      <c r="O2059" s="53" t="s">
        <v>74</v>
      </c>
      <c r="P2059" s="53" t="s">
        <v>74</v>
      </c>
      <c r="Q2059" s="53" t="s">
        <v>74</v>
      </c>
      <c r="R2059" s="53" t="s">
        <v>74</v>
      </c>
      <c r="S2059" s="53" t="s">
        <v>74</v>
      </c>
      <c r="T2059" s="53" t="s">
        <v>74</v>
      </c>
      <c r="U2059" s="53" t="s">
        <v>74</v>
      </c>
      <c r="V2059" s="53" t="s">
        <v>74</v>
      </c>
      <c r="W2059" s="53" t="s">
        <v>74</v>
      </c>
      <c r="X2059" s="53" t="s">
        <v>74</v>
      </c>
      <c r="Y2059" s="53" t="s">
        <v>74</v>
      </c>
      <c r="Z2059" s="53" t="s">
        <v>74</v>
      </c>
      <c r="AA2059" s="53" t="s">
        <v>74</v>
      </c>
      <c r="AB2059" s="53" t="s">
        <v>74</v>
      </c>
      <c r="AC2059" s="53" t="s">
        <v>74</v>
      </c>
      <c r="AD2059" s="53" t="s">
        <v>74</v>
      </c>
      <c r="AE2059" s="53" t="s">
        <v>74</v>
      </c>
    </row>
    <row r="2060" spans="1:31" x14ac:dyDescent="0.2">
      <c r="A2060" s="48">
        <v>1119682</v>
      </c>
      <c r="B2060" s="49">
        <v>1119682</v>
      </c>
      <c r="C2060" s="50" t="s">
        <v>2130</v>
      </c>
      <c r="D2060" s="51">
        <v>0</v>
      </c>
      <c r="E2060" s="51">
        <v>0</v>
      </c>
      <c r="F2060" s="51">
        <v>0</v>
      </c>
      <c r="G2060" s="52">
        <v>0</v>
      </c>
      <c r="H2060" s="52">
        <v>0</v>
      </c>
      <c r="I2060" s="51">
        <v>0</v>
      </c>
      <c r="J2060" s="51">
        <v>0</v>
      </c>
      <c r="K2060" s="53" t="s">
        <v>74</v>
      </c>
      <c r="L2060" s="53" t="s">
        <v>74</v>
      </c>
      <c r="M2060" s="53" t="s">
        <v>74</v>
      </c>
      <c r="N2060" s="53" t="s">
        <v>74</v>
      </c>
      <c r="O2060" s="53" t="s">
        <v>74</v>
      </c>
      <c r="P2060" s="53" t="s">
        <v>74</v>
      </c>
      <c r="Q2060" s="53" t="s">
        <v>74</v>
      </c>
      <c r="R2060" s="53">
        <v>6.7106446123212773E-6</v>
      </c>
      <c r="S2060" s="53" t="s">
        <v>74</v>
      </c>
      <c r="T2060" s="53">
        <v>9.9902825245858716E-8</v>
      </c>
      <c r="U2060" s="53" t="s">
        <v>74</v>
      </c>
      <c r="V2060" s="53">
        <v>4.9604455157732454E-6</v>
      </c>
      <c r="W2060" s="53" t="s">
        <v>74</v>
      </c>
      <c r="X2060" s="53">
        <v>6.5801078017151595E-9</v>
      </c>
      <c r="Y2060" s="53" t="s">
        <v>74</v>
      </c>
      <c r="Z2060" s="53">
        <v>1.3374652589824941E-7</v>
      </c>
      <c r="AA2060" s="53" t="s">
        <v>74</v>
      </c>
      <c r="AB2060" s="53">
        <v>3.1720255896160492E-7</v>
      </c>
      <c r="AC2060" s="53" t="s">
        <v>74</v>
      </c>
      <c r="AD2060" s="53" t="s">
        <v>73</v>
      </c>
      <c r="AE2060" s="53" t="s">
        <v>74</v>
      </c>
    </row>
    <row r="2061" spans="1:31" x14ac:dyDescent="0.2">
      <c r="A2061" s="48">
        <v>1119977</v>
      </c>
      <c r="B2061" s="49">
        <v>1119977</v>
      </c>
      <c r="C2061" s="50" t="s">
        <v>2131</v>
      </c>
      <c r="D2061" s="51">
        <v>0</v>
      </c>
      <c r="E2061" s="51">
        <v>0</v>
      </c>
      <c r="F2061" s="51">
        <v>0</v>
      </c>
      <c r="G2061" s="52">
        <v>0</v>
      </c>
      <c r="H2061" s="52">
        <v>0</v>
      </c>
      <c r="I2061" s="51">
        <v>0</v>
      </c>
      <c r="J2061" s="51">
        <v>0</v>
      </c>
      <c r="K2061" s="53">
        <v>27.718674056154381</v>
      </c>
      <c r="L2061" s="53">
        <v>17.175642088732058</v>
      </c>
      <c r="M2061" s="53">
        <v>725.4549868209449</v>
      </c>
      <c r="N2061" s="53">
        <v>5.9638553297023187E-12</v>
      </c>
      <c r="O2061" s="53">
        <v>0.2885535231202237</v>
      </c>
      <c r="P2061" s="53">
        <v>0.2885535231202237</v>
      </c>
      <c r="Q2061" s="53" t="s">
        <v>73</v>
      </c>
      <c r="R2061" s="53" t="s">
        <v>74</v>
      </c>
      <c r="S2061" s="53" t="s">
        <v>74</v>
      </c>
      <c r="T2061" s="53" t="s">
        <v>74</v>
      </c>
      <c r="U2061" s="53" t="s">
        <v>74</v>
      </c>
      <c r="V2061" s="53" t="s">
        <v>74</v>
      </c>
      <c r="W2061" s="53" t="s">
        <v>74</v>
      </c>
      <c r="X2061" s="53" t="s">
        <v>74</v>
      </c>
      <c r="Y2061" s="53" t="s">
        <v>74</v>
      </c>
      <c r="Z2061" s="53" t="s">
        <v>74</v>
      </c>
      <c r="AA2061" s="53" t="s">
        <v>74</v>
      </c>
      <c r="AB2061" s="53" t="s">
        <v>74</v>
      </c>
      <c r="AC2061" s="53" t="s">
        <v>74</v>
      </c>
      <c r="AD2061" s="53" t="s">
        <v>74</v>
      </c>
      <c r="AE2061" s="53" t="s">
        <v>74</v>
      </c>
    </row>
    <row r="2062" spans="1:31" x14ac:dyDescent="0.2">
      <c r="A2062" s="48">
        <v>1120010</v>
      </c>
      <c r="B2062" s="49">
        <v>1120010</v>
      </c>
      <c r="C2062" s="50" t="s">
        <v>2132</v>
      </c>
      <c r="D2062" s="51">
        <v>0</v>
      </c>
      <c r="E2062" s="51">
        <v>0</v>
      </c>
      <c r="F2062" s="51">
        <v>0</v>
      </c>
      <c r="G2062" s="52">
        <v>0</v>
      </c>
      <c r="H2062" s="52">
        <v>0</v>
      </c>
      <c r="I2062" s="51">
        <v>0</v>
      </c>
      <c r="J2062" s="51">
        <v>0</v>
      </c>
      <c r="K2062" s="53">
        <v>795.4449061988023</v>
      </c>
      <c r="L2062" s="53">
        <v>492.05848877604257</v>
      </c>
      <c r="M2062" s="53">
        <v>20880.553100347486</v>
      </c>
      <c r="N2062" s="53">
        <v>8.3440453495420777E-10</v>
      </c>
      <c r="O2062" s="53">
        <v>5.4758552313600282</v>
      </c>
      <c r="P2062" s="53">
        <v>5.4758552313600264</v>
      </c>
      <c r="Q2062" s="53" t="s">
        <v>73</v>
      </c>
      <c r="R2062" s="53" t="s">
        <v>74</v>
      </c>
      <c r="S2062" s="53" t="s">
        <v>74</v>
      </c>
      <c r="T2062" s="53" t="s">
        <v>74</v>
      </c>
      <c r="U2062" s="53" t="s">
        <v>74</v>
      </c>
      <c r="V2062" s="53" t="s">
        <v>74</v>
      </c>
      <c r="W2062" s="53" t="s">
        <v>74</v>
      </c>
      <c r="X2062" s="53" t="s">
        <v>74</v>
      </c>
      <c r="Y2062" s="53" t="s">
        <v>74</v>
      </c>
      <c r="Z2062" s="53" t="s">
        <v>74</v>
      </c>
      <c r="AA2062" s="53" t="s">
        <v>74</v>
      </c>
      <c r="AB2062" s="53" t="s">
        <v>74</v>
      </c>
      <c r="AC2062" s="53" t="s">
        <v>74</v>
      </c>
      <c r="AD2062" s="53" t="s">
        <v>74</v>
      </c>
      <c r="AE2062" s="53" t="s">
        <v>74</v>
      </c>
    </row>
    <row r="2063" spans="1:31" x14ac:dyDescent="0.2">
      <c r="A2063" s="48">
        <v>1120214</v>
      </c>
      <c r="B2063" s="49">
        <v>1120214</v>
      </c>
      <c r="C2063" s="57" t="s">
        <v>2133</v>
      </c>
      <c r="D2063" s="51">
        <v>0</v>
      </c>
      <c r="E2063" s="51">
        <v>0</v>
      </c>
      <c r="F2063" s="51">
        <v>0</v>
      </c>
      <c r="G2063" s="52">
        <v>0</v>
      </c>
      <c r="H2063" s="52">
        <v>0</v>
      </c>
      <c r="I2063" s="51">
        <v>0</v>
      </c>
      <c r="J2063" s="51">
        <v>0.61134615384615365</v>
      </c>
      <c r="K2063" s="53" t="s">
        <v>74</v>
      </c>
      <c r="L2063" s="53" t="s">
        <v>74</v>
      </c>
      <c r="M2063" s="53" t="s">
        <v>74</v>
      </c>
      <c r="N2063" s="53" t="s">
        <v>74</v>
      </c>
      <c r="O2063" s="53" t="s">
        <v>74</v>
      </c>
      <c r="P2063" s="53" t="s">
        <v>74</v>
      </c>
      <c r="Q2063" s="53" t="s">
        <v>74</v>
      </c>
      <c r="R2063" s="53" t="s">
        <v>74</v>
      </c>
      <c r="S2063" s="53" t="s">
        <v>74</v>
      </c>
      <c r="T2063" s="53" t="s">
        <v>74</v>
      </c>
      <c r="U2063" s="53" t="s">
        <v>74</v>
      </c>
      <c r="V2063" s="53" t="s">
        <v>74</v>
      </c>
      <c r="W2063" s="53" t="s">
        <v>74</v>
      </c>
      <c r="X2063" s="53" t="s">
        <v>74</v>
      </c>
      <c r="Y2063" s="53" t="s">
        <v>74</v>
      </c>
      <c r="Z2063" s="53" t="s">
        <v>74</v>
      </c>
      <c r="AA2063" s="53" t="s">
        <v>74</v>
      </c>
      <c r="AB2063" s="53" t="s">
        <v>74</v>
      </c>
      <c r="AC2063" s="53" t="s">
        <v>74</v>
      </c>
      <c r="AD2063" s="53" t="s">
        <v>74</v>
      </c>
      <c r="AE2063" s="53" t="s">
        <v>74</v>
      </c>
    </row>
    <row r="2064" spans="1:31" x14ac:dyDescent="0.2">
      <c r="A2064" s="48">
        <v>1120258</v>
      </c>
      <c r="B2064" s="49">
        <v>1120258</v>
      </c>
      <c r="C2064" s="57" t="s">
        <v>2134</v>
      </c>
      <c r="D2064" s="51">
        <v>0</v>
      </c>
      <c r="E2064" s="51">
        <v>0</v>
      </c>
      <c r="F2064" s="51">
        <v>0</v>
      </c>
      <c r="G2064" s="52">
        <v>0</v>
      </c>
      <c r="H2064" s="52">
        <v>0</v>
      </c>
      <c r="I2064" s="51">
        <v>0</v>
      </c>
      <c r="J2064" s="51">
        <v>1.7044820512820518</v>
      </c>
      <c r="K2064" s="53" t="s">
        <v>74</v>
      </c>
      <c r="L2064" s="53" t="s">
        <v>74</v>
      </c>
      <c r="M2064" s="53" t="s">
        <v>74</v>
      </c>
      <c r="N2064" s="53" t="s">
        <v>74</v>
      </c>
      <c r="O2064" s="53" t="s">
        <v>74</v>
      </c>
      <c r="P2064" s="53" t="s">
        <v>74</v>
      </c>
      <c r="Q2064" s="53" t="s">
        <v>74</v>
      </c>
      <c r="R2064" s="53" t="s">
        <v>74</v>
      </c>
      <c r="S2064" s="53" t="s">
        <v>74</v>
      </c>
      <c r="T2064" s="53" t="s">
        <v>74</v>
      </c>
      <c r="U2064" s="53" t="s">
        <v>74</v>
      </c>
      <c r="V2064" s="53" t="s">
        <v>74</v>
      </c>
      <c r="W2064" s="53" t="s">
        <v>74</v>
      </c>
      <c r="X2064" s="53" t="s">
        <v>74</v>
      </c>
      <c r="Y2064" s="53" t="s">
        <v>74</v>
      </c>
      <c r="Z2064" s="53" t="s">
        <v>74</v>
      </c>
      <c r="AA2064" s="53" t="s">
        <v>74</v>
      </c>
      <c r="AB2064" s="53" t="s">
        <v>74</v>
      </c>
      <c r="AC2064" s="53" t="s">
        <v>74</v>
      </c>
      <c r="AD2064" s="53" t="s">
        <v>74</v>
      </c>
      <c r="AE2064" s="53" t="s">
        <v>74</v>
      </c>
    </row>
    <row r="2065" spans="1:31" x14ac:dyDescent="0.2">
      <c r="A2065" s="48">
        <v>1120361</v>
      </c>
      <c r="B2065" s="49">
        <v>1120361</v>
      </c>
      <c r="C2065" s="57" t="s">
        <v>2135</v>
      </c>
      <c r="D2065" s="51">
        <v>0</v>
      </c>
      <c r="E2065" s="51">
        <v>0</v>
      </c>
      <c r="F2065" s="51">
        <v>0</v>
      </c>
      <c r="G2065" s="52">
        <v>0</v>
      </c>
      <c r="H2065" s="52">
        <v>0</v>
      </c>
      <c r="I2065" s="51">
        <v>0</v>
      </c>
      <c r="J2065" s="51">
        <v>1.3428179487179486</v>
      </c>
      <c r="K2065" s="53" t="s">
        <v>74</v>
      </c>
      <c r="L2065" s="53" t="s">
        <v>74</v>
      </c>
      <c r="M2065" s="53" t="s">
        <v>74</v>
      </c>
      <c r="N2065" s="53" t="s">
        <v>74</v>
      </c>
      <c r="O2065" s="53" t="s">
        <v>74</v>
      </c>
      <c r="P2065" s="53" t="s">
        <v>74</v>
      </c>
      <c r="Q2065" s="53" t="s">
        <v>74</v>
      </c>
      <c r="R2065" s="53" t="s">
        <v>74</v>
      </c>
      <c r="S2065" s="53" t="s">
        <v>74</v>
      </c>
      <c r="T2065" s="53" t="s">
        <v>74</v>
      </c>
      <c r="U2065" s="53" t="s">
        <v>74</v>
      </c>
      <c r="V2065" s="53" t="s">
        <v>74</v>
      </c>
      <c r="W2065" s="53" t="s">
        <v>74</v>
      </c>
      <c r="X2065" s="53" t="s">
        <v>74</v>
      </c>
      <c r="Y2065" s="53" t="s">
        <v>74</v>
      </c>
      <c r="Z2065" s="53" t="s">
        <v>74</v>
      </c>
      <c r="AA2065" s="53" t="s">
        <v>74</v>
      </c>
      <c r="AB2065" s="53" t="s">
        <v>74</v>
      </c>
      <c r="AC2065" s="53" t="s">
        <v>74</v>
      </c>
      <c r="AD2065" s="53" t="s">
        <v>74</v>
      </c>
      <c r="AE2065" s="53" t="s">
        <v>74</v>
      </c>
    </row>
    <row r="2066" spans="1:31" x14ac:dyDescent="0.2">
      <c r="A2066" s="48">
        <v>1120623</v>
      </c>
      <c r="B2066" s="49">
        <v>1120623</v>
      </c>
      <c r="C2066" s="57" t="s">
        <v>2136</v>
      </c>
      <c r="D2066" s="51">
        <v>0</v>
      </c>
      <c r="E2066" s="51">
        <v>0</v>
      </c>
      <c r="F2066" s="51">
        <v>0</v>
      </c>
      <c r="G2066" s="52">
        <v>0</v>
      </c>
      <c r="H2066" s="52">
        <v>0</v>
      </c>
      <c r="I2066" s="51">
        <v>0</v>
      </c>
      <c r="J2066" s="51">
        <v>5.1047948717948719</v>
      </c>
      <c r="K2066" s="53" t="s">
        <v>74</v>
      </c>
      <c r="L2066" s="53" t="s">
        <v>74</v>
      </c>
      <c r="M2066" s="53" t="s">
        <v>74</v>
      </c>
      <c r="N2066" s="53" t="s">
        <v>74</v>
      </c>
      <c r="O2066" s="53" t="s">
        <v>74</v>
      </c>
      <c r="P2066" s="53" t="s">
        <v>74</v>
      </c>
      <c r="Q2066" s="53" t="s">
        <v>74</v>
      </c>
      <c r="R2066" s="53" t="s">
        <v>74</v>
      </c>
      <c r="S2066" s="53" t="s">
        <v>74</v>
      </c>
      <c r="T2066" s="53" t="s">
        <v>74</v>
      </c>
      <c r="U2066" s="53" t="s">
        <v>74</v>
      </c>
      <c r="V2066" s="53" t="s">
        <v>74</v>
      </c>
      <c r="W2066" s="53" t="s">
        <v>74</v>
      </c>
      <c r="X2066" s="53" t="s">
        <v>74</v>
      </c>
      <c r="Y2066" s="53" t="s">
        <v>74</v>
      </c>
      <c r="Z2066" s="53" t="s">
        <v>74</v>
      </c>
      <c r="AA2066" s="53" t="s">
        <v>74</v>
      </c>
      <c r="AB2066" s="53" t="s">
        <v>74</v>
      </c>
      <c r="AC2066" s="53" t="s">
        <v>74</v>
      </c>
      <c r="AD2066" s="53" t="s">
        <v>74</v>
      </c>
      <c r="AE2066" s="53" t="s">
        <v>74</v>
      </c>
    </row>
    <row r="2067" spans="1:31" x14ac:dyDescent="0.2">
      <c r="A2067" s="48">
        <v>1120714</v>
      </c>
      <c r="B2067" s="49">
        <v>1120714</v>
      </c>
      <c r="C2067" s="50" t="s">
        <v>2137</v>
      </c>
      <c r="D2067" s="51">
        <v>0</v>
      </c>
      <c r="E2067" s="51">
        <v>0</v>
      </c>
      <c r="F2067" s="51">
        <v>0</v>
      </c>
      <c r="G2067" s="52">
        <v>0</v>
      </c>
      <c r="H2067" s="52">
        <v>0</v>
      </c>
      <c r="I2067" s="51">
        <v>0</v>
      </c>
      <c r="J2067" s="51">
        <v>0</v>
      </c>
      <c r="K2067" s="53" t="s">
        <v>74</v>
      </c>
      <c r="L2067" s="53" t="s">
        <v>74</v>
      </c>
      <c r="M2067" s="53" t="s">
        <v>74</v>
      </c>
      <c r="N2067" s="53" t="s">
        <v>74</v>
      </c>
      <c r="O2067" s="53" t="s">
        <v>74</v>
      </c>
      <c r="P2067" s="53" t="s">
        <v>74</v>
      </c>
      <c r="Q2067" s="53" t="s">
        <v>74</v>
      </c>
      <c r="R2067" s="53">
        <v>1.1800508500832628E-5</v>
      </c>
      <c r="S2067" s="53" t="s">
        <v>74</v>
      </c>
      <c r="T2067" s="53">
        <v>4.9812092210272246E-6</v>
      </c>
      <c r="U2067" s="53" t="s">
        <v>74</v>
      </c>
      <c r="V2067" s="53">
        <v>1.1590668984433663E-5</v>
      </c>
      <c r="W2067" s="53" t="s">
        <v>74</v>
      </c>
      <c r="X2067" s="53">
        <v>3.9833941658715734E-9</v>
      </c>
      <c r="Y2067" s="53" t="s">
        <v>74</v>
      </c>
      <c r="Z2067" s="53">
        <v>3.0443212224202435E-6</v>
      </c>
      <c r="AA2067" s="53" t="s">
        <v>74</v>
      </c>
      <c r="AB2067" s="53">
        <v>4.3019435268349034E-6</v>
      </c>
      <c r="AC2067" s="53" t="s">
        <v>74</v>
      </c>
      <c r="AD2067" s="53" t="s">
        <v>71</v>
      </c>
      <c r="AE2067" s="53" t="s">
        <v>74</v>
      </c>
    </row>
    <row r="2068" spans="1:31" x14ac:dyDescent="0.2">
      <c r="A2068" s="48">
        <v>1121604</v>
      </c>
      <c r="B2068" s="49">
        <v>1121604</v>
      </c>
      <c r="C2068" s="50" t="s">
        <v>2138</v>
      </c>
      <c r="D2068" s="51">
        <v>0</v>
      </c>
      <c r="E2068" s="51">
        <v>0</v>
      </c>
      <c r="F2068" s="51">
        <v>0</v>
      </c>
      <c r="G2068" s="52">
        <v>0</v>
      </c>
      <c r="H2068" s="52">
        <v>0</v>
      </c>
      <c r="I2068" s="51">
        <v>0</v>
      </c>
      <c r="J2068" s="51">
        <v>0</v>
      </c>
      <c r="K2068" s="53">
        <v>2.0307864861474094</v>
      </c>
      <c r="L2068" s="53">
        <v>1.8263523959432864</v>
      </c>
      <c r="M2068" s="53">
        <v>121.02028678761893</v>
      </c>
      <c r="N2068" s="53">
        <v>9.2502979908344121E-3</v>
      </c>
      <c r="O2068" s="53">
        <v>25.39773018710402</v>
      </c>
      <c r="P2068" s="53">
        <v>25.397730187104024</v>
      </c>
      <c r="Q2068" s="53" t="s">
        <v>73</v>
      </c>
      <c r="R2068" s="53" t="s">
        <v>74</v>
      </c>
      <c r="S2068" s="53" t="s">
        <v>74</v>
      </c>
      <c r="T2068" s="53" t="s">
        <v>74</v>
      </c>
      <c r="U2068" s="53" t="s">
        <v>74</v>
      </c>
      <c r="V2068" s="53" t="s">
        <v>74</v>
      </c>
      <c r="W2068" s="53" t="s">
        <v>74</v>
      </c>
      <c r="X2068" s="53" t="s">
        <v>74</v>
      </c>
      <c r="Y2068" s="53" t="s">
        <v>74</v>
      </c>
      <c r="Z2068" s="53" t="s">
        <v>74</v>
      </c>
      <c r="AA2068" s="53" t="s">
        <v>74</v>
      </c>
      <c r="AB2068" s="53" t="s">
        <v>74</v>
      </c>
      <c r="AC2068" s="53" t="s">
        <v>74</v>
      </c>
      <c r="AD2068" s="53" t="s">
        <v>74</v>
      </c>
      <c r="AE2068" s="53" t="s">
        <v>74</v>
      </c>
    </row>
    <row r="2069" spans="1:31" x14ac:dyDescent="0.2">
      <c r="A2069" s="48">
        <v>1122549</v>
      </c>
      <c r="B2069" s="49">
        <v>1122549</v>
      </c>
      <c r="C2069" s="50" t="s">
        <v>2139</v>
      </c>
      <c r="D2069" s="51">
        <v>0</v>
      </c>
      <c r="E2069" s="51">
        <v>0</v>
      </c>
      <c r="F2069" s="51">
        <v>0</v>
      </c>
      <c r="G2069" s="52">
        <v>0</v>
      </c>
      <c r="H2069" s="52">
        <v>0</v>
      </c>
      <c r="I2069" s="51">
        <v>0</v>
      </c>
      <c r="J2069" s="51">
        <v>0</v>
      </c>
      <c r="K2069" s="53">
        <v>24.178076256624646</v>
      </c>
      <c r="L2069" s="53">
        <v>23.685158700307166</v>
      </c>
      <c r="M2069" s="53">
        <v>104.44832373378514</v>
      </c>
      <c r="N2069" s="53">
        <v>6.119812730512081E-3</v>
      </c>
      <c r="O2069" s="53">
        <v>28.254044323165289</v>
      </c>
      <c r="P2069" s="53">
        <v>28.254044323165303</v>
      </c>
      <c r="Q2069" s="53" t="s">
        <v>73</v>
      </c>
      <c r="R2069" s="53" t="s">
        <v>74</v>
      </c>
      <c r="S2069" s="53" t="s">
        <v>74</v>
      </c>
      <c r="T2069" s="53" t="s">
        <v>74</v>
      </c>
      <c r="U2069" s="53" t="s">
        <v>74</v>
      </c>
      <c r="V2069" s="53" t="s">
        <v>74</v>
      </c>
      <c r="W2069" s="53" t="s">
        <v>74</v>
      </c>
      <c r="X2069" s="53" t="s">
        <v>74</v>
      </c>
      <c r="Y2069" s="53" t="s">
        <v>74</v>
      </c>
      <c r="Z2069" s="53" t="s">
        <v>74</v>
      </c>
      <c r="AA2069" s="53" t="s">
        <v>74</v>
      </c>
      <c r="AB2069" s="53" t="s">
        <v>74</v>
      </c>
      <c r="AC2069" s="53" t="s">
        <v>74</v>
      </c>
      <c r="AD2069" s="53" t="s">
        <v>74</v>
      </c>
      <c r="AE2069" s="53" t="s">
        <v>74</v>
      </c>
    </row>
    <row r="2070" spans="1:31" x14ac:dyDescent="0.2">
      <c r="A2070" s="48">
        <v>1122583</v>
      </c>
      <c r="B2070" s="49">
        <v>1122583</v>
      </c>
      <c r="C2070" s="50" t="s">
        <v>2140</v>
      </c>
      <c r="D2070" s="51">
        <v>0</v>
      </c>
      <c r="E2070" s="51">
        <v>0</v>
      </c>
      <c r="F2070" s="51">
        <v>0</v>
      </c>
      <c r="G2070" s="52">
        <v>0</v>
      </c>
      <c r="H2070" s="52">
        <v>0</v>
      </c>
      <c r="I2070" s="51">
        <v>0</v>
      </c>
      <c r="J2070" s="51">
        <v>0</v>
      </c>
      <c r="K2070" s="53">
        <v>1.4696317620514863</v>
      </c>
      <c r="L2070" s="53">
        <v>0.98851383597482378</v>
      </c>
      <c r="M2070" s="53">
        <v>71.860847253007364</v>
      </c>
      <c r="N2070" s="53">
        <v>1.0914830652053206E-3</v>
      </c>
      <c r="O2070" s="53">
        <v>14.737022565462466</v>
      </c>
      <c r="P2070" s="53">
        <v>14.737022565462466</v>
      </c>
      <c r="Q2070" s="53" t="s">
        <v>73</v>
      </c>
      <c r="R2070" s="53" t="s">
        <v>74</v>
      </c>
      <c r="S2070" s="53" t="s">
        <v>74</v>
      </c>
      <c r="T2070" s="53" t="s">
        <v>74</v>
      </c>
      <c r="U2070" s="53" t="s">
        <v>74</v>
      </c>
      <c r="V2070" s="53" t="s">
        <v>74</v>
      </c>
      <c r="W2070" s="53" t="s">
        <v>74</v>
      </c>
      <c r="X2070" s="53" t="s">
        <v>74</v>
      </c>
      <c r="Y2070" s="53" t="s">
        <v>74</v>
      </c>
      <c r="Z2070" s="53" t="s">
        <v>74</v>
      </c>
      <c r="AA2070" s="53" t="s">
        <v>74</v>
      </c>
      <c r="AB2070" s="53" t="s">
        <v>74</v>
      </c>
      <c r="AC2070" s="53" t="s">
        <v>74</v>
      </c>
      <c r="AD2070" s="53" t="s">
        <v>74</v>
      </c>
      <c r="AE2070" s="53" t="s">
        <v>74</v>
      </c>
    </row>
    <row r="2071" spans="1:31" x14ac:dyDescent="0.2">
      <c r="A2071" s="48">
        <v>1122618</v>
      </c>
      <c r="B2071" s="49">
        <v>1122618</v>
      </c>
      <c r="C2071" s="50" t="s">
        <v>2141</v>
      </c>
      <c r="D2071" s="51">
        <v>0</v>
      </c>
      <c r="E2071" s="51">
        <v>0</v>
      </c>
      <c r="F2071" s="51">
        <v>0</v>
      </c>
      <c r="G2071" s="52">
        <v>0</v>
      </c>
      <c r="H2071" s="52">
        <v>0</v>
      </c>
      <c r="I2071" s="51">
        <v>0</v>
      </c>
      <c r="J2071" s="51">
        <v>0</v>
      </c>
      <c r="K2071" s="53">
        <v>81.037539692328082</v>
      </c>
      <c r="L2071" s="53">
        <v>76.738013936920865</v>
      </c>
      <c r="M2071" s="53">
        <v>739.18926640298901</v>
      </c>
      <c r="N2071" s="53">
        <v>0.27934184187981592</v>
      </c>
      <c r="O2071" s="53">
        <v>90.708215014706639</v>
      </c>
      <c r="P2071" s="53">
        <v>90.708215014706639</v>
      </c>
      <c r="Q2071" s="53" t="s">
        <v>73</v>
      </c>
      <c r="R2071" s="53" t="s">
        <v>74</v>
      </c>
      <c r="S2071" s="53" t="s">
        <v>74</v>
      </c>
      <c r="T2071" s="53" t="s">
        <v>74</v>
      </c>
      <c r="U2071" s="53" t="s">
        <v>74</v>
      </c>
      <c r="V2071" s="53" t="s">
        <v>74</v>
      </c>
      <c r="W2071" s="53" t="s">
        <v>74</v>
      </c>
      <c r="X2071" s="53" t="s">
        <v>74</v>
      </c>
      <c r="Y2071" s="53" t="s">
        <v>74</v>
      </c>
      <c r="Z2071" s="53" t="s">
        <v>74</v>
      </c>
      <c r="AA2071" s="53" t="s">
        <v>74</v>
      </c>
      <c r="AB2071" s="53" t="s">
        <v>74</v>
      </c>
      <c r="AC2071" s="53" t="s">
        <v>74</v>
      </c>
      <c r="AD2071" s="53" t="s">
        <v>74</v>
      </c>
      <c r="AE2071" s="53" t="s">
        <v>74</v>
      </c>
    </row>
    <row r="2072" spans="1:31" x14ac:dyDescent="0.2">
      <c r="A2072" s="48">
        <v>1122914</v>
      </c>
      <c r="B2072" s="49">
        <v>1122914</v>
      </c>
      <c r="C2072" s="50" t="s">
        <v>2142</v>
      </c>
      <c r="D2072" s="51">
        <v>0</v>
      </c>
      <c r="E2072" s="51">
        <v>0</v>
      </c>
      <c r="F2072" s="51">
        <v>0</v>
      </c>
      <c r="G2072" s="52">
        <v>0</v>
      </c>
      <c r="H2072" s="52">
        <v>0</v>
      </c>
      <c r="I2072" s="51">
        <v>0</v>
      </c>
      <c r="J2072" s="51">
        <v>0</v>
      </c>
      <c r="K2072" s="53">
        <v>2.0757047479096808</v>
      </c>
      <c r="L2072" s="53">
        <v>2.0618606179022825</v>
      </c>
      <c r="M2072" s="53">
        <v>301.60048983883064</v>
      </c>
      <c r="N2072" s="53">
        <v>0.10381419515871876</v>
      </c>
      <c r="O2072" s="53">
        <v>63.42006086832923</v>
      </c>
      <c r="P2072" s="53">
        <v>63.420060868329209</v>
      </c>
      <c r="Q2072" s="53" t="s">
        <v>73</v>
      </c>
      <c r="R2072" s="53" t="s">
        <v>74</v>
      </c>
      <c r="S2072" s="53" t="s">
        <v>74</v>
      </c>
      <c r="T2072" s="53" t="s">
        <v>74</v>
      </c>
      <c r="U2072" s="53" t="s">
        <v>74</v>
      </c>
      <c r="V2072" s="53" t="s">
        <v>74</v>
      </c>
      <c r="W2072" s="53" t="s">
        <v>74</v>
      </c>
      <c r="X2072" s="53" t="s">
        <v>74</v>
      </c>
      <c r="Y2072" s="53" t="s">
        <v>74</v>
      </c>
      <c r="Z2072" s="53" t="s">
        <v>74</v>
      </c>
      <c r="AA2072" s="53" t="s">
        <v>74</v>
      </c>
      <c r="AB2072" s="53" t="s">
        <v>74</v>
      </c>
      <c r="AC2072" s="53" t="s">
        <v>74</v>
      </c>
      <c r="AD2072" s="53" t="s">
        <v>74</v>
      </c>
      <c r="AE2072" s="53" t="s">
        <v>74</v>
      </c>
    </row>
    <row r="2073" spans="1:31" x14ac:dyDescent="0.2">
      <c r="A2073" s="48">
        <v>1124192</v>
      </c>
      <c r="B2073" s="49">
        <v>1124192</v>
      </c>
      <c r="C2073" s="50" t="s">
        <v>2143</v>
      </c>
      <c r="D2073" s="51">
        <v>0</v>
      </c>
      <c r="E2073" s="51">
        <v>0</v>
      </c>
      <c r="F2073" s="51">
        <v>0</v>
      </c>
      <c r="G2073" s="52">
        <v>0</v>
      </c>
      <c r="H2073" s="52">
        <v>0</v>
      </c>
      <c r="I2073" s="51">
        <v>0</v>
      </c>
      <c r="J2073" s="51">
        <v>0</v>
      </c>
      <c r="K2073" s="53">
        <v>18484.916463748621</v>
      </c>
      <c r="L2073" s="53">
        <v>17535.745601718758</v>
      </c>
      <c r="M2073" s="53">
        <v>578425.50574177247</v>
      </c>
      <c r="N2073" s="53">
        <v>365.49802729156988</v>
      </c>
      <c r="O2073" s="53">
        <v>11677.386984107878</v>
      </c>
      <c r="P2073" s="53">
        <v>11677.386984107876</v>
      </c>
      <c r="Q2073" s="53" t="s">
        <v>73</v>
      </c>
      <c r="R2073" s="53" t="s">
        <v>74</v>
      </c>
      <c r="S2073" s="53" t="s">
        <v>74</v>
      </c>
      <c r="T2073" s="53" t="s">
        <v>74</v>
      </c>
      <c r="U2073" s="53" t="s">
        <v>74</v>
      </c>
      <c r="V2073" s="53" t="s">
        <v>74</v>
      </c>
      <c r="W2073" s="53" t="s">
        <v>74</v>
      </c>
      <c r="X2073" s="53" t="s">
        <v>74</v>
      </c>
      <c r="Y2073" s="53" t="s">
        <v>74</v>
      </c>
      <c r="Z2073" s="53" t="s">
        <v>74</v>
      </c>
      <c r="AA2073" s="53" t="s">
        <v>74</v>
      </c>
      <c r="AB2073" s="53" t="s">
        <v>74</v>
      </c>
      <c r="AC2073" s="53" t="s">
        <v>74</v>
      </c>
      <c r="AD2073" s="53" t="s">
        <v>74</v>
      </c>
      <c r="AE2073" s="53" t="s">
        <v>74</v>
      </c>
    </row>
    <row r="2074" spans="1:31" x14ac:dyDescent="0.2">
      <c r="A2074" s="48">
        <v>1126347</v>
      </c>
      <c r="B2074" s="49">
        <v>1126347</v>
      </c>
      <c r="C2074" s="50" t="s">
        <v>2144</v>
      </c>
      <c r="D2074" s="51">
        <v>0</v>
      </c>
      <c r="E2074" s="51">
        <v>0</v>
      </c>
      <c r="F2074" s="51">
        <v>0</v>
      </c>
      <c r="G2074" s="52">
        <v>0</v>
      </c>
      <c r="H2074" s="52">
        <v>0</v>
      </c>
      <c r="I2074" s="51">
        <v>0</v>
      </c>
      <c r="J2074" s="51">
        <v>0</v>
      </c>
      <c r="K2074" s="53">
        <v>2.2955010714694559</v>
      </c>
      <c r="L2074" s="53">
        <v>2.215685148178085</v>
      </c>
      <c r="M2074" s="53">
        <v>13.147367614018693</v>
      </c>
      <c r="N2074" s="53">
        <v>2.4182200016679451E-15</v>
      </c>
      <c r="O2074" s="53">
        <v>3.1182349946217003</v>
      </c>
      <c r="P2074" s="53">
        <v>3.1182349946217003</v>
      </c>
      <c r="Q2074" s="53" t="s">
        <v>73</v>
      </c>
      <c r="R2074" s="53" t="s">
        <v>74</v>
      </c>
      <c r="S2074" s="53" t="s">
        <v>74</v>
      </c>
      <c r="T2074" s="53" t="s">
        <v>74</v>
      </c>
      <c r="U2074" s="53" t="s">
        <v>74</v>
      </c>
      <c r="V2074" s="53" t="s">
        <v>74</v>
      </c>
      <c r="W2074" s="53" t="s">
        <v>74</v>
      </c>
      <c r="X2074" s="53" t="s">
        <v>74</v>
      </c>
      <c r="Y2074" s="53" t="s">
        <v>74</v>
      </c>
      <c r="Z2074" s="53" t="s">
        <v>74</v>
      </c>
      <c r="AA2074" s="53" t="s">
        <v>74</v>
      </c>
      <c r="AB2074" s="53" t="s">
        <v>74</v>
      </c>
      <c r="AC2074" s="53" t="s">
        <v>74</v>
      </c>
      <c r="AD2074" s="53" t="s">
        <v>74</v>
      </c>
      <c r="AE2074" s="53" t="s">
        <v>74</v>
      </c>
    </row>
    <row r="2075" spans="1:31" x14ac:dyDescent="0.2">
      <c r="A2075" s="48">
        <v>1126461</v>
      </c>
      <c r="B2075" s="49">
        <v>1126461</v>
      </c>
      <c r="C2075" s="50" t="s">
        <v>2145</v>
      </c>
      <c r="D2075" s="51">
        <v>0</v>
      </c>
      <c r="E2075" s="51">
        <v>0</v>
      </c>
      <c r="F2075" s="51">
        <v>0</v>
      </c>
      <c r="G2075" s="52">
        <v>0</v>
      </c>
      <c r="H2075" s="52">
        <v>0</v>
      </c>
      <c r="I2075" s="51">
        <v>0</v>
      </c>
      <c r="J2075" s="51">
        <v>0</v>
      </c>
      <c r="K2075" s="53">
        <v>20.340265649442095</v>
      </c>
      <c r="L2075" s="53">
        <v>20.244120073980927</v>
      </c>
      <c r="M2075" s="53">
        <v>582.85497699782945</v>
      </c>
      <c r="N2075" s="53">
        <v>0.88911361094019736</v>
      </c>
      <c r="O2075" s="53">
        <v>31.552800185200972</v>
      </c>
      <c r="P2075" s="53">
        <v>31.552800185200976</v>
      </c>
      <c r="Q2075" s="53" t="s">
        <v>73</v>
      </c>
      <c r="R2075" s="53" t="s">
        <v>74</v>
      </c>
      <c r="S2075" s="53" t="s">
        <v>74</v>
      </c>
      <c r="T2075" s="53" t="s">
        <v>74</v>
      </c>
      <c r="U2075" s="53" t="s">
        <v>74</v>
      </c>
      <c r="V2075" s="53" t="s">
        <v>74</v>
      </c>
      <c r="W2075" s="53" t="s">
        <v>74</v>
      </c>
      <c r="X2075" s="53" t="s">
        <v>74</v>
      </c>
      <c r="Y2075" s="53" t="s">
        <v>74</v>
      </c>
      <c r="Z2075" s="53" t="s">
        <v>74</v>
      </c>
      <c r="AA2075" s="53" t="s">
        <v>74</v>
      </c>
      <c r="AB2075" s="53" t="s">
        <v>74</v>
      </c>
      <c r="AC2075" s="53" t="s">
        <v>74</v>
      </c>
      <c r="AD2075" s="53" t="s">
        <v>74</v>
      </c>
      <c r="AE2075" s="53" t="s">
        <v>74</v>
      </c>
    </row>
    <row r="2076" spans="1:31" x14ac:dyDescent="0.2">
      <c r="A2076" s="48">
        <v>1126790</v>
      </c>
      <c r="B2076" s="49">
        <v>1126790</v>
      </c>
      <c r="C2076" s="50" t="s">
        <v>2146</v>
      </c>
      <c r="D2076" s="51">
        <v>0</v>
      </c>
      <c r="E2076" s="51">
        <v>0</v>
      </c>
      <c r="F2076" s="51">
        <v>0</v>
      </c>
      <c r="G2076" s="52">
        <v>0</v>
      </c>
      <c r="H2076" s="52">
        <v>0</v>
      </c>
      <c r="I2076" s="51">
        <v>0</v>
      </c>
      <c r="J2076" s="51">
        <v>0</v>
      </c>
      <c r="K2076" s="53">
        <v>0.4960685957003283</v>
      </c>
      <c r="L2076" s="53">
        <v>0.4176692957486422</v>
      </c>
      <c r="M2076" s="53">
        <v>1423.6482359930569</v>
      </c>
      <c r="N2076" s="53">
        <v>3.3145811276739455E-2</v>
      </c>
      <c r="O2076" s="53">
        <v>12.420456103857434</v>
      </c>
      <c r="P2076" s="53">
        <v>12.420456103857436</v>
      </c>
      <c r="Q2076" s="53" t="s">
        <v>73</v>
      </c>
      <c r="R2076" s="53" t="s">
        <v>74</v>
      </c>
      <c r="S2076" s="53" t="s">
        <v>74</v>
      </c>
      <c r="T2076" s="53" t="s">
        <v>74</v>
      </c>
      <c r="U2076" s="53" t="s">
        <v>74</v>
      </c>
      <c r="V2076" s="53" t="s">
        <v>74</v>
      </c>
      <c r="W2076" s="53" t="s">
        <v>74</v>
      </c>
      <c r="X2076" s="53" t="s">
        <v>74</v>
      </c>
      <c r="Y2076" s="53" t="s">
        <v>74</v>
      </c>
      <c r="Z2076" s="53" t="s">
        <v>74</v>
      </c>
      <c r="AA2076" s="53" t="s">
        <v>74</v>
      </c>
      <c r="AB2076" s="53" t="s">
        <v>74</v>
      </c>
      <c r="AC2076" s="53" t="s">
        <v>74</v>
      </c>
      <c r="AD2076" s="53" t="s">
        <v>74</v>
      </c>
      <c r="AE2076" s="53" t="s">
        <v>74</v>
      </c>
    </row>
    <row r="2077" spans="1:31" x14ac:dyDescent="0.2">
      <c r="A2077" s="48">
        <v>1127760</v>
      </c>
      <c r="B2077" s="49">
        <v>1127760</v>
      </c>
      <c r="C2077" s="57" t="s">
        <v>2147</v>
      </c>
      <c r="D2077" s="51">
        <v>0</v>
      </c>
      <c r="E2077" s="51">
        <v>0</v>
      </c>
      <c r="F2077" s="51">
        <v>0</v>
      </c>
      <c r="G2077" s="52">
        <v>0</v>
      </c>
      <c r="H2077" s="52">
        <v>0</v>
      </c>
      <c r="I2077" s="51">
        <v>0</v>
      </c>
      <c r="J2077" s="51">
        <v>2.7816666666666672</v>
      </c>
      <c r="K2077" s="53" t="s">
        <v>74</v>
      </c>
      <c r="L2077" s="53" t="s">
        <v>74</v>
      </c>
      <c r="M2077" s="53" t="s">
        <v>74</v>
      </c>
      <c r="N2077" s="53" t="s">
        <v>74</v>
      </c>
      <c r="O2077" s="53" t="s">
        <v>74</v>
      </c>
      <c r="P2077" s="53" t="s">
        <v>74</v>
      </c>
      <c r="Q2077" s="53" t="s">
        <v>74</v>
      </c>
      <c r="R2077" s="53" t="s">
        <v>74</v>
      </c>
      <c r="S2077" s="53" t="s">
        <v>74</v>
      </c>
      <c r="T2077" s="53" t="s">
        <v>74</v>
      </c>
      <c r="U2077" s="53" t="s">
        <v>74</v>
      </c>
      <c r="V2077" s="53" t="s">
        <v>74</v>
      </c>
      <c r="W2077" s="53" t="s">
        <v>74</v>
      </c>
      <c r="X2077" s="53" t="s">
        <v>74</v>
      </c>
      <c r="Y2077" s="53" t="s">
        <v>74</v>
      </c>
      <c r="Z2077" s="53" t="s">
        <v>74</v>
      </c>
      <c r="AA2077" s="53" t="s">
        <v>74</v>
      </c>
      <c r="AB2077" s="53" t="s">
        <v>74</v>
      </c>
      <c r="AC2077" s="53" t="s">
        <v>74</v>
      </c>
      <c r="AD2077" s="53" t="s">
        <v>74</v>
      </c>
      <c r="AE2077" s="53" t="s">
        <v>74</v>
      </c>
    </row>
    <row r="2078" spans="1:31" x14ac:dyDescent="0.2">
      <c r="A2078" s="48">
        <v>1129415</v>
      </c>
      <c r="B2078" s="49">
        <v>1129415</v>
      </c>
      <c r="C2078" s="50" t="s">
        <v>2148</v>
      </c>
      <c r="D2078" s="51">
        <v>0</v>
      </c>
      <c r="E2078" s="51">
        <v>0</v>
      </c>
      <c r="F2078" s="51">
        <v>0</v>
      </c>
      <c r="G2078" s="52">
        <v>0</v>
      </c>
      <c r="H2078" s="52">
        <v>0</v>
      </c>
      <c r="I2078" s="51">
        <v>0</v>
      </c>
      <c r="J2078" s="51">
        <v>0</v>
      </c>
      <c r="K2078" s="53">
        <v>268.39206026493844</v>
      </c>
      <c r="L2078" s="53">
        <v>248.47495527499234</v>
      </c>
      <c r="M2078" s="53">
        <v>2722.2778561275913</v>
      </c>
      <c r="N2078" s="53">
        <v>8.3281258175466472E-2</v>
      </c>
      <c r="O2078" s="53">
        <v>526.2927352677699</v>
      </c>
      <c r="P2078" s="53">
        <v>526.2927352677699</v>
      </c>
      <c r="Q2078" s="53" t="s">
        <v>73</v>
      </c>
      <c r="R2078" s="53" t="s">
        <v>74</v>
      </c>
      <c r="S2078" s="53" t="s">
        <v>74</v>
      </c>
      <c r="T2078" s="53" t="s">
        <v>74</v>
      </c>
      <c r="U2078" s="53" t="s">
        <v>74</v>
      </c>
      <c r="V2078" s="53" t="s">
        <v>74</v>
      </c>
      <c r="W2078" s="53" t="s">
        <v>74</v>
      </c>
      <c r="X2078" s="53" t="s">
        <v>74</v>
      </c>
      <c r="Y2078" s="53" t="s">
        <v>74</v>
      </c>
      <c r="Z2078" s="53" t="s">
        <v>74</v>
      </c>
      <c r="AA2078" s="53" t="s">
        <v>74</v>
      </c>
      <c r="AB2078" s="53" t="s">
        <v>74</v>
      </c>
      <c r="AC2078" s="53" t="s">
        <v>74</v>
      </c>
      <c r="AD2078" s="53" t="s">
        <v>74</v>
      </c>
      <c r="AE2078" s="53" t="s">
        <v>74</v>
      </c>
    </row>
    <row r="2079" spans="1:31" x14ac:dyDescent="0.2">
      <c r="A2079" s="48">
        <v>1133648</v>
      </c>
      <c r="B2079" s="49">
        <v>1133648</v>
      </c>
      <c r="C2079" s="50" t="s">
        <v>2149</v>
      </c>
      <c r="D2079" s="51">
        <v>0</v>
      </c>
      <c r="E2079" s="51">
        <v>0</v>
      </c>
      <c r="F2079" s="51">
        <v>0</v>
      </c>
      <c r="G2079" s="52">
        <v>0</v>
      </c>
      <c r="H2079" s="52">
        <v>0</v>
      </c>
      <c r="I2079" s="51">
        <v>0</v>
      </c>
      <c r="J2079" s="51">
        <v>0</v>
      </c>
      <c r="K2079" s="53" t="s">
        <v>74</v>
      </c>
      <c r="L2079" s="53" t="s">
        <v>74</v>
      </c>
      <c r="M2079" s="53" t="s">
        <v>74</v>
      </c>
      <c r="N2079" s="53" t="s">
        <v>74</v>
      </c>
      <c r="O2079" s="53" t="s">
        <v>74</v>
      </c>
      <c r="P2079" s="53" t="s">
        <v>74</v>
      </c>
      <c r="Q2079" s="53" t="s">
        <v>74</v>
      </c>
      <c r="R2079" s="53">
        <v>3.643037453180199E-6</v>
      </c>
      <c r="S2079" s="53" t="s">
        <v>74</v>
      </c>
      <c r="T2079" s="53">
        <v>1.7985103937340448E-6</v>
      </c>
      <c r="U2079" s="53" t="s">
        <v>74</v>
      </c>
      <c r="V2079" s="53">
        <v>1.02054044639633E-5</v>
      </c>
      <c r="W2079" s="53" t="s">
        <v>74</v>
      </c>
      <c r="X2079" s="53">
        <v>2.5422576354807431E-9</v>
      </c>
      <c r="Y2079" s="53" t="s">
        <v>74</v>
      </c>
      <c r="Z2079" s="53">
        <v>1.0894825972932522E-7</v>
      </c>
      <c r="AA2079" s="53" t="s">
        <v>74</v>
      </c>
      <c r="AB2079" s="53">
        <v>1.7222924496363946E-7</v>
      </c>
      <c r="AC2079" s="53" t="s">
        <v>74</v>
      </c>
      <c r="AD2079" s="53" t="s">
        <v>73</v>
      </c>
      <c r="AE2079" s="53" t="s">
        <v>74</v>
      </c>
    </row>
    <row r="2080" spans="1:31" x14ac:dyDescent="0.2">
      <c r="A2080" s="48">
        <v>1134232</v>
      </c>
      <c r="B2080" s="49">
        <v>1134232</v>
      </c>
      <c r="C2080" s="50" t="s">
        <v>2150</v>
      </c>
      <c r="D2080" s="51">
        <v>0</v>
      </c>
      <c r="E2080" s="51">
        <v>0</v>
      </c>
      <c r="F2080" s="51">
        <v>0</v>
      </c>
      <c r="G2080" s="52">
        <v>0</v>
      </c>
      <c r="H2080" s="52">
        <v>0</v>
      </c>
      <c r="I2080" s="51">
        <v>0</v>
      </c>
      <c r="J2080" s="51">
        <v>0</v>
      </c>
      <c r="K2080" s="53">
        <v>35.420015457247565</v>
      </c>
      <c r="L2080" s="53">
        <v>27.652261329811207</v>
      </c>
      <c r="M2080" s="53">
        <v>7066.905577214482</v>
      </c>
      <c r="N2080" s="53">
        <v>0.5539456497111459</v>
      </c>
      <c r="O2080" s="53">
        <v>314.21434972752377</v>
      </c>
      <c r="P2080" s="53">
        <v>314.21434972752388</v>
      </c>
      <c r="Q2080" s="53" t="s">
        <v>73</v>
      </c>
      <c r="R2080" s="53" t="s">
        <v>74</v>
      </c>
      <c r="S2080" s="53" t="s">
        <v>74</v>
      </c>
      <c r="T2080" s="53" t="s">
        <v>74</v>
      </c>
      <c r="U2080" s="53" t="s">
        <v>74</v>
      </c>
      <c r="V2080" s="53" t="s">
        <v>74</v>
      </c>
      <c r="W2080" s="53" t="s">
        <v>74</v>
      </c>
      <c r="X2080" s="53" t="s">
        <v>74</v>
      </c>
      <c r="Y2080" s="53" t="s">
        <v>74</v>
      </c>
      <c r="Z2080" s="53" t="s">
        <v>74</v>
      </c>
      <c r="AA2080" s="53" t="s">
        <v>74</v>
      </c>
      <c r="AB2080" s="53" t="s">
        <v>74</v>
      </c>
      <c r="AC2080" s="53" t="s">
        <v>74</v>
      </c>
      <c r="AD2080" s="53" t="s">
        <v>74</v>
      </c>
      <c r="AE2080" s="53" t="s">
        <v>74</v>
      </c>
    </row>
    <row r="2081" spans="1:31" x14ac:dyDescent="0.2">
      <c r="A2081" s="48">
        <v>1135995</v>
      </c>
      <c r="B2081" s="49">
        <v>1135995</v>
      </c>
      <c r="C2081" s="50" t="s">
        <v>2151</v>
      </c>
      <c r="D2081" s="51">
        <v>0</v>
      </c>
      <c r="E2081" s="51">
        <v>0</v>
      </c>
      <c r="F2081" s="51">
        <v>0</v>
      </c>
      <c r="G2081" s="52">
        <v>0</v>
      </c>
      <c r="H2081" s="52">
        <v>0</v>
      </c>
      <c r="I2081" s="51">
        <v>0</v>
      </c>
      <c r="J2081" s="51">
        <v>0</v>
      </c>
      <c r="K2081" s="53">
        <v>363474.63141242741</v>
      </c>
      <c r="L2081" s="53">
        <v>249725.0275488538</v>
      </c>
      <c r="M2081" s="53">
        <v>13437874.347257407</v>
      </c>
      <c r="N2081" s="53">
        <v>1309.1172727554122</v>
      </c>
      <c r="O2081" s="53">
        <v>14352.838748424809</v>
      </c>
      <c r="P2081" s="53">
        <v>14352.838748424814</v>
      </c>
      <c r="Q2081" s="53" t="s">
        <v>73</v>
      </c>
      <c r="R2081" s="53" t="s">
        <v>74</v>
      </c>
      <c r="S2081" s="53" t="s">
        <v>74</v>
      </c>
      <c r="T2081" s="53" t="s">
        <v>74</v>
      </c>
      <c r="U2081" s="53" t="s">
        <v>74</v>
      </c>
      <c r="V2081" s="53" t="s">
        <v>74</v>
      </c>
      <c r="W2081" s="53" t="s">
        <v>74</v>
      </c>
      <c r="X2081" s="53" t="s">
        <v>74</v>
      </c>
      <c r="Y2081" s="53" t="s">
        <v>74</v>
      </c>
      <c r="Z2081" s="53" t="s">
        <v>74</v>
      </c>
      <c r="AA2081" s="53" t="s">
        <v>74</v>
      </c>
      <c r="AB2081" s="53" t="s">
        <v>74</v>
      </c>
      <c r="AC2081" s="53" t="s">
        <v>74</v>
      </c>
      <c r="AD2081" s="53" t="s">
        <v>74</v>
      </c>
      <c r="AE2081" s="53" t="s">
        <v>74</v>
      </c>
    </row>
    <row r="2082" spans="1:31" x14ac:dyDescent="0.2">
      <c r="A2082" s="48">
        <v>1142194</v>
      </c>
      <c r="B2082" s="49">
        <v>1142194</v>
      </c>
      <c r="C2082" s="50" t="s">
        <v>2152</v>
      </c>
      <c r="D2082" s="51">
        <v>0</v>
      </c>
      <c r="E2082" s="51">
        <v>0</v>
      </c>
      <c r="F2082" s="51">
        <v>0</v>
      </c>
      <c r="G2082" s="52">
        <v>0</v>
      </c>
      <c r="H2082" s="52">
        <v>0</v>
      </c>
      <c r="I2082" s="51">
        <v>0</v>
      </c>
      <c r="J2082" s="51">
        <v>0</v>
      </c>
      <c r="K2082" s="53">
        <v>1.560380459463059</v>
      </c>
      <c r="L2082" s="53">
        <v>0.22182236441521894</v>
      </c>
      <c r="M2082" s="53">
        <v>535.99918681247618</v>
      </c>
      <c r="N2082" s="53">
        <v>1.4178724841113786E-2</v>
      </c>
      <c r="O2082" s="53">
        <v>0.46360235317226572</v>
      </c>
      <c r="P2082" s="53">
        <v>0.46360235317226572</v>
      </c>
      <c r="Q2082" s="53" t="s">
        <v>73</v>
      </c>
      <c r="R2082" s="53" t="s">
        <v>74</v>
      </c>
      <c r="S2082" s="53" t="s">
        <v>74</v>
      </c>
      <c r="T2082" s="53" t="s">
        <v>74</v>
      </c>
      <c r="U2082" s="53" t="s">
        <v>74</v>
      </c>
      <c r="V2082" s="53" t="s">
        <v>74</v>
      </c>
      <c r="W2082" s="53" t="s">
        <v>74</v>
      </c>
      <c r="X2082" s="53" t="s">
        <v>74</v>
      </c>
      <c r="Y2082" s="53" t="s">
        <v>74</v>
      </c>
      <c r="Z2082" s="53" t="s">
        <v>74</v>
      </c>
      <c r="AA2082" s="53" t="s">
        <v>74</v>
      </c>
      <c r="AB2082" s="53" t="s">
        <v>74</v>
      </c>
      <c r="AC2082" s="53" t="s">
        <v>74</v>
      </c>
      <c r="AD2082" s="53" t="s">
        <v>74</v>
      </c>
      <c r="AE2082" s="53" t="s">
        <v>74</v>
      </c>
    </row>
    <row r="2083" spans="1:31" x14ac:dyDescent="0.2">
      <c r="A2083" s="48">
        <v>1162658</v>
      </c>
      <c r="B2083" s="49">
        <v>1162658</v>
      </c>
      <c r="C2083" s="50" t="s">
        <v>2153</v>
      </c>
      <c r="D2083" s="51">
        <v>0</v>
      </c>
      <c r="E2083" s="51">
        <v>0</v>
      </c>
      <c r="F2083" s="51">
        <v>0</v>
      </c>
      <c r="G2083" s="52">
        <v>0</v>
      </c>
      <c r="H2083" s="52">
        <v>0</v>
      </c>
      <c r="I2083" s="51">
        <v>0</v>
      </c>
      <c r="J2083" s="51">
        <v>0</v>
      </c>
      <c r="K2083" s="53">
        <v>995.05579856122813</v>
      </c>
      <c r="L2083" s="53">
        <v>643.11969460415389</v>
      </c>
      <c r="M2083" s="53">
        <v>41144.605746755653</v>
      </c>
      <c r="N2083" s="53">
        <v>1.513024644140552E-6</v>
      </c>
      <c r="O2083" s="53">
        <v>7661.3471664240305</v>
      </c>
      <c r="P2083" s="53">
        <v>7661.3471664240287</v>
      </c>
      <c r="Q2083" s="53" t="s">
        <v>73</v>
      </c>
      <c r="R2083" s="53">
        <v>5.5942271778892079E-3</v>
      </c>
      <c r="S2083" s="53" t="s">
        <v>74</v>
      </c>
      <c r="T2083" s="53">
        <v>1.4021350132943395E-3</v>
      </c>
      <c r="U2083" s="53" t="s">
        <v>74</v>
      </c>
      <c r="V2083" s="53">
        <v>2.9354855909844164E-2</v>
      </c>
      <c r="W2083" s="53" t="s">
        <v>74</v>
      </c>
      <c r="X2083" s="53">
        <v>7.6327053815593481E-6</v>
      </c>
      <c r="Y2083" s="53" t="s">
        <v>74</v>
      </c>
      <c r="Z2083" s="53">
        <v>5.4660327958905913E-3</v>
      </c>
      <c r="AA2083" s="53" t="s">
        <v>74</v>
      </c>
      <c r="AB2083" s="53">
        <v>9.6887434444311287E-3</v>
      </c>
      <c r="AC2083" s="53" t="s">
        <v>74</v>
      </c>
      <c r="AD2083" s="53" t="s">
        <v>71</v>
      </c>
      <c r="AE2083" s="53" t="s">
        <v>74</v>
      </c>
    </row>
    <row r="2084" spans="1:31" x14ac:dyDescent="0.2">
      <c r="A2084" s="48">
        <v>1163195</v>
      </c>
      <c r="B2084" s="49">
        <v>1163195</v>
      </c>
      <c r="C2084" s="50" t="s">
        <v>2154</v>
      </c>
      <c r="D2084" s="51">
        <v>0</v>
      </c>
      <c r="E2084" s="51">
        <v>0</v>
      </c>
      <c r="F2084" s="51">
        <v>0</v>
      </c>
      <c r="G2084" s="52">
        <v>0</v>
      </c>
      <c r="H2084" s="52">
        <v>0</v>
      </c>
      <c r="I2084" s="51">
        <v>0</v>
      </c>
      <c r="J2084" s="51">
        <v>0</v>
      </c>
      <c r="K2084" s="53" t="s">
        <v>74</v>
      </c>
      <c r="L2084" s="53" t="s">
        <v>74</v>
      </c>
      <c r="M2084" s="53" t="s">
        <v>74</v>
      </c>
      <c r="N2084" s="53" t="s">
        <v>74</v>
      </c>
      <c r="O2084" s="53" t="s">
        <v>74</v>
      </c>
      <c r="P2084" s="53" t="s">
        <v>74</v>
      </c>
      <c r="Q2084" s="53" t="s">
        <v>74</v>
      </c>
      <c r="R2084" s="53">
        <v>8.7553569506895541E-8</v>
      </c>
      <c r="S2084" s="53">
        <v>2.596752095439028E-5</v>
      </c>
      <c r="T2084" s="53">
        <v>8.1981887100331343E-8</v>
      </c>
      <c r="U2084" s="53">
        <v>2.4315015174688536E-5</v>
      </c>
      <c r="V2084" s="53">
        <v>9.43316744013833E-8</v>
      </c>
      <c r="W2084" s="53">
        <v>2.7977839686909851E-5</v>
      </c>
      <c r="X2084" s="53">
        <v>1.2005694763219461E-8</v>
      </c>
      <c r="Y2084" s="53">
        <v>3.5607700758717958E-6</v>
      </c>
      <c r="Z2084" s="53">
        <v>7.9503779525170897E-11</v>
      </c>
      <c r="AA2084" s="53">
        <v>2.3580033028927542E-8</v>
      </c>
      <c r="AB2084" s="53">
        <v>2.5240848546923468E-9</v>
      </c>
      <c r="AC2084" s="53">
        <v>7.486185511799211E-7</v>
      </c>
      <c r="AD2084" s="53" t="s">
        <v>73</v>
      </c>
      <c r="AE2084" s="53" t="s">
        <v>73</v>
      </c>
    </row>
    <row r="2085" spans="1:31" x14ac:dyDescent="0.2">
      <c r="A2085" s="48">
        <v>1191500</v>
      </c>
      <c r="B2085" s="49">
        <v>1191500</v>
      </c>
      <c r="C2085" s="50" t="s">
        <v>2155</v>
      </c>
      <c r="D2085" s="51">
        <v>0</v>
      </c>
      <c r="E2085" s="51">
        <v>0</v>
      </c>
      <c r="F2085" s="51">
        <v>0</v>
      </c>
      <c r="G2085" s="52">
        <v>0</v>
      </c>
      <c r="H2085" s="52">
        <v>0</v>
      </c>
      <c r="I2085" s="51">
        <v>0</v>
      </c>
      <c r="J2085" s="51">
        <v>0</v>
      </c>
      <c r="K2085" s="53">
        <v>305.2806221566932</v>
      </c>
      <c r="L2085" s="53">
        <v>190.1386347340754</v>
      </c>
      <c r="M2085" s="53">
        <v>7931.0103007285697</v>
      </c>
      <c r="N2085" s="53">
        <v>1.6943174478213843E-10</v>
      </c>
      <c r="O2085" s="53">
        <v>6.243609433859076</v>
      </c>
      <c r="P2085" s="53">
        <v>6.243609433859076</v>
      </c>
      <c r="Q2085" s="53" t="s">
        <v>73</v>
      </c>
      <c r="R2085" s="53" t="s">
        <v>74</v>
      </c>
      <c r="S2085" s="53" t="s">
        <v>74</v>
      </c>
      <c r="T2085" s="53" t="s">
        <v>74</v>
      </c>
      <c r="U2085" s="53" t="s">
        <v>74</v>
      </c>
      <c r="V2085" s="53" t="s">
        <v>74</v>
      </c>
      <c r="W2085" s="53" t="s">
        <v>74</v>
      </c>
      <c r="X2085" s="53" t="s">
        <v>74</v>
      </c>
      <c r="Y2085" s="53" t="s">
        <v>74</v>
      </c>
      <c r="Z2085" s="53" t="s">
        <v>74</v>
      </c>
      <c r="AA2085" s="53" t="s">
        <v>74</v>
      </c>
      <c r="AB2085" s="53" t="s">
        <v>74</v>
      </c>
      <c r="AC2085" s="53" t="s">
        <v>74</v>
      </c>
      <c r="AD2085" s="53" t="s">
        <v>74</v>
      </c>
      <c r="AE2085" s="53" t="s">
        <v>74</v>
      </c>
    </row>
    <row r="2086" spans="1:31" x14ac:dyDescent="0.2">
      <c r="A2086" s="48">
        <v>1191953</v>
      </c>
      <c r="B2086" s="49">
        <v>1191953</v>
      </c>
      <c r="C2086" s="57" t="s">
        <v>2156</v>
      </c>
      <c r="D2086" s="51">
        <v>0</v>
      </c>
      <c r="E2086" s="51">
        <v>0</v>
      </c>
      <c r="F2086" s="51">
        <v>0</v>
      </c>
      <c r="G2086" s="52">
        <v>0</v>
      </c>
      <c r="H2086" s="52">
        <v>0</v>
      </c>
      <c r="I2086" s="51">
        <v>0</v>
      </c>
      <c r="J2086" s="51">
        <v>0.61953076923076933</v>
      </c>
      <c r="K2086" s="53" t="s">
        <v>74</v>
      </c>
      <c r="L2086" s="53" t="s">
        <v>74</v>
      </c>
      <c r="M2086" s="53" t="s">
        <v>74</v>
      </c>
      <c r="N2086" s="53" t="s">
        <v>74</v>
      </c>
      <c r="O2086" s="53" t="s">
        <v>74</v>
      </c>
      <c r="P2086" s="53" t="s">
        <v>74</v>
      </c>
      <c r="Q2086" s="53" t="s">
        <v>74</v>
      </c>
      <c r="R2086" s="53" t="s">
        <v>74</v>
      </c>
      <c r="S2086" s="53" t="s">
        <v>74</v>
      </c>
      <c r="T2086" s="53" t="s">
        <v>74</v>
      </c>
      <c r="U2086" s="53" t="s">
        <v>74</v>
      </c>
      <c r="V2086" s="53" t="s">
        <v>74</v>
      </c>
      <c r="W2086" s="53" t="s">
        <v>74</v>
      </c>
      <c r="X2086" s="53" t="s">
        <v>74</v>
      </c>
      <c r="Y2086" s="53" t="s">
        <v>74</v>
      </c>
      <c r="Z2086" s="53" t="s">
        <v>74</v>
      </c>
      <c r="AA2086" s="53" t="s">
        <v>74</v>
      </c>
      <c r="AB2086" s="53" t="s">
        <v>74</v>
      </c>
      <c r="AC2086" s="53" t="s">
        <v>74</v>
      </c>
      <c r="AD2086" s="53" t="s">
        <v>74</v>
      </c>
      <c r="AE2086" s="53" t="s">
        <v>74</v>
      </c>
    </row>
    <row r="2087" spans="1:31" x14ac:dyDescent="0.2">
      <c r="A2087" s="48">
        <v>1192285</v>
      </c>
      <c r="B2087" s="49">
        <v>1192285</v>
      </c>
      <c r="C2087" s="50" t="s">
        <v>2157</v>
      </c>
      <c r="D2087" s="51">
        <v>0</v>
      </c>
      <c r="E2087" s="51">
        <v>0</v>
      </c>
      <c r="F2087" s="51">
        <v>0</v>
      </c>
      <c r="G2087" s="52">
        <v>0</v>
      </c>
      <c r="H2087" s="52">
        <v>0</v>
      </c>
      <c r="I2087" s="51">
        <v>0</v>
      </c>
      <c r="J2087" s="51">
        <v>0</v>
      </c>
      <c r="K2087" s="53" t="s">
        <v>74</v>
      </c>
      <c r="L2087" s="53" t="s">
        <v>74</v>
      </c>
      <c r="M2087" s="53" t="s">
        <v>74</v>
      </c>
      <c r="N2087" s="53" t="s">
        <v>74</v>
      </c>
      <c r="O2087" s="53" t="s">
        <v>74</v>
      </c>
      <c r="P2087" s="53" t="s">
        <v>74</v>
      </c>
      <c r="Q2087" s="53" t="s">
        <v>74</v>
      </c>
      <c r="R2087" s="53">
        <v>9.7826358907068233E-7</v>
      </c>
      <c r="S2087" s="53" t="s">
        <v>74</v>
      </c>
      <c r="T2087" s="53">
        <v>3.4000496795008217E-7</v>
      </c>
      <c r="U2087" s="53" t="s">
        <v>74</v>
      </c>
      <c r="V2087" s="53">
        <v>1.087949967616534E-6</v>
      </c>
      <c r="W2087" s="53" t="s">
        <v>74</v>
      </c>
      <c r="X2087" s="53">
        <v>2.9157015990178781E-10</v>
      </c>
      <c r="Y2087" s="53" t="s">
        <v>74</v>
      </c>
      <c r="Z2087" s="53">
        <v>3.5789399869690187E-8</v>
      </c>
      <c r="AA2087" s="53" t="s">
        <v>74</v>
      </c>
      <c r="AB2087" s="53">
        <v>5.5574307978631467E-8</v>
      </c>
      <c r="AC2087" s="53" t="s">
        <v>74</v>
      </c>
      <c r="AD2087" s="53" t="s">
        <v>71</v>
      </c>
      <c r="AE2087" s="53" t="s">
        <v>74</v>
      </c>
    </row>
    <row r="2088" spans="1:31" x14ac:dyDescent="0.2">
      <c r="A2088" s="48">
        <v>1194021</v>
      </c>
      <c r="B2088" s="49">
        <v>1194021</v>
      </c>
      <c r="C2088" s="50" t="s">
        <v>2158</v>
      </c>
      <c r="D2088" s="51">
        <v>0</v>
      </c>
      <c r="E2088" s="51">
        <v>0</v>
      </c>
      <c r="F2088" s="51">
        <v>0</v>
      </c>
      <c r="G2088" s="52">
        <v>0</v>
      </c>
      <c r="H2088" s="52">
        <v>0</v>
      </c>
      <c r="I2088" s="51">
        <v>0</v>
      </c>
      <c r="J2088" s="51">
        <v>0</v>
      </c>
      <c r="K2088" s="53">
        <v>2.1089731599931345</v>
      </c>
      <c r="L2088" s="53">
        <v>2.0997112547591534</v>
      </c>
      <c r="M2088" s="53">
        <v>44.236103608007824</v>
      </c>
      <c r="N2088" s="53">
        <v>0.18809385693612984</v>
      </c>
      <c r="O2088" s="53">
        <v>3.7254326323625881</v>
      </c>
      <c r="P2088" s="53">
        <v>3.7254326323625881</v>
      </c>
      <c r="Q2088" s="53" t="s">
        <v>73</v>
      </c>
      <c r="R2088" s="53" t="s">
        <v>74</v>
      </c>
      <c r="S2088" s="53" t="s">
        <v>74</v>
      </c>
      <c r="T2088" s="53" t="s">
        <v>74</v>
      </c>
      <c r="U2088" s="53" t="s">
        <v>74</v>
      </c>
      <c r="V2088" s="53" t="s">
        <v>74</v>
      </c>
      <c r="W2088" s="53" t="s">
        <v>74</v>
      </c>
      <c r="X2088" s="53" t="s">
        <v>74</v>
      </c>
      <c r="Y2088" s="53" t="s">
        <v>74</v>
      </c>
      <c r="Z2088" s="53" t="s">
        <v>74</v>
      </c>
      <c r="AA2088" s="53" t="s">
        <v>74</v>
      </c>
      <c r="AB2088" s="53" t="s">
        <v>74</v>
      </c>
      <c r="AC2088" s="53" t="s">
        <v>74</v>
      </c>
      <c r="AD2088" s="53" t="s">
        <v>74</v>
      </c>
      <c r="AE2088" s="53" t="s">
        <v>74</v>
      </c>
    </row>
    <row r="2089" spans="1:31" x14ac:dyDescent="0.2">
      <c r="A2089" s="48">
        <v>1194656</v>
      </c>
      <c r="B2089" s="49">
        <v>1194656</v>
      </c>
      <c r="C2089" s="50" t="s">
        <v>2159</v>
      </c>
      <c r="D2089" s="51">
        <v>0</v>
      </c>
      <c r="E2089" s="51">
        <v>0</v>
      </c>
      <c r="F2089" s="51">
        <v>0</v>
      </c>
      <c r="G2089" s="52">
        <v>0</v>
      </c>
      <c r="H2089" s="52">
        <v>0</v>
      </c>
      <c r="I2089" s="51">
        <v>0</v>
      </c>
      <c r="J2089" s="51">
        <v>0</v>
      </c>
      <c r="K2089" s="53">
        <v>335.77621256330809</v>
      </c>
      <c r="L2089" s="53">
        <v>330.69066026159095</v>
      </c>
      <c r="M2089" s="53">
        <v>5265.6189162645742</v>
      </c>
      <c r="N2089" s="53">
        <v>10.015481360935777</v>
      </c>
      <c r="O2089" s="53">
        <v>295.59134860730717</v>
      </c>
      <c r="P2089" s="53">
        <v>295.59134860730722</v>
      </c>
      <c r="Q2089" s="53" t="s">
        <v>71</v>
      </c>
      <c r="R2089" s="53" t="s">
        <v>74</v>
      </c>
      <c r="S2089" s="53" t="s">
        <v>74</v>
      </c>
      <c r="T2089" s="53" t="s">
        <v>74</v>
      </c>
      <c r="U2089" s="53" t="s">
        <v>74</v>
      </c>
      <c r="V2089" s="53" t="s">
        <v>74</v>
      </c>
      <c r="W2089" s="53" t="s">
        <v>74</v>
      </c>
      <c r="X2089" s="53" t="s">
        <v>74</v>
      </c>
      <c r="Y2089" s="53" t="s">
        <v>74</v>
      </c>
      <c r="Z2089" s="53" t="s">
        <v>74</v>
      </c>
      <c r="AA2089" s="53" t="s">
        <v>74</v>
      </c>
      <c r="AB2089" s="53" t="s">
        <v>74</v>
      </c>
      <c r="AC2089" s="53" t="s">
        <v>74</v>
      </c>
      <c r="AD2089" s="53" t="s">
        <v>74</v>
      </c>
      <c r="AE2089" s="53" t="s">
        <v>74</v>
      </c>
    </row>
    <row r="2090" spans="1:31" x14ac:dyDescent="0.2">
      <c r="A2090" s="48">
        <v>1198556</v>
      </c>
      <c r="B2090" s="49">
        <v>1198556</v>
      </c>
      <c r="C2090" s="50" t="s">
        <v>2160</v>
      </c>
      <c r="D2090" s="51">
        <v>0</v>
      </c>
      <c r="E2090" s="51">
        <v>0</v>
      </c>
      <c r="F2090" s="51">
        <v>0</v>
      </c>
      <c r="G2090" s="52">
        <v>0</v>
      </c>
      <c r="H2090" s="52">
        <v>0</v>
      </c>
      <c r="I2090" s="51">
        <v>0</v>
      </c>
      <c r="J2090" s="51">
        <v>0</v>
      </c>
      <c r="K2090" s="53">
        <v>3522.9485808536456</v>
      </c>
      <c r="L2090" s="53">
        <v>2596.0064166677416</v>
      </c>
      <c r="M2090" s="53">
        <v>75344.269634373719</v>
      </c>
      <c r="N2090" s="53">
        <v>6.2704533938614517</v>
      </c>
      <c r="O2090" s="53">
        <v>633.19634962960595</v>
      </c>
      <c r="P2090" s="53">
        <v>633.19634962960617</v>
      </c>
      <c r="Q2090" s="53" t="s">
        <v>73</v>
      </c>
      <c r="R2090" s="53" t="s">
        <v>74</v>
      </c>
      <c r="S2090" s="53" t="s">
        <v>74</v>
      </c>
      <c r="T2090" s="53" t="s">
        <v>74</v>
      </c>
      <c r="U2090" s="53" t="s">
        <v>74</v>
      </c>
      <c r="V2090" s="53" t="s">
        <v>74</v>
      </c>
      <c r="W2090" s="53" t="s">
        <v>74</v>
      </c>
      <c r="X2090" s="53" t="s">
        <v>74</v>
      </c>
      <c r="Y2090" s="53" t="s">
        <v>74</v>
      </c>
      <c r="Z2090" s="53" t="s">
        <v>74</v>
      </c>
      <c r="AA2090" s="53" t="s">
        <v>74</v>
      </c>
      <c r="AB2090" s="53" t="s">
        <v>74</v>
      </c>
      <c r="AC2090" s="53" t="s">
        <v>74</v>
      </c>
      <c r="AD2090" s="53" t="s">
        <v>74</v>
      </c>
      <c r="AE2090" s="53" t="s">
        <v>74</v>
      </c>
    </row>
    <row r="2091" spans="1:31" x14ac:dyDescent="0.2">
      <c r="A2091" s="48">
        <v>1204213</v>
      </c>
      <c r="B2091" s="49">
        <v>1204213</v>
      </c>
      <c r="C2091" s="50" t="s">
        <v>2161</v>
      </c>
      <c r="D2091" s="51">
        <v>0</v>
      </c>
      <c r="E2091" s="51">
        <v>0</v>
      </c>
      <c r="F2091" s="51">
        <v>0</v>
      </c>
      <c r="G2091" s="52">
        <v>0</v>
      </c>
      <c r="H2091" s="52">
        <v>0</v>
      </c>
      <c r="I2091" s="51">
        <v>0</v>
      </c>
      <c r="J2091" s="51">
        <v>0</v>
      </c>
      <c r="K2091" s="53">
        <v>16784.078058420033</v>
      </c>
      <c r="L2091" s="53">
        <v>14537.002504483797</v>
      </c>
      <c r="M2091" s="53">
        <v>325316.19590358791</v>
      </c>
      <c r="N2091" s="53">
        <v>11.088302621469985</v>
      </c>
      <c r="O2091" s="53">
        <v>66607.402694620236</v>
      </c>
      <c r="P2091" s="53">
        <v>66607.402694620236</v>
      </c>
      <c r="Q2091" s="53" t="s">
        <v>71</v>
      </c>
      <c r="R2091" s="53" t="s">
        <v>74</v>
      </c>
      <c r="S2091" s="53" t="s">
        <v>74</v>
      </c>
      <c r="T2091" s="53" t="s">
        <v>74</v>
      </c>
      <c r="U2091" s="53" t="s">
        <v>74</v>
      </c>
      <c r="V2091" s="53" t="s">
        <v>74</v>
      </c>
      <c r="W2091" s="53" t="s">
        <v>74</v>
      </c>
      <c r="X2091" s="53" t="s">
        <v>74</v>
      </c>
      <c r="Y2091" s="53" t="s">
        <v>74</v>
      </c>
      <c r="Z2091" s="53" t="s">
        <v>74</v>
      </c>
      <c r="AA2091" s="53" t="s">
        <v>74</v>
      </c>
      <c r="AB2091" s="53" t="s">
        <v>74</v>
      </c>
      <c r="AC2091" s="53" t="s">
        <v>74</v>
      </c>
      <c r="AD2091" s="53" t="s">
        <v>74</v>
      </c>
      <c r="AE2091" s="53" t="s">
        <v>74</v>
      </c>
    </row>
    <row r="2092" spans="1:31" x14ac:dyDescent="0.2">
      <c r="A2092" s="48">
        <v>1214397</v>
      </c>
      <c r="B2092" s="49">
        <v>1214397</v>
      </c>
      <c r="C2092" s="50" t="s">
        <v>2162</v>
      </c>
      <c r="D2092" s="51">
        <v>0</v>
      </c>
      <c r="E2092" s="51">
        <v>0</v>
      </c>
      <c r="F2092" s="51">
        <v>0</v>
      </c>
      <c r="G2092" s="52">
        <v>0</v>
      </c>
      <c r="H2092" s="52">
        <v>0</v>
      </c>
      <c r="I2092" s="51">
        <v>0</v>
      </c>
      <c r="J2092" s="51">
        <v>0</v>
      </c>
      <c r="K2092" s="53">
        <v>27.372555171605359</v>
      </c>
      <c r="L2092" s="53">
        <v>9.3734720946506709</v>
      </c>
      <c r="M2092" s="53">
        <v>1384.5790952826303</v>
      </c>
      <c r="N2092" s="53">
        <v>2.7768666734551508E-9</v>
      </c>
      <c r="O2092" s="53">
        <v>7.1345084453077421</v>
      </c>
      <c r="P2092" s="53">
        <v>7.134508445307743</v>
      </c>
      <c r="Q2092" s="53" t="s">
        <v>71</v>
      </c>
      <c r="R2092" s="53" t="s">
        <v>74</v>
      </c>
      <c r="S2092" s="53" t="s">
        <v>74</v>
      </c>
      <c r="T2092" s="53" t="s">
        <v>74</v>
      </c>
      <c r="U2092" s="53" t="s">
        <v>74</v>
      </c>
      <c r="V2092" s="53" t="s">
        <v>74</v>
      </c>
      <c r="W2092" s="53" t="s">
        <v>74</v>
      </c>
      <c r="X2092" s="53" t="s">
        <v>74</v>
      </c>
      <c r="Y2092" s="53" t="s">
        <v>74</v>
      </c>
      <c r="Z2092" s="53" t="s">
        <v>74</v>
      </c>
      <c r="AA2092" s="53" t="s">
        <v>74</v>
      </c>
      <c r="AB2092" s="53" t="s">
        <v>74</v>
      </c>
      <c r="AC2092" s="53" t="s">
        <v>74</v>
      </c>
      <c r="AD2092" s="53" t="s">
        <v>74</v>
      </c>
      <c r="AE2092" s="53" t="s">
        <v>74</v>
      </c>
    </row>
    <row r="2093" spans="1:31" x14ac:dyDescent="0.2">
      <c r="A2093" s="48">
        <v>1241947</v>
      </c>
      <c r="B2093" s="49">
        <v>1241947</v>
      </c>
      <c r="C2093" s="50" t="s">
        <v>2163</v>
      </c>
      <c r="D2093" s="51">
        <v>0</v>
      </c>
      <c r="E2093" s="51">
        <v>0</v>
      </c>
      <c r="F2093" s="51">
        <v>0</v>
      </c>
      <c r="G2093" s="52">
        <v>0</v>
      </c>
      <c r="H2093" s="52">
        <v>0</v>
      </c>
      <c r="I2093" s="51">
        <v>0</v>
      </c>
      <c r="J2093" s="51">
        <v>0</v>
      </c>
      <c r="K2093" s="53">
        <v>81.022740726491946</v>
      </c>
      <c r="L2093" s="53">
        <v>26.209903424348138</v>
      </c>
      <c r="M2093" s="53">
        <v>17322.732434320715</v>
      </c>
      <c r="N2093" s="53">
        <v>0.83519116975965779</v>
      </c>
      <c r="O2093" s="53">
        <v>5.5173596189280971</v>
      </c>
      <c r="P2093" s="53">
        <v>5.5173596189280971</v>
      </c>
      <c r="Q2093" s="53" t="s">
        <v>71</v>
      </c>
      <c r="R2093" s="53" t="s">
        <v>74</v>
      </c>
      <c r="S2093" s="53" t="s">
        <v>74</v>
      </c>
      <c r="T2093" s="53" t="s">
        <v>74</v>
      </c>
      <c r="U2093" s="53" t="s">
        <v>74</v>
      </c>
      <c r="V2093" s="53" t="s">
        <v>74</v>
      </c>
      <c r="W2093" s="53" t="s">
        <v>74</v>
      </c>
      <c r="X2093" s="53" t="s">
        <v>74</v>
      </c>
      <c r="Y2093" s="53" t="s">
        <v>74</v>
      </c>
      <c r="Z2093" s="53" t="s">
        <v>74</v>
      </c>
      <c r="AA2093" s="53" t="s">
        <v>74</v>
      </c>
      <c r="AB2093" s="53" t="s">
        <v>74</v>
      </c>
      <c r="AC2093" s="53" t="s">
        <v>74</v>
      </c>
      <c r="AD2093" s="53" t="s">
        <v>74</v>
      </c>
      <c r="AE2093" s="53" t="s">
        <v>74</v>
      </c>
    </row>
    <row r="2094" spans="1:31" x14ac:dyDescent="0.2">
      <c r="A2094" s="48">
        <v>1300216</v>
      </c>
      <c r="B2094" s="49">
        <v>1300216</v>
      </c>
      <c r="C2094" s="50" t="s">
        <v>2164</v>
      </c>
      <c r="D2094" s="51">
        <v>0</v>
      </c>
      <c r="E2094" s="51">
        <v>0</v>
      </c>
      <c r="F2094" s="51">
        <v>0</v>
      </c>
      <c r="G2094" s="52">
        <v>0</v>
      </c>
      <c r="H2094" s="52">
        <v>0</v>
      </c>
      <c r="I2094" s="51">
        <v>0</v>
      </c>
      <c r="J2094" s="51">
        <v>0</v>
      </c>
      <c r="K2094" s="53">
        <v>9.1702404696257178E-2</v>
      </c>
      <c r="L2094" s="53">
        <v>9.1601615740182135E-2</v>
      </c>
      <c r="M2094" s="53">
        <v>9.1381442145392651</v>
      </c>
      <c r="N2094" s="53">
        <v>1.7440655012625109E-2</v>
      </c>
      <c r="O2094" s="53">
        <v>0.71688764451867037</v>
      </c>
      <c r="P2094" s="53">
        <v>0.71688764451867037</v>
      </c>
      <c r="Q2094" s="53" t="s">
        <v>73</v>
      </c>
      <c r="R2094" s="53" t="s">
        <v>74</v>
      </c>
      <c r="S2094" s="53" t="s">
        <v>74</v>
      </c>
      <c r="T2094" s="53" t="s">
        <v>74</v>
      </c>
      <c r="U2094" s="53" t="s">
        <v>74</v>
      </c>
      <c r="V2094" s="53" t="s">
        <v>74</v>
      </c>
      <c r="W2094" s="53" t="s">
        <v>74</v>
      </c>
      <c r="X2094" s="53" t="s">
        <v>74</v>
      </c>
      <c r="Y2094" s="53" t="s">
        <v>74</v>
      </c>
      <c r="Z2094" s="53" t="s">
        <v>74</v>
      </c>
      <c r="AA2094" s="53" t="s">
        <v>74</v>
      </c>
      <c r="AB2094" s="53" t="s">
        <v>74</v>
      </c>
      <c r="AC2094" s="53" t="s">
        <v>74</v>
      </c>
      <c r="AD2094" s="53" t="s">
        <v>74</v>
      </c>
      <c r="AE2094" s="53" t="s">
        <v>74</v>
      </c>
    </row>
    <row r="2095" spans="1:31" x14ac:dyDescent="0.2">
      <c r="A2095" s="48">
        <v>1302789</v>
      </c>
      <c r="B2095" s="49">
        <v>1302789</v>
      </c>
      <c r="C2095" s="50" t="s">
        <v>2165</v>
      </c>
      <c r="D2095" s="51">
        <v>0</v>
      </c>
      <c r="E2095" s="51">
        <v>0</v>
      </c>
      <c r="F2095" s="51">
        <v>0</v>
      </c>
      <c r="G2095" s="52">
        <v>0</v>
      </c>
      <c r="H2095" s="52">
        <v>0</v>
      </c>
      <c r="I2095" s="51">
        <v>0</v>
      </c>
      <c r="J2095" s="51">
        <v>0</v>
      </c>
      <c r="K2095" s="53">
        <v>0.12334120425970702</v>
      </c>
      <c r="L2095" s="53">
        <v>9.7949861396041782E-2</v>
      </c>
      <c r="M2095" s="53">
        <v>2.0516646325363266</v>
      </c>
      <c r="N2095" s="53">
        <v>2.5151456440285612E-7</v>
      </c>
      <c r="O2095" s="53">
        <v>0.1154369777371216</v>
      </c>
      <c r="P2095" s="53">
        <v>0.11543697773712157</v>
      </c>
      <c r="Q2095" s="53" t="s">
        <v>73</v>
      </c>
      <c r="R2095" s="53" t="s">
        <v>74</v>
      </c>
      <c r="S2095" s="53" t="s">
        <v>74</v>
      </c>
      <c r="T2095" s="53" t="s">
        <v>74</v>
      </c>
      <c r="U2095" s="53" t="s">
        <v>74</v>
      </c>
      <c r="V2095" s="53" t="s">
        <v>74</v>
      </c>
      <c r="W2095" s="53" t="s">
        <v>74</v>
      </c>
      <c r="X2095" s="53" t="s">
        <v>74</v>
      </c>
      <c r="Y2095" s="53" t="s">
        <v>74</v>
      </c>
      <c r="Z2095" s="53" t="s">
        <v>74</v>
      </c>
      <c r="AA2095" s="53" t="s">
        <v>74</v>
      </c>
      <c r="AB2095" s="53" t="s">
        <v>74</v>
      </c>
      <c r="AC2095" s="53" t="s">
        <v>74</v>
      </c>
      <c r="AD2095" s="53" t="s">
        <v>74</v>
      </c>
      <c r="AE2095" s="53" t="s">
        <v>74</v>
      </c>
    </row>
    <row r="2096" spans="1:31" x14ac:dyDescent="0.2">
      <c r="A2096" s="48">
        <v>1319773</v>
      </c>
      <c r="B2096" s="49">
        <v>1319773</v>
      </c>
      <c r="C2096" s="50" t="s">
        <v>2166</v>
      </c>
      <c r="D2096" s="51">
        <v>0</v>
      </c>
      <c r="E2096" s="51">
        <v>0</v>
      </c>
      <c r="F2096" s="51">
        <v>0</v>
      </c>
      <c r="G2096" s="52">
        <v>0</v>
      </c>
      <c r="H2096" s="52">
        <v>0</v>
      </c>
      <c r="I2096" s="51">
        <v>0</v>
      </c>
      <c r="J2096" s="51">
        <v>2.3989230769230767</v>
      </c>
      <c r="K2096" s="53">
        <v>10.143361183225085</v>
      </c>
      <c r="L2096" s="53">
        <v>4.9223708942614453</v>
      </c>
      <c r="M2096" s="53">
        <v>938.31801568354308</v>
      </c>
      <c r="N2096" s="53">
        <v>1.0580972506735559E-2</v>
      </c>
      <c r="O2096" s="53">
        <v>21.789443596473124</v>
      </c>
      <c r="P2096" s="53">
        <v>21.789443596473124</v>
      </c>
      <c r="Q2096" s="53" t="s">
        <v>71</v>
      </c>
      <c r="R2096" s="53" t="s">
        <v>74</v>
      </c>
      <c r="S2096" s="53" t="s">
        <v>74</v>
      </c>
      <c r="T2096" s="53" t="s">
        <v>74</v>
      </c>
      <c r="U2096" s="53" t="s">
        <v>74</v>
      </c>
      <c r="V2096" s="53" t="s">
        <v>74</v>
      </c>
      <c r="W2096" s="53" t="s">
        <v>74</v>
      </c>
      <c r="X2096" s="53" t="s">
        <v>74</v>
      </c>
      <c r="Y2096" s="53" t="s">
        <v>74</v>
      </c>
      <c r="Z2096" s="53" t="s">
        <v>74</v>
      </c>
      <c r="AA2096" s="53" t="s">
        <v>74</v>
      </c>
      <c r="AB2096" s="53" t="s">
        <v>74</v>
      </c>
      <c r="AC2096" s="53" t="s">
        <v>74</v>
      </c>
      <c r="AD2096" s="53" t="s">
        <v>74</v>
      </c>
      <c r="AE2096" s="53" t="s">
        <v>74</v>
      </c>
    </row>
    <row r="2097" spans="1:31" x14ac:dyDescent="0.2">
      <c r="A2097" s="48">
        <v>1320076</v>
      </c>
      <c r="B2097" s="49">
        <v>1320076</v>
      </c>
      <c r="C2097" s="50" t="s">
        <v>2167</v>
      </c>
      <c r="D2097" s="51">
        <v>0</v>
      </c>
      <c r="E2097" s="51">
        <v>0</v>
      </c>
      <c r="F2097" s="51">
        <v>0</v>
      </c>
      <c r="G2097" s="52">
        <v>0</v>
      </c>
      <c r="H2097" s="52">
        <v>0</v>
      </c>
      <c r="I2097" s="51">
        <v>0</v>
      </c>
      <c r="J2097" s="51">
        <v>0</v>
      </c>
      <c r="K2097" s="53">
        <v>9.8680051923148646</v>
      </c>
      <c r="L2097" s="53">
        <v>6.1768726597657011</v>
      </c>
      <c r="M2097" s="53">
        <v>254.64408215512566</v>
      </c>
      <c r="N2097" s="53">
        <v>1.3767214919489919E-21</v>
      </c>
      <c r="O2097" s="53">
        <v>0.30085736708691313</v>
      </c>
      <c r="P2097" s="53">
        <v>0.30085736708691313</v>
      </c>
      <c r="Q2097" s="53" t="s">
        <v>73</v>
      </c>
      <c r="R2097" s="53" t="s">
        <v>74</v>
      </c>
      <c r="S2097" s="53" t="s">
        <v>74</v>
      </c>
      <c r="T2097" s="53" t="s">
        <v>74</v>
      </c>
      <c r="U2097" s="53" t="s">
        <v>74</v>
      </c>
      <c r="V2097" s="53" t="s">
        <v>74</v>
      </c>
      <c r="W2097" s="53" t="s">
        <v>74</v>
      </c>
      <c r="X2097" s="53" t="s">
        <v>74</v>
      </c>
      <c r="Y2097" s="53" t="s">
        <v>74</v>
      </c>
      <c r="Z2097" s="53" t="s">
        <v>74</v>
      </c>
      <c r="AA2097" s="53" t="s">
        <v>74</v>
      </c>
      <c r="AB2097" s="53" t="s">
        <v>74</v>
      </c>
      <c r="AC2097" s="53" t="s">
        <v>74</v>
      </c>
      <c r="AD2097" s="53" t="s">
        <v>74</v>
      </c>
      <c r="AE2097" s="53" t="s">
        <v>74</v>
      </c>
    </row>
    <row r="2098" spans="1:31" x14ac:dyDescent="0.2">
      <c r="A2098" s="48">
        <v>1320189</v>
      </c>
      <c r="B2098" s="49">
        <v>1320189</v>
      </c>
      <c r="C2098" s="50" t="s">
        <v>2168</v>
      </c>
      <c r="D2098" s="51">
        <v>0</v>
      </c>
      <c r="E2098" s="51">
        <v>0</v>
      </c>
      <c r="F2098" s="51">
        <v>0</v>
      </c>
      <c r="G2098" s="52">
        <v>0</v>
      </c>
      <c r="H2098" s="52">
        <v>0</v>
      </c>
      <c r="I2098" s="51">
        <v>0</v>
      </c>
      <c r="J2098" s="51">
        <v>0</v>
      </c>
      <c r="K2098" s="53">
        <v>280.70694189753499</v>
      </c>
      <c r="L2098" s="53">
        <v>246.97777470825912</v>
      </c>
      <c r="M2098" s="53">
        <v>25075.374977364201</v>
      </c>
      <c r="N2098" s="53">
        <v>6.1936360975748448</v>
      </c>
      <c r="O2098" s="53">
        <v>1110.9327760667679</v>
      </c>
      <c r="P2098" s="53">
        <v>1110.9327760667679</v>
      </c>
      <c r="Q2098" s="53" t="s">
        <v>71</v>
      </c>
      <c r="R2098" s="53" t="s">
        <v>74</v>
      </c>
      <c r="S2098" s="53" t="s">
        <v>74</v>
      </c>
      <c r="T2098" s="53" t="s">
        <v>74</v>
      </c>
      <c r="U2098" s="53" t="s">
        <v>74</v>
      </c>
      <c r="V2098" s="53" t="s">
        <v>74</v>
      </c>
      <c r="W2098" s="53" t="s">
        <v>74</v>
      </c>
      <c r="X2098" s="53" t="s">
        <v>74</v>
      </c>
      <c r="Y2098" s="53" t="s">
        <v>74</v>
      </c>
      <c r="Z2098" s="53" t="s">
        <v>74</v>
      </c>
      <c r="AA2098" s="53" t="s">
        <v>74</v>
      </c>
      <c r="AB2098" s="53" t="s">
        <v>74</v>
      </c>
      <c r="AC2098" s="53" t="s">
        <v>74</v>
      </c>
      <c r="AD2098" s="53" t="s">
        <v>74</v>
      </c>
      <c r="AE2098" s="53" t="s">
        <v>74</v>
      </c>
    </row>
    <row r="2099" spans="1:31" x14ac:dyDescent="0.2">
      <c r="A2099" s="48">
        <v>1320678</v>
      </c>
      <c r="B2099" s="49">
        <v>1320678</v>
      </c>
      <c r="C2099" s="57" t="s">
        <v>2169</v>
      </c>
      <c r="D2099" s="51">
        <v>0</v>
      </c>
      <c r="E2099" s="51">
        <v>0</v>
      </c>
      <c r="F2099" s="51">
        <v>0</v>
      </c>
      <c r="G2099" s="52">
        <v>0</v>
      </c>
      <c r="H2099" s="52">
        <v>0</v>
      </c>
      <c r="I2099" s="51">
        <v>0</v>
      </c>
      <c r="J2099" s="51">
        <v>3.8402564102564098</v>
      </c>
      <c r="K2099" s="53" t="s">
        <v>74</v>
      </c>
      <c r="L2099" s="53" t="s">
        <v>74</v>
      </c>
      <c r="M2099" s="53" t="s">
        <v>74</v>
      </c>
      <c r="N2099" s="53" t="s">
        <v>74</v>
      </c>
      <c r="O2099" s="53" t="s">
        <v>74</v>
      </c>
      <c r="P2099" s="53" t="s">
        <v>74</v>
      </c>
      <c r="Q2099" s="53" t="s">
        <v>74</v>
      </c>
      <c r="R2099" s="53" t="s">
        <v>74</v>
      </c>
      <c r="S2099" s="53" t="s">
        <v>74</v>
      </c>
      <c r="T2099" s="53" t="s">
        <v>74</v>
      </c>
      <c r="U2099" s="53" t="s">
        <v>74</v>
      </c>
      <c r="V2099" s="53" t="s">
        <v>74</v>
      </c>
      <c r="W2099" s="53" t="s">
        <v>74</v>
      </c>
      <c r="X2099" s="53" t="s">
        <v>74</v>
      </c>
      <c r="Y2099" s="53" t="s">
        <v>74</v>
      </c>
      <c r="Z2099" s="53" t="s">
        <v>74</v>
      </c>
      <c r="AA2099" s="53" t="s">
        <v>74</v>
      </c>
      <c r="AB2099" s="53" t="s">
        <v>74</v>
      </c>
      <c r="AC2099" s="53" t="s">
        <v>74</v>
      </c>
      <c r="AD2099" s="53" t="s">
        <v>74</v>
      </c>
      <c r="AE2099" s="53" t="s">
        <v>74</v>
      </c>
    </row>
    <row r="2100" spans="1:31" x14ac:dyDescent="0.2">
      <c r="A2100" s="48">
        <v>1321604</v>
      </c>
      <c r="B2100" s="49">
        <v>1321604</v>
      </c>
      <c r="C2100" s="57" t="s">
        <v>2170</v>
      </c>
      <c r="D2100" s="51">
        <v>0</v>
      </c>
      <c r="E2100" s="51">
        <v>0</v>
      </c>
      <c r="F2100" s="51">
        <v>0</v>
      </c>
      <c r="G2100" s="52">
        <v>0</v>
      </c>
      <c r="H2100" s="52">
        <v>0</v>
      </c>
      <c r="I2100" s="51">
        <v>0</v>
      </c>
      <c r="J2100" s="51">
        <v>1.8640025641025642</v>
      </c>
      <c r="K2100" s="53" t="s">
        <v>74</v>
      </c>
      <c r="L2100" s="53" t="s">
        <v>74</v>
      </c>
      <c r="M2100" s="53" t="s">
        <v>74</v>
      </c>
      <c r="N2100" s="53" t="s">
        <v>74</v>
      </c>
      <c r="O2100" s="53" t="s">
        <v>74</v>
      </c>
      <c r="P2100" s="53" t="s">
        <v>74</v>
      </c>
      <c r="Q2100" s="53" t="s">
        <v>74</v>
      </c>
      <c r="R2100" s="53" t="s">
        <v>74</v>
      </c>
      <c r="S2100" s="53" t="s">
        <v>74</v>
      </c>
      <c r="T2100" s="53" t="s">
        <v>74</v>
      </c>
      <c r="U2100" s="53" t="s">
        <v>74</v>
      </c>
      <c r="V2100" s="53" t="s">
        <v>74</v>
      </c>
      <c r="W2100" s="53" t="s">
        <v>74</v>
      </c>
      <c r="X2100" s="53" t="s">
        <v>74</v>
      </c>
      <c r="Y2100" s="53" t="s">
        <v>74</v>
      </c>
      <c r="Z2100" s="53" t="s">
        <v>74</v>
      </c>
      <c r="AA2100" s="53" t="s">
        <v>74</v>
      </c>
      <c r="AB2100" s="53" t="s">
        <v>74</v>
      </c>
      <c r="AC2100" s="53" t="s">
        <v>74</v>
      </c>
      <c r="AD2100" s="53" t="s">
        <v>74</v>
      </c>
      <c r="AE2100" s="53" t="s">
        <v>74</v>
      </c>
    </row>
    <row r="2101" spans="1:31" x14ac:dyDescent="0.2">
      <c r="A2101" s="48">
        <v>1321944</v>
      </c>
      <c r="B2101" s="49">
        <v>1321944</v>
      </c>
      <c r="C2101" s="50" t="s">
        <v>2171</v>
      </c>
      <c r="D2101" s="51">
        <v>0</v>
      </c>
      <c r="E2101" s="51">
        <v>0</v>
      </c>
      <c r="F2101" s="51">
        <v>0</v>
      </c>
      <c r="G2101" s="52">
        <v>0</v>
      </c>
      <c r="H2101" s="52">
        <v>0</v>
      </c>
      <c r="I2101" s="51">
        <v>0</v>
      </c>
      <c r="J2101" s="51">
        <v>3.055846153846153</v>
      </c>
      <c r="K2101" s="53">
        <v>0.71701529037228318</v>
      </c>
      <c r="L2101" s="53">
        <v>0.46835843100386443</v>
      </c>
      <c r="M2101" s="53">
        <v>1579.8823930778428</v>
      </c>
      <c r="N2101" s="53">
        <v>3.6306648159372013E-2</v>
      </c>
      <c r="O2101" s="53">
        <v>4.5436681057435964</v>
      </c>
      <c r="P2101" s="53">
        <v>4.5436681057435964</v>
      </c>
      <c r="Q2101" s="53" t="s">
        <v>71</v>
      </c>
      <c r="R2101" s="53" t="s">
        <v>74</v>
      </c>
      <c r="S2101" s="53" t="s">
        <v>74</v>
      </c>
      <c r="T2101" s="53" t="s">
        <v>74</v>
      </c>
      <c r="U2101" s="53" t="s">
        <v>74</v>
      </c>
      <c r="V2101" s="53" t="s">
        <v>74</v>
      </c>
      <c r="W2101" s="53" t="s">
        <v>74</v>
      </c>
      <c r="X2101" s="53" t="s">
        <v>74</v>
      </c>
      <c r="Y2101" s="53" t="s">
        <v>74</v>
      </c>
      <c r="Z2101" s="53" t="s">
        <v>74</v>
      </c>
      <c r="AA2101" s="53" t="s">
        <v>74</v>
      </c>
      <c r="AB2101" s="53" t="s">
        <v>74</v>
      </c>
      <c r="AC2101" s="53" t="s">
        <v>74</v>
      </c>
      <c r="AD2101" s="53" t="s">
        <v>74</v>
      </c>
      <c r="AE2101" s="53" t="s">
        <v>74</v>
      </c>
    </row>
    <row r="2102" spans="1:31" x14ac:dyDescent="0.2">
      <c r="A2102" s="48">
        <v>1330207</v>
      </c>
      <c r="B2102" s="49">
        <v>1330207</v>
      </c>
      <c r="C2102" s="50" t="s">
        <v>2172</v>
      </c>
      <c r="D2102" s="51">
        <v>0</v>
      </c>
      <c r="E2102" s="51">
        <v>0</v>
      </c>
      <c r="F2102" s="51">
        <v>0</v>
      </c>
      <c r="G2102" s="52">
        <v>0</v>
      </c>
      <c r="H2102" s="52">
        <v>0</v>
      </c>
      <c r="I2102" s="51">
        <v>0</v>
      </c>
      <c r="J2102" s="51">
        <v>7.7642820512820521</v>
      </c>
      <c r="K2102" s="53">
        <v>1.1273788867429576E-2</v>
      </c>
      <c r="L2102" s="53">
        <v>1.0018347210272015E-2</v>
      </c>
      <c r="M2102" s="53">
        <v>77.433462536026454</v>
      </c>
      <c r="N2102" s="53">
        <v>9.0596306082164598E-4</v>
      </c>
      <c r="O2102" s="53">
        <v>0.85608436181834746</v>
      </c>
      <c r="P2102" s="53">
        <v>0.85608436181834724</v>
      </c>
      <c r="Q2102" s="53" t="s">
        <v>71</v>
      </c>
      <c r="R2102" s="53">
        <v>9.0101063722157974E-9</v>
      </c>
      <c r="S2102" s="53">
        <v>2.0961131483148204E-7</v>
      </c>
      <c r="T2102" s="53">
        <v>4.9203380567448069E-10</v>
      </c>
      <c r="U2102" s="53">
        <v>1.1367243072137913E-8</v>
      </c>
      <c r="V2102" s="53">
        <v>3.87817103743376E-9</v>
      </c>
      <c r="W2102" s="53">
        <v>1.5651737484608171E-8</v>
      </c>
      <c r="X2102" s="53">
        <v>7.9161745534938989E-11</v>
      </c>
      <c r="Y2102" s="53">
        <v>1.0888634706994241E-9</v>
      </c>
      <c r="Z2102" s="53">
        <v>3.9794955357157177E-10</v>
      </c>
      <c r="AA2102" s="53">
        <v>8.3830610927991952E-9</v>
      </c>
      <c r="AB2102" s="53">
        <v>1.1624264620605156E-9</v>
      </c>
      <c r="AC2102" s="53">
        <v>9.8554918188140469E-9</v>
      </c>
      <c r="AD2102" s="53" t="s">
        <v>71</v>
      </c>
      <c r="AE2102" s="53" t="s">
        <v>71</v>
      </c>
    </row>
    <row r="2103" spans="1:31" ht="12.75" customHeight="1" x14ac:dyDescent="0.2">
      <c r="A2103" s="48">
        <v>1330785</v>
      </c>
      <c r="B2103" s="49">
        <v>1330785</v>
      </c>
      <c r="C2103" s="50" t="s">
        <v>2173</v>
      </c>
      <c r="D2103" s="51">
        <v>0</v>
      </c>
      <c r="E2103" s="51">
        <v>0</v>
      </c>
      <c r="F2103" s="51">
        <v>0</v>
      </c>
      <c r="G2103" s="52">
        <v>0</v>
      </c>
      <c r="H2103" s="52">
        <v>0</v>
      </c>
      <c r="I2103" s="51">
        <v>0</v>
      </c>
      <c r="J2103" s="51">
        <v>0</v>
      </c>
      <c r="K2103" s="53">
        <v>96.007009257819718</v>
      </c>
      <c r="L2103" s="53">
        <v>43.634243910943795</v>
      </c>
      <c r="M2103" s="53">
        <v>4812.6042977340676</v>
      </c>
      <c r="N2103" s="53">
        <v>8.188736030519303E-2</v>
      </c>
      <c r="O2103" s="53">
        <v>2.5187649682370274</v>
      </c>
      <c r="P2103" s="53">
        <v>2.5187649682370274</v>
      </c>
      <c r="Q2103" s="53" t="s">
        <v>71</v>
      </c>
      <c r="R2103" s="53" t="s">
        <v>74</v>
      </c>
      <c r="S2103" s="53" t="s">
        <v>74</v>
      </c>
      <c r="T2103" s="53" t="s">
        <v>74</v>
      </c>
      <c r="U2103" s="53" t="s">
        <v>74</v>
      </c>
      <c r="V2103" s="53" t="s">
        <v>74</v>
      </c>
      <c r="W2103" s="53" t="s">
        <v>74</v>
      </c>
      <c r="X2103" s="53" t="s">
        <v>74</v>
      </c>
      <c r="Y2103" s="53" t="s">
        <v>74</v>
      </c>
      <c r="Z2103" s="53" t="s">
        <v>74</v>
      </c>
      <c r="AA2103" s="53" t="s">
        <v>74</v>
      </c>
      <c r="AB2103" s="53" t="s">
        <v>74</v>
      </c>
      <c r="AC2103" s="53" t="s">
        <v>74</v>
      </c>
      <c r="AD2103" s="53" t="s">
        <v>74</v>
      </c>
      <c r="AE2103" s="53" t="s">
        <v>74</v>
      </c>
    </row>
    <row r="2104" spans="1:31" x14ac:dyDescent="0.2">
      <c r="A2104" s="48">
        <v>1336363</v>
      </c>
      <c r="B2104" s="49">
        <v>1336363</v>
      </c>
      <c r="C2104" s="50" t="s">
        <v>2174</v>
      </c>
      <c r="D2104" s="51">
        <v>0</v>
      </c>
      <c r="E2104" s="51">
        <v>0</v>
      </c>
      <c r="F2104" s="51">
        <v>0</v>
      </c>
      <c r="G2104" s="52">
        <v>0</v>
      </c>
      <c r="H2104" s="52">
        <v>0</v>
      </c>
      <c r="I2104" s="51">
        <v>0</v>
      </c>
      <c r="J2104" s="51">
        <v>0</v>
      </c>
      <c r="K2104" s="53">
        <v>234.03097757731854</v>
      </c>
      <c r="L2104" s="53">
        <v>214.75640510545378</v>
      </c>
      <c r="M2104" s="53">
        <v>14979.149114392954</v>
      </c>
      <c r="N2104" s="53">
        <v>63.956042379601712</v>
      </c>
      <c r="O2104" s="53">
        <v>54.380166361839514</v>
      </c>
      <c r="P2104" s="53">
        <v>54.380166361839514</v>
      </c>
      <c r="Q2104" s="53" t="s">
        <v>73</v>
      </c>
      <c r="R2104" s="53">
        <v>9.2680476387585034E-5</v>
      </c>
      <c r="S2104" s="53" t="s">
        <v>74</v>
      </c>
      <c r="T2104" s="53">
        <v>8.841001937321709E-5</v>
      </c>
      <c r="U2104" s="53" t="s">
        <v>74</v>
      </c>
      <c r="V2104" s="53">
        <v>3.3011822990988327E-3</v>
      </c>
      <c r="W2104" s="53" t="s">
        <v>74</v>
      </c>
      <c r="X2104" s="53">
        <v>9.9663994512037509E-4</v>
      </c>
      <c r="Y2104" s="53" t="s">
        <v>74</v>
      </c>
      <c r="Z2104" s="53">
        <v>1.8400783946430331E-5</v>
      </c>
      <c r="AA2104" s="53" t="s">
        <v>74</v>
      </c>
      <c r="AB2104" s="53">
        <v>1.8505742621300865E-5</v>
      </c>
      <c r="AC2104" s="53" t="s">
        <v>74</v>
      </c>
      <c r="AD2104" s="53" t="s">
        <v>71</v>
      </c>
      <c r="AE2104" s="53" t="s">
        <v>74</v>
      </c>
    </row>
    <row r="2105" spans="1:31" x14ac:dyDescent="0.2">
      <c r="A2105" s="48">
        <v>1397940</v>
      </c>
      <c r="B2105" s="49">
        <v>1397940</v>
      </c>
      <c r="C2105" s="50" t="s">
        <v>2175</v>
      </c>
      <c r="D2105" s="51">
        <v>0</v>
      </c>
      <c r="E2105" s="51">
        <v>0</v>
      </c>
      <c r="F2105" s="51">
        <v>0</v>
      </c>
      <c r="G2105" s="52">
        <v>0</v>
      </c>
      <c r="H2105" s="52">
        <v>0</v>
      </c>
      <c r="I2105" s="51">
        <v>0</v>
      </c>
      <c r="J2105" s="51">
        <v>0</v>
      </c>
      <c r="K2105" s="53">
        <v>2669948.2086942554</v>
      </c>
      <c r="L2105" s="53">
        <v>1673500.7582392658</v>
      </c>
      <c r="M2105" s="53">
        <v>68761009.371403724</v>
      </c>
      <c r="N2105" s="53">
        <v>1.0365289300620143E-11</v>
      </c>
      <c r="O2105" s="53">
        <v>88616.210884467102</v>
      </c>
      <c r="P2105" s="53">
        <v>88616.210884467102</v>
      </c>
      <c r="Q2105" s="53" t="s">
        <v>71</v>
      </c>
      <c r="R2105" s="53" t="s">
        <v>74</v>
      </c>
      <c r="S2105" s="53" t="s">
        <v>74</v>
      </c>
      <c r="T2105" s="53" t="s">
        <v>74</v>
      </c>
      <c r="U2105" s="53" t="s">
        <v>74</v>
      </c>
      <c r="V2105" s="53" t="s">
        <v>74</v>
      </c>
      <c r="W2105" s="53" t="s">
        <v>74</v>
      </c>
      <c r="X2105" s="53" t="s">
        <v>74</v>
      </c>
      <c r="Y2105" s="53" t="s">
        <v>74</v>
      </c>
      <c r="Z2105" s="53" t="s">
        <v>74</v>
      </c>
      <c r="AA2105" s="53" t="s">
        <v>74</v>
      </c>
      <c r="AB2105" s="53" t="s">
        <v>74</v>
      </c>
      <c r="AC2105" s="53" t="s">
        <v>74</v>
      </c>
      <c r="AD2105" s="53" t="s">
        <v>74</v>
      </c>
      <c r="AE2105" s="53" t="s">
        <v>74</v>
      </c>
    </row>
    <row r="2106" spans="1:31" x14ac:dyDescent="0.2">
      <c r="A2106" s="48">
        <v>1401554</v>
      </c>
      <c r="B2106" s="49">
        <v>1401554</v>
      </c>
      <c r="C2106" s="50" t="s">
        <v>2176</v>
      </c>
      <c r="D2106" s="51">
        <v>0</v>
      </c>
      <c r="E2106" s="51">
        <v>0</v>
      </c>
      <c r="F2106" s="51">
        <v>0</v>
      </c>
      <c r="G2106" s="52">
        <v>0</v>
      </c>
      <c r="H2106" s="52">
        <v>0</v>
      </c>
      <c r="I2106" s="51">
        <v>0</v>
      </c>
      <c r="J2106" s="51">
        <v>0</v>
      </c>
      <c r="K2106" s="53">
        <v>85.292870172606811</v>
      </c>
      <c r="L2106" s="53">
        <v>52.73771036860164</v>
      </c>
      <c r="M2106" s="53">
        <v>2240.6936409058017</v>
      </c>
      <c r="N2106" s="53">
        <v>7.560510131272443E-27</v>
      </c>
      <c r="O2106" s="53">
        <v>0.50986608353870311</v>
      </c>
      <c r="P2106" s="53">
        <v>0.50986608353870311</v>
      </c>
      <c r="Q2106" s="53" t="s">
        <v>73</v>
      </c>
      <c r="R2106" s="53" t="s">
        <v>74</v>
      </c>
      <c r="S2106" s="53" t="s">
        <v>74</v>
      </c>
      <c r="T2106" s="53" t="s">
        <v>74</v>
      </c>
      <c r="U2106" s="53" t="s">
        <v>74</v>
      </c>
      <c r="V2106" s="53" t="s">
        <v>74</v>
      </c>
      <c r="W2106" s="53" t="s">
        <v>74</v>
      </c>
      <c r="X2106" s="53" t="s">
        <v>74</v>
      </c>
      <c r="Y2106" s="53" t="s">
        <v>74</v>
      </c>
      <c r="Z2106" s="53" t="s">
        <v>74</v>
      </c>
      <c r="AA2106" s="53" t="s">
        <v>74</v>
      </c>
      <c r="AB2106" s="53" t="s">
        <v>74</v>
      </c>
      <c r="AC2106" s="53" t="s">
        <v>74</v>
      </c>
      <c r="AD2106" s="53" t="s">
        <v>74</v>
      </c>
      <c r="AE2106" s="53" t="s">
        <v>74</v>
      </c>
    </row>
    <row r="2107" spans="1:31" x14ac:dyDescent="0.2">
      <c r="A2107" s="48">
        <v>1402682</v>
      </c>
      <c r="B2107" s="49">
        <v>1402682</v>
      </c>
      <c r="C2107" s="50" t="s">
        <v>2177</v>
      </c>
      <c r="D2107" s="51">
        <v>0</v>
      </c>
      <c r="E2107" s="51">
        <v>0</v>
      </c>
      <c r="F2107" s="51">
        <v>0</v>
      </c>
      <c r="G2107" s="52">
        <v>0</v>
      </c>
      <c r="H2107" s="52">
        <v>0</v>
      </c>
      <c r="I2107" s="51">
        <v>0</v>
      </c>
      <c r="J2107" s="51">
        <v>0</v>
      </c>
      <c r="K2107" s="53" t="s">
        <v>74</v>
      </c>
      <c r="L2107" s="53" t="s">
        <v>74</v>
      </c>
      <c r="M2107" s="53" t="s">
        <v>74</v>
      </c>
      <c r="N2107" s="53" t="s">
        <v>74</v>
      </c>
      <c r="O2107" s="53" t="s">
        <v>74</v>
      </c>
      <c r="P2107" s="53" t="s">
        <v>74</v>
      </c>
      <c r="Q2107" s="53" t="s">
        <v>74</v>
      </c>
      <c r="R2107" s="53">
        <v>1.1266263043027039E-2</v>
      </c>
      <c r="S2107" s="53" t="s">
        <v>74</v>
      </c>
      <c r="T2107" s="53">
        <v>4.0616851890235093E-3</v>
      </c>
      <c r="U2107" s="53" t="s">
        <v>74</v>
      </c>
      <c r="V2107" s="53">
        <v>3.1321726729907393E-2</v>
      </c>
      <c r="W2107" s="53" t="s">
        <v>74</v>
      </c>
      <c r="X2107" s="53">
        <v>6.2108492910475534E-6</v>
      </c>
      <c r="Y2107" s="53" t="s">
        <v>74</v>
      </c>
      <c r="Z2107" s="53">
        <v>5.1505259460529734E-3</v>
      </c>
      <c r="AA2107" s="53" t="s">
        <v>74</v>
      </c>
      <c r="AB2107" s="53">
        <v>7.8307460185826905E-3</v>
      </c>
      <c r="AC2107" s="53" t="s">
        <v>74</v>
      </c>
      <c r="AD2107" s="53" t="s">
        <v>71</v>
      </c>
      <c r="AE2107" s="53" t="s">
        <v>74</v>
      </c>
    </row>
    <row r="2108" spans="1:31" x14ac:dyDescent="0.2">
      <c r="A2108" s="48">
        <v>1420048</v>
      </c>
      <c r="B2108" s="49">
        <v>1420048</v>
      </c>
      <c r="C2108" s="50" t="s">
        <v>2178</v>
      </c>
      <c r="D2108" s="51">
        <v>0</v>
      </c>
      <c r="E2108" s="51">
        <v>0</v>
      </c>
      <c r="F2108" s="51">
        <v>0</v>
      </c>
      <c r="G2108" s="52">
        <v>0</v>
      </c>
      <c r="H2108" s="52">
        <v>0</v>
      </c>
      <c r="I2108" s="51">
        <v>0</v>
      </c>
      <c r="J2108" s="51">
        <v>0</v>
      </c>
      <c r="K2108" s="53">
        <v>12523.349638653195</v>
      </c>
      <c r="L2108" s="53">
        <v>10602.46122798431</v>
      </c>
      <c r="M2108" s="53">
        <v>154682.28666474062</v>
      </c>
      <c r="N2108" s="53">
        <v>7.4708574245747005E-14</v>
      </c>
      <c r="O2108" s="53">
        <v>9251.8826733900423</v>
      </c>
      <c r="P2108" s="53">
        <v>9251.8826733900423</v>
      </c>
      <c r="Q2108" s="53" t="s">
        <v>73</v>
      </c>
      <c r="R2108" s="53" t="s">
        <v>74</v>
      </c>
      <c r="S2108" s="53" t="s">
        <v>74</v>
      </c>
      <c r="T2108" s="53" t="s">
        <v>74</v>
      </c>
      <c r="U2108" s="53" t="s">
        <v>74</v>
      </c>
      <c r="V2108" s="53" t="s">
        <v>74</v>
      </c>
      <c r="W2108" s="53" t="s">
        <v>74</v>
      </c>
      <c r="X2108" s="53" t="s">
        <v>74</v>
      </c>
      <c r="Y2108" s="53" t="s">
        <v>74</v>
      </c>
      <c r="Z2108" s="53" t="s">
        <v>74</v>
      </c>
      <c r="AA2108" s="53" t="s">
        <v>74</v>
      </c>
      <c r="AB2108" s="53" t="s">
        <v>74</v>
      </c>
      <c r="AC2108" s="53" t="s">
        <v>74</v>
      </c>
      <c r="AD2108" s="53" t="s">
        <v>74</v>
      </c>
      <c r="AE2108" s="53" t="s">
        <v>74</v>
      </c>
    </row>
    <row r="2109" spans="1:31" x14ac:dyDescent="0.2">
      <c r="A2109" s="48">
        <v>1420060</v>
      </c>
      <c r="B2109" s="49">
        <v>1420060</v>
      </c>
      <c r="C2109" s="50" t="s">
        <v>2179</v>
      </c>
      <c r="D2109" s="51">
        <v>0</v>
      </c>
      <c r="E2109" s="51">
        <v>0</v>
      </c>
      <c r="F2109" s="51">
        <v>0</v>
      </c>
      <c r="G2109" s="52">
        <v>0</v>
      </c>
      <c r="H2109" s="52">
        <v>0</v>
      </c>
      <c r="I2109" s="51">
        <v>0</v>
      </c>
      <c r="J2109" s="51">
        <v>0</v>
      </c>
      <c r="K2109" s="53">
        <v>360.34782380187835</v>
      </c>
      <c r="L2109" s="53">
        <v>42.173858781395317</v>
      </c>
      <c r="M2109" s="53">
        <v>37593.024980432376</v>
      </c>
      <c r="N2109" s="53">
        <v>8.7825384093249317E-2</v>
      </c>
      <c r="O2109" s="53">
        <v>8.6223273137132317</v>
      </c>
      <c r="P2109" s="53">
        <v>8.6223273137132317</v>
      </c>
      <c r="Q2109" s="53" t="s">
        <v>71</v>
      </c>
      <c r="R2109" s="53" t="s">
        <v>74</v>
      </c>
      <c r="S2109" s="53" t="s">
        <v>74</v>
      </c>
      <c r="T2109" s="53" t="s">
        <v>74</v>
      </c>
      <c r="U2109" s="53" t="s">
        <v>74</v>
      </c>
      <c r="V2109" s="53" t="s">
        <v>74</v>
      </c>
      <c r="W2109" s="53" t="s">
        <v>74</v>
      </c>
      <c r="X2109" s="53" t="s">
        <v>74</v>
      </c>
      <c r="Y2109" s="53" t="s">
        <v>74</v>
      </c>
      <c r="Z2109" s="53" t="s">
        <v>74</v>
      </c>
      <c r="AA2109" s="53" t="s">
        <v>74</v>
      </c>
      <c r="AB2109" s="53" t="s">
        <v>74</v>
      </c>
      <c r="AC2109" s="53" t="s">
        <v>74</v>
      </c>
      <c r="AD2109" s="53" t="s">
        <v>74</v>
      </c>
      <c r="AE2109" s="53" t="s">
        <v>74</v>
      </c>
    </row>
    <row r="2110" spans="1:31" x14ac:dyDescent="0.2">
      <c r="A2110" s="48">
        <v>1420071</v>
      </c>
      <c r="B2110" s="49">
        <v>1420071</v>
      </c>
      <c r="C2110" s="50" t="s">
        <v>2180</v>
      </c>
      <c r="D2110" s="51">
        <v>0</v>
      </c>
      <c r="E2110" s="51">
        <v>0</v>
      </c>
      <c r="F2110" s="51">
        <v>0</v>
      </c>
      <c r="G2110" s="52">
        <v>0</v>
      </c>
      <c r="H2110" s="52">
        <v>0</v>
      </c>
      <c r="I2110" s="51">
        <v>0</v>
      </c>
      <c r="J2110" s="51">
        <v>0</v>
      </c>
      <c r="K2110" s="53">
        <v>19874.823189118208</v>
      </c>
      <c r="L2110" s="53">
        <v>14293.292025538933</v>
      </c>
      <c r="M2110" s="53">
        <v>384682.87797130452</v>
      </c>
      <c r="N2110" s="53">
        <v>6.040215110698818</v>
      </c>
      <c r="O2110" s="53">
        <v>3807.915309736818</v>
      </c>
      <c r="P2110" s="53">
        <v>3807.915309736818</v>
      </c>
      <c r="Q2110" s="53" t="s">
        <v>73</v>
      </c>
      <c r="R2110" s="53" t="s">
        <v>74</v>
      </c>
      <c r="S2110" s="53" t="s">
        <v>74</v>
      </c>
      <c r="T2110" s="53" t="s">
        <v>74</v>
      </c>
      <c r="U2110" s="53" t="s">
        <v>74</v>
      </c>
      <c r="V2110" s="53" t="s">
        <v>74</v>
      </c>
      <c r="W2110" s="53" t="s">
        <v>74</v>
      </c>
      <c r="X2110" s="53" t="s">
        <v>74</v>
      </c>
      <c r="Y2110" s="53" t="s">
        <v>74</v>
      </c>
      <c r="Z2110" s="53" t="s">
        <v>74</v>
      </c>
      <c r="AA2110" s="53" t="s">
        <v>74</v>
      </c>
      <c r="AB2110" s="53" t="s">
        <v>74</v>
      </c>
      <c r="AC2110" s="53" t="s">
        <v>74</v>
      </c>
      <c r="AD2110" s="53" t="s">
        <v>74</v>
      </c>
      <c r="AE2110" s="53" t="s">
        <v>74</v>
      </c>
    </row>
    <row r="2111" spans="1:31" x14ac:dyDescent="0.2">
      <c r="A2111" s="48">
        <v>1421143</v>
      </c>
      <c r="B2111" s="49">
        <v>1421143</v>
      </c>
      <c r="C2111" s="50" t="s">
        <v>2181</v>
      </c>
      <c r="D2111" s="51">
        <v>0</v>
      </c>
      <c r="E2111" s="51">
        <v>0</v>
      </c>
      <c r="F2111" s="51">
        <v>0</v>
      </c>
      <c r="G2111" s="52">
        <v>0</v>
      </c>
      <c r="H2111" s="52">
        <v>0</v>
      </c>
      <c r="I2111" s="51">
        <v>0</v>
      </c>
      <c r="J2111" s="51">
        <v>0</v>
      </c>
      <c r="K2111" s="53">
        <v>29.531007388611894</v>
      </c>
      <c r="L2111" s="53">
        <v>14.764774423175027</v>
      </c>
      <c r="M2111" s="53">
        <v>1255.9423314957228</v>
      </c>
      <c r="N2111" s="53">
        <v>3.8635209038086855E-4</v>
      </c>
      <c r="O2111" s="53">
        <v>67.261362090930206</v>
      </c>
      <c r="P2111" s="53">
        <v>67.261362090930234</v>
      </c>
      <c r="Q2111" s="53" t="s">
        <v>73</v>
      </c>
      <c r="R2111" s="53" t="s">
        <v>74</v>
      </c>
      <c r="S2111" s="53" t="s">
        <v>74</v>
      </c>
      <c r="T2111" s="53" t="s">
        <v>74</v>
      </c>
      <c r="U2111" s="53" t="s">
        <v>74</v>
      </c>
      <c r="V2111" s="53" t="s">
        <v>74</v>
      </c>
      <c r="W2111" s="53" t="s">
        <v>74</v>
      </c>
      <c r="X2111" s="53" t="s">
        <v>74</v>
      </c>
      <c r="Y2111" s="53" t="s">
        <v>74</v>
      </c>
      <c r="Z2111" s="53" t="s">
        <v>74</v>
      </c>
      <c r="AA2111" s="53" t="s">
        <v>74</v>
      </c>
      <c r="AB2111" s="53" t="s">
        <v>74</v>
      </c>
      <c r="AC2111" s="53" t="s">
        <v>74</v>
      </c>
      <c r="AD2111" s="53" t="s">
        <v>74</v>
      </c>
      <c r="AE2111" s="53" t="s">
        <v>74</v>
      </c>
    </row>
    <row r="2112" spans="1:31" x14ac:dyDescent="0.2">
      <c r="A2112" s="48">
        <v>1423605</v>
      </c>
      <c r="B2112" s="49">
        <v>1423605</v>
      </c>
      <c r="C2112" s="50" t="s">
        <v>2182</v>
      </c>
      <c r="D2112" s="51">
        <v>0</v>
      </c>
      <c r="E2112" s="51">
        <v>0</v>
      </c>
      <c r="F2112" s="51">
        <v>0</v>
      </c>
      <c r="G2112" s="52">
        <v>0</v>
      </c>
      <c r="H2112" s="52">
        <v>0</v>
      </c>
      <c r="I2112" s="51">
        <v>0</v>
      </c>
      <c r="J2112" s="51">
        <v>0</v>
      </c>
      <c r="K2112" s="53">
        <v>7.3327541480164058</v>
      </c>
      <c r="L2112" s="53">
        <v>7.3249232176858383</v>
      </c>
      <c r="M2112" s="53">
        <v>361.33069628049174</v>
      </c>
      <c r="N2112" s="53">
        <v>0.21817903531513988</v>
      </c>
      <c r="O2112" s="53">
        <v>69.735822054465203</v>
      </c>
      <c r="P2112" s="53">
        <v>69.735822054465203</v>
      </c>
      <c r="Q2112" s="53" t="s">
        <v>73</v>
      </c>
      <c r="R2112" s="53" t="s">
        <v>74</v>
      </c>
      <c r="S2112" s="53" t="s">
        <v>74</v>
      </c>
      <c r="T2112" s="53" t="s">
        <v>74</v>
      </c>
      <c r="U2112" s="53" t="s">
        <v>74</v>
      </c>
      <c r="V2112" s="53" t="s">
        <v>74</v>
      </c>
      <c r="W2112" s="53" t="s">
        <v>74</v>
      </c>
      <c r="X2112" s="53" t="s">
        <v>74</v>
      </c>
      <c r="Y2112" s="53" t="s">
        <v>74</v>
      </c>
      <c r="Z2112" s="53" t="s">
        <v>74</v>
      </c>
      <c r="AA2112" s="53" t="s">
        <v>74</v>
      </c>
      <c r="AB2112" s="53" t="s">
        <v>74</v>
      </c>
      <c r="AC2112" s="53" t="s">
        <v>74</v>
      </c>
      <c r="AD2112" s="53" t="s">
        <v>74</v>
      </c>
      <c r="AE2112" s="53" t="s">
        <v>74</v>
      </c>
    </row>
    <row r="2113" spans="1:31" x14ac:dyDescent="0.2">
      <c r="A2113" s="48">
        <v>1445756</v>
      </c>
      <c r="B2113" s="49">
        <v>1445756</v>
      </c>
      <c r="C2113" s="50" t="s">
        <v>2183</v>
      </c>
      <c r="D2113" s="51">
        <v>0</v>
      </c>
      <c r="E2113" s="51">
        <v>0</v>
      </c>
      <c r="F2113" s="51">
        <v>0</v>
      </c>
      <c r="G2113" s="52">
        <v>0</v>
      </c>
      <c r="H2113" s="52">
        <v>0</v>
      </c>
      <c r="I2113" s="51">
        <v>0</v>
      </c>
      <c r="J2113" s="51">
        <v>0</v>
      </c>
      <c r="K2113" s="53">
        <v>9.7965800823878648E-3</v>
      </c>
      <c r="L2113" s="53">
        <v>9.9446687020850136E-3</v>
      </c>
      <c r="M2113" s="53">
        <v>9.0421641155029295</v>
      </c>
      <c r="N2113" s="53">
        <v>3.6662408952982926E-4</v>
      </c>
      <c r="O2113" s="53">
        <v>0.78012291073253592</v>
      </c>
      <c r="P2113" s="53">
        <v>0.78012291073253592</v>
      </c>
      <c r="Q2113" s="53" t="s">
        <v>73</v>
      </c>
      <c r="R2113" s="53" t="s">
        <v>74</v>
      </c>
      <c r="S2113" s="53">
        <v>2.3339847243432359E-8</v>
      </c>
      <c r="T2113" s="53" t="s">
        <v>74</v>
      </c>
      <c r="U2113" s="53">
        <v>3.2942011293170196E-10</v>
      </c>
      <c r="V2113" s="53" t="s">
        <v>74</v>
      </c>
      <c r="W2113" s="53">
        <v>2.0261593573325079E-8</v>
      </c>
      <c r="X2113" s="53" t="s">
        <v>74</v>
      </c>
      <c r="Y2113" s="53">
        <v>2.8118734169294266E-11</v>
      </c>
      <c r="Z2113" s="53" t="s">
        <v>74</v>
      </c>
      <c r="AA2113" s="53">
        <v>1.8374401988221309E-9</v>
      </c>
      <c r="AB2113" s="53" t="s">
        <v>74</v>
      </c>
      <c r="AC2113" s="53">
        <v>4.198647496216266E-9</v>
      </c>
      <c r="AD2113" s="53" t="s">
        <v>74</v>
      </c>
      <c r="AE2113" s="53" t="s">
        <v>71</v>
      </c>
    </row>
    <row r="2114" spans="1:31" x14ac:dyDescent="0.2">
      <c r="A2114" s="48">
        <v>1453823</v>
      </c>
      <c r="B2114" s="49">
        <v>1453823</v>
      </c>
      <c r="C2114" s="50" t="s">
        <v>2184</v>
      </c>
      <c r="D2114" s="51">
        <v>0</v>
      </c>
      <c r="E2114" s="51">
        <v>0</v>
      </c>
      <c r="F2114" s="51">
        <v>0</v>
      </c>
      <c r="G2114" s="52">
        <v>0</v>
      </c>
      <c r="H2114" s="52">
        <v>0</v>
      </c>
      <c r="I2114" s="51">
        <v>0</v>
      </c>
      <c r="J2114" s="51">
        <v>0</v>
      </c>
      <c r="K2114" s="53">
        <v>7.9245260366342789</v>
      </c>
      <c r="L2114" s="53">
        <v>7.8632408956545738</v>
      </c>
      <c r="M2114" s="53">
        <v>31.021079362310797</v>
      </c>
      <c r="N2114" s="53">
        <v>3.1737809320680086E-6</v>
      </c>
      <c r="O2114" s="53">
        <v>11.027816583948839</v>
      </c>
      <c r="P2114" s="53">
        <v>11.027816583948843</v>
      </c>
      <c r="Q2114" s="53" t="s">
        <v>73</v>
      </c>
      <c r="R2114" s="53" t="s">
        <v>74</v>
      </c>
      <c r="S2114" s="53" t="s">
        <v>74</v>
      </c>
      <c r="T2114" s="53" t="s">
        <v>74</v>
      </c>
      <c r="U2114" s="53" t="s">
        <v>74</v>
      </c>
      <c r="V2114" s="53" t="s">
        <v>74</v>
      </c>
      <c r="W2114" s="53" t="s">
        <v>74</v>
      </c>
      <c r="X2114" s="53" t="s">
        <v>74</v>
      </c>
      <c r="Y2114" s="53" t="s">
        <v>74</v>
      </c>
      <c r="Z2114" s="53" t="s">
        <v>74</v>
      </c>
      <c r="AA2114" s="53" t="s">
        <v>74</v>
      </c>
      <c r="AB2114" s="53" t="s">
        <v>74</v>
      </c>
      <c r="AC2114" s="53" t="s">
        <v>74</v>
      </c>
      <c r="AD2114" s="53" t="s">
        <v>74</v>
      </c>
      <c r="AE2114" s="53" t="s">
        <v>74</v>
      </c>
    </row>
    <row r="2115" spans="1:31" x14ac:dyDescent="0.2">
      <c r="A2115" s="48">
        <v>1456286</v>
      </c>
      <c r="B2115" s="49">
        <v>1456286</v>
      </c>
      <c r="C2115" s="50" t="s">
        <v>2185</v>
      </c>
      <c r="D2115" s="51">
        <v>0</v>
      </c>
      <c r="E2115" s="51">
        <v>0</v>
      </c>
      <c r="F2115" s="51">
        <v>0</v>
      </c>
      <c r="G2115" s="52">
        <v>0</v>
      </c>
      <c r="H2115" s="52">
        <v>0</v>
      </c>
      <c r="I2115" s="51">
        <v>0</v>
      </c>
      <c r="J2115" s="51">
        <v>0</v>
      </c>
      <c r="K2115" s="53" t="s">
        <v>74</v>
      </c>
      <c r="L2115" s="53" t="s">
        <v>74</v>
      </c>
      <c r="M2115" s="53" t="s">
        <v>74</v>
      </c>
      <c r="N2115" s="53" t="s">
        <v>74</v>
      </c>
      <c r="O2115" s="53" t="s">
        <v>74</v>
      </c>
      <c r="P2115" s="53" t="s">
        <v>74</v>
      </c>
      <c r="Q2115" s="53" t="s">
        <v>74</v>
      </c>
      <c r="R2115" s="53">
        <v>6.8718332563345191E-6</v>
      </c>
      <c r="S2115" s="53" t="s">
        <v>74</v>
      </c>
      <c r="T2115" s="53">
        <v>2.0562436126544275E-6</v>
      </c>
      <c r="U2115" s="53" t="s">
        <v>74</v>
      </c>
      <c r="V2115" s="53">
        <v>2.0254374890028251E-5</v>
      </c>
      <c r="W2115" s="53" t="s">
        <v>74</v>
      </c>
      <c r="X2115" s="53">
        <v>4.5608669535329472E-9</v>
      </c>
      <c r="Y2115" s="53" t="s">
        <v>74</v>
      </c>
      <c r="Z2115" s="53">
        <v>3.7876409284542741E-6</v>
      </c>
      <c r="AA2115" s="53" t="s">
        <v>74</v>
      </c>
      <c r="AB2115" s="53">
        <v>5.1137433978315395E-6</v>
      </c>
      <c r="AC2115" s="53" t="s">
        <v>74</v>
      </c>
      <c r="AD2115" s="53" t="s">
        <v>71</v>
      </c>
      <c r="AE2115" s="53" t="s">
        <v>74</v>
      </c>
    </row>
    <row r="2116" spans="1:31" x14ac:dyDescent="0.2">
      <c r="A2116" s="48">
        <v>1461229</v>
      </c>
      <c r="B2116" s="49">
        <v>1461229</v>
      </c>
      <c r="C2116" s="50" t="s">
        <v>2186</v>
      </c>
      <c r="D2116" s="51">
        <v>0</v>
      </c>
      <c r="E2116" s="51">
        <v>0</v>
      </c>
      <c r="F2116" s="51">
        <v>0</v>
      </c>
      <c r="G2116" s="52">
        <v>0</v>
      </c>
      <c r="H2116" s="52">
        <v>0</v>
      </c>
      <c r="I2116" s="51">
        <v>0</v>
      </c>
      <c r="J2116" s="51">
        <v>0</v>
      </c>
      <c r="K2116" s="53">
        <v>478.44309118866499</v>
      </c>
      <c r="L2116" s="53">
        <v>67.641588606801079</v>
      </c>
      <c r="M2116" s="53">
        <v>3674865.7319441675</v>
      </c>
      <c r="N2116" s="53">
        <v>2.8467472985274029</v>
      </c>
      <c r="O2116" s="53">
        <v>1178.1426704837352</v>
      </c>
      <c r="P2116" s="53">
        <v>1178.1426704837354</v>
      </c>
      <c r="Q2116" s="53" t="s">
        <v>73</v>
      </c>
      <c r="R2116" s="53" t="s">
        <v>74</v>
      </c>
      <c r="S2116" s="53" t="s">
        <v>74</v>
      </c>
      <c r="T2116" s="53" t="s">
        <v>74</v>
      </c>
      <c r="U2116" s="53" t="s">
        <v>74</v>
      </c>
      <c r="V2116" s="53" t="s">
        <v>74</v>
      </c>
      <c r="W2116" s="53" t="s">
        <v>74</v>
      </c>
      <c r="X2116" s="53" t="s">
        <v>74</v>
      </c>
      <c r="Y2116" s="53" t="s">
        <v>74</v>
      </c>
      <c r="Z2116" s="53" t="s">
        <v>74</v>
      </c>
      <c r="AA2116" s="53" t="s">
        <v>74</v>
      </c>
      <c r="AB2116" s="53" t="s">
        <v>74</v>
      </c>
      <c r="AC2116" s="53" t="s">
        <v>74</v>
      </c>
      <c r="AD2116" s="53" t="s">
        <v>74</v>
      </c>
      <c r="AE2116" s="53" t="s">
        <v>74</v>
      </c>
    </row>
    <row r="2117" spans="1:31" x14ac:dyDescent="0.2">
      <c r="A2117" s="48">
        <v>1461252</v>
      </c>
      <c r="B2117" s="49">
        <v>1461252</v>
      </c>
      <c r="C2117" s="50" t="s">
        <v>2187</v>
      </c>
      <c r="D2117" s="51">
        <v>0</v>
      </c>
      <c r="E2117" s="51">
        <v>0</v>
      </c>
      <c r="F2117" s="51">
        <v>0</v>
      </c>
      <c r="G2117" s="52">
        <v>0</v>
      </c>
      <c r="H2117" s="52">
        <v>0</v>
      </c>
      <c r="I2117" s="51">
        <v>0</v>
      </c>
      <c r="J2117" s="51">
        <v>0</v>
      </c>
      <c r="K2117" s="53">
        <v>3.2325427309026683E-2</v>
      </c>
      <c r="L2117" s="53">
        <v>7.289463820325848E-5</v>
      </c>
      <c r="M2117" s="53">
        <v>4496.15139146191</v>
      </c>
      <c r="N2117" s="53">
        <v>8.867325322166188E-7</v>
      </c>
      <c r="O2117" s="53">
        <v>7.0392590961148624E-2</v>
      </c>
      <c r="P2117" s="53">
        <v>7.0392590961148624E-2</v>
      </c>
      <c r="Q2117" s="53" t="s">
        <v>73</v>
      </c>
      <c r="R2117" s="53" t="s">
        <v>74</v>
      </c>
      <c r="S2117" s="53" t="s">
        <v>74</v>
      </c>
      <c r="T2117" s="53" t="s">
        <v>74</v>
      </c>
      <c r="U2117" s="53" t="s">
        <v>74</v>
      </c>
      <c r="V2117" s="53" t="s">
        <v>74</v>
      </c>
      <c r="W2117" s="53" t="s">
        <v>74</v>
      </c>
      <c r="X2117" s="53" t="s">
        <v>74</v>
      </c>
      <c r="Y2117" s="53" t="s">
        <v>74</v>
      </c>
      <c r="Z2117" s="53" t="s">
        <v>74</v>
      </c>
      <c r="AA2117" s="53" t="s">
        <v>74</v>
      </c>
      <c r="AB2117" s="53" t="s">
        <v>74</v>
      </c>
      <c r="AC2117" s="53" t="s">
        <v>74</v>
      </c>
      <c r="AD2117" s="53" t="s">
        <v>74</v>
      </c>
      <c r="AE2117" s="53" t="s">
        <v>74</v>
      </c>
    </row>
    <row r="2118" spans="1:31" x14ac:dyDescent="0.2">
      <c r="A2118" s="48">
        <v>1511622</v>
      </c>
      <c r="B2118" s="49">
        <v>1511622</v>
      </c>
      <c r="C2118" s="57" t="s">
        <v>2188</v>
      </c>
      <c r="D2118" s="51">
        <v>0</v>
      </c>
      <c r="E2118" s="51">
        <v>0</v>
      </c>
      <c r="F2118" s="51">
        <v>0</v>
      </c>
      <c r="G2118" s="52">
        <v>0</v>
      </c>
      <c r="H2118" s="52">
        <v>0</v>
      </c>
      <c r="I2118" s="51">
        <v>0.74</v>
      </c>
      <c r="J2118" s="51">
        <v>0</v>
      </c>
      <c r="K2118" s="53" t="s">
        <v>74</v>
      </c>
      <c r="L2118" s="53" t="s">
        <v>74</v>
      </c>
      <c r="M2118" s="53" t="s">
        <v>74</v>
      </c>
      <c r="N2118" s="53" t="s">
        <v>74</v>
      </c>
      <c r="O2118" s="53" t="s">
        <v>74</v>
      </c>
      <c r="P2118" s="53" t="s">
        <v>74</v>
      </c>
      <c r="Q2118" s="53" t="s">
        <v>74</v>
      </c>
      <c r="R2118" s="53" t="s">
        <v>74</v>
      </c>
      <c r="S2118" s="53" t="s">
        <v>74</v>
      </c>
      <c r="T2118" s="53" t="s">
        <v>74</v>
      </c>
      <c r="U2118" s="53" t="s">
        <v>74</v>
      </c>
      <c r="V2118" s="53" t="s">
        <v>74</v>
      </c>
      <c r="W2118" s="53" t="s">
        <v>74</v>
      </c>
      <c r="X2118" s="53" t="s">
        <v>74</v>
      </c>
      <c r="Y2118" s="53" t="s">
        <v>74</v>
      </c>
      <c r="Z2118" s="53" t="s">
        <v>74</v>
      </c>
      <c r="AA2118" s="53" t="s">
        <v>74</v>
      </c>
      <c r="AB2118" s="53" t="s">
        <v>74</v>
      </c>
      <c r="AC2118" s="53" t="s">
        <v>74</v>
      </c>
      <c r="AD2118" s="53" t="s">
        <v>74</v>
      </c>
      <c r="AE2118" s="53" t="s">
        <v>74</v>
      </c>
    </row>
    <row r="2119" spans="1:31" x14ac:dyDescent="0.2">
      <c r="A2119" s="48">
        <v>1511622</v>
      </c>
      <c r="B2119" s="49">
        <v>1511622</v>
      </c>
      <c r="C2119" s="79" t="s">
        <v>2189</v>
      </c>
      <c r="D2119" s="80">
        <v>404</v>
      </c>
      <c r="E2119" s="51">
        <v>0</v>
      </c>
      <c r="F2119" s="51">
        <v>0</v>
      </c>
      <c r="G2119" s="52">
        <v>0</v>
      </c>
      <c r="H2119" s="52">
        <v>0</v>
      </c>
      <c r="I2119" s="51">
        <v>0</v>
      </c>
      <c r="J2119" s="51">
        <v>0</v>
      </c>
      <c r="K2119" s="53" t="s">
        <v>74</v>
      </c>
      <c r="L2119" s="53" t="s">
        <v>74</v>
      </c>
      <c r="M2119" s="53" t="s">
        <v>74</v>
      </c>
      <c r="N2119" s="53" t="s">
        <v>74</v>
      </c>
      <c r="O2119" s="53" t="s">
        <v>74</v>
      </c>
      <c r="P2119" s="53" t="s">
        <v>74</v>
      </c>
      <c r="Q2119" s="53" t="s">
        <v>74</v>
      </c>
      <c r="R2119" s="53" t="s">
        <v>74</v>
      </c>
      <c r="S2119" s="53" t="s">
        <v>74</v>
      </c>
      <c r="T2119" s="53" t="s">
        <v>74</v>
      </c>
      <c r="U2119" s="53" t="s">
        <v>74</v>
      </c>
      <c r="V2119" s="53" t="s">
        <v>74</v>
      </c>
      <c r="W2119" s="53" t="s">
        <v>74</v>
      </c>
      <c r="X2119" s="53" t="s">
        <v>74</v>
      </c>
      <c r="Y2119" s="53" t="s">
        <v>74</v>
      </c>
      <c r="Z2119" s="53" t="s">
        <v>74</v>
      </c>
      <c r="AA2119" s="53" t="s">
        <v>74</v>
      </c>
      <c r="AB2119" s="53" t="s">
        <v>74</v>
      </c>
      <c r="AC2119" s="53" t="s">
        <v>74</v>
      </c>
      <c r="AD2119" s="53" t="s">
        <v>74</v>
      </c>
      <c r="AE2119" s="53" t="s">
        <v>74</v>
      </c>
    </row>
    <row r="2120" spans="1:31" x14ac:dyDescent="0.2">
      <c r="A2120" s="48">
        <v>1520781</v>
      </c>
      <c r="B2120" s="49">
        <v>1520781</v>
      </c>
      <c r="C2120" s="50" t="s">
        <v>2190</v>
      </c>
      <c r="D2120" s="51">
        <v>0</v>
      </c>
      <c r="E2120" s="51">
        <v>0</v>
      </c>
      <c r="F2120" s="51">
        <v>0</v>
      </c>
      <c r="G2120" s="52">
        <v>0</v>
      </c>
      <c r="H2120" s="52">
        <v>0</v>
      </c>
      <c r="I2120" s="51">
        <v>0</v>
      </c>
      <c r="J2120" s="51">
        <v>0</v>
      </c>
      <c r="K2120" s="53">
        <v>2593.615050213481</v>
      </c>
      <c r="L2120" s="53">
        <v>2469.1567958027426</v>
      </c>
      <c r="M2120" s="53">
        <v>17848.348096197184</v>
      </c>
      <c r="N2120" s="53">
        <v>8.6266020543301382E-4</v>
      </c>
      <c r="O2120" s="53">
        <v>3893.3343181874643</v>
      </c>
      <c r="P2120" s="53">
        <v>3893.3343181874643</v>
      </c>
      <c r="Q2120" s="53" t="s">
        <v>73</v>
      </c>
      <c r="R2120" s="53" t="s">
        <v>74</v>
      </c>
      <c r="S2120" s="53" t="s">
        <v>74</v>
      </c>
      <c r="T2120" s="53" t="s">
        <v>74</v>
      </c>
      <c r="U2120" s="53" t="s">
        <v>74</v>
      </c>
      <c r="V2120" s="53" t="s">
        <v>74</v>
      </c>
      <c r="W2120" s="53" t="s">
        <v>74</v>
      </c>
      <c r="X2120" s="53" t="s">
        <v>74</v>
      </c>
      <c r="Y2120" s="53" t="s">
        <v>74</v>
      </c>
      <c r="Z2120" s="53" t="s">
        <v>74</v>
      </c>
      <c r="AA2120" s="53" t="s">
        <v>74</v>
      </c>
      <c r="AB2120" s="53" t="s">
        <v>74</v>
      </c>
      <c r="AC2120" s="53" t="s">
        <v>74</v>
      </c>
      <c r="AD2120" s="53" t="s">
        <v>74</v>
      </c>
      <c r="AE2120" s="53" t="s">
        <v>74</v>
      </c>
    </row>
    <row r="2121" spans="1:31" x14ac:dyDescent="0.2">
      <c r="A2121" s="48">
        <v>1559348</v>
      </c>
      <c r="B2121" s="49">
        <v>1559348</v>
      </c>
      <c r="C2121" s="57" t="s">
        <v>2191</v>
      </c>
      <c r="D2121" s="51">
        <v>0</v>
      </c>
      <c r="E2121" s="51">
        <v>0</v>
      </c>
      <c r="F2121" s="51">
        <v>0</v>
      </c>
      <c r="G2121" s="52">
        <v>0</v>
      </c>
      <c r="H2121" s="52">
        <v>0</v>
      </c>
      <c r="I2121" s="51">
        <v>0</v>
      </c>
      <c r="J2121" s="51">
        <v>1.7211076923076922</v>
      </c>
      <c r="K2121" s="53" t="s">
        <v>74</v>
      </c>
      <c r="L2121" s="53" t="s">
        <v>74</v>
      </c>
      <c r="M2121" s="53" t="s">
        <v>74</v>
      </c>
      <c r="N2121" s="53" t="s">
        <v>74</v>
      </c>
      <c r="O2121" s="53" t="s">
        <v>74</v>
      </c>
      <c r="P2121" s="53" t="s">
        <v>74</v>
      </c>
      <c r="Q2121" s="53" t="s">
        <v>74</v>
      </c>
      <c r="R2121" s="53" t="s">
        <v>74</v>
      </c>
      <c r="S2121" s="53" t="s">
        <v>74</v>
      </c>
      <c r="T2121" s="53" t="s">
        <v>74</v>
      </c>
      <c r="U2121" s="53" t="s">
        <v>74</v>
      </c>
      <c r="V2121" s="53" t="s">
        <v>74</v>
      </c>
      <c r="W2121" s="53" t="s">
        <v>74</v>
      </c>
      <c r="X2121" s="53" t="s">
        <v>74</v>
      </c>
      <c r="Y2121" s="53" t="s">
        <v>74</v>
      </c>
      <c r="Z2121" s="53" t="s">
        <v>74</v>
      </c>
      <c r="AA2121" s="53" t="s">
        <v>74</v>
      </c>
      <c r="AB2121" s="53" t="s">
        <v>74</v>
      </c>
      <c r="AC2121" s="53" t="s">
        <v>74</v>
      </c>
      <c r="AD2121" s="53" t="s">
        <v>74</v>
      </c>
      <c r="AE2121" s="53" t="s">
        <v>74</v>
      </c>
    </row>
    <row r="2122" spans="1:31" x14ac:dyDescent="0.2">
      <c r="A2122" s="48">
        <v>1559359</v>
      </c>
      <c r="B2122" s="49">
        <v>1559359</v>
      </c>
      <c r="C2122" s="57" t="s">
        <v>2192</v>
      </c>
      <c r="D2122" s="51">
        <v>0</v>
      </c>
      <c r="E2122" s="51">
        <v>0</v>
      </c>
      <c r="F2122" s="51">
        <v>0</v>
      </c>
      <c r="G2122" s="52">
        <v>0</v>
      </c>
      <c r="H2122" s="52">
        <v>0</v>
      </c>
      <c r="I2122" s="51">
        <v>0</v>
      </c>
      <c r="J2122" s="51">
        <v>1.5539179487179484</v>
      </c>
      <c r="K2122" s="53" t="s">
        <v>74</v>
      </c>
      <c r="L2122" s="53" t="s">
        <v>74</v>
      </c>
      <c r="M2122" s="53" t="s">
        <v>74</v>
      </c>
      <c r="N2122" s="53" t="s">
        <v>74</v>
      </c>
      <c r="O2122" s="53" t="s">
        <v>74</v>
      </c>
      <c r="P2122" s="53" t="s">
        <v>74</v>
      </c>
      <c r="Q2122" s="53" t="s">
        <v>74</v>
      </c>
      <c r="R2122" s="53" t="s">
        <v>74</v>
      </c>
      <c r="S2122" s="53" t="s">
        <v>74</v>
      </c>
      <c r="T2122" s="53" t="s">
        <v>74</v>
      </c>
      <c r="U2122" s="53" t="s">
        <v>74</v>
      </c>
      <c r="V2122" s="53" t="s">
        <v>74</v>
      </c>
      <c r="W2122" s="53" t="s">
        <v>74</v>
      </c>
      <c r="X2122" s="53" t="s">
        <v>74</v>
      </c>
      <c r="Y2122" s="53" t="s">
        <v>74</v>
      </c>
      <c r="Z2122" s="53" t="s">
        <v>74</v>
      </c>
      <c r="AA2122" s="53" t="s">
        <v>74</v>
      </c>
      <c r="AB2122" s="53" t="s">
        <v>74</v>
      </c>
      <c r="AC2122" s="53" t="s">
        <v>74</v>
      </c>
      <c r="AD2122" s="53" t="s">
        <v>74</v>
      </c>
      <c r="AE2122" s="53" t="s">
        <v>74</v>
      </c>
    </row>
    <row r="2123" spans="1:31" x14ac:dyDescent="0.2">
      <c r="A2123" s="48">
        <v>1559360</v>
      </c>
      <c r="B2123" s="49">
        <v>1559360</v>
      </c>
      <c r="C2123" s="57" t="s">
        <v>2193</v>
      </c>
      <c r="D2123" s="51">
        <v>0</v>
      </c>
      <c r="E2123" s="51">
        <v>0</v>
      </c>
      <c r="F2123" s="51">
        <v>0</v>
      </c>
      <c r="G2123" s="52">
        <v>0</v>
      </c>
      <c r="H2123" s="52">
        <v>0</v>
      </c>
      <c r="I2123" s="51">
        <v>0</v>
      </c>
      <c r="J2123" s="51">
        <v>1.5558615384615382</v>
      </c>
      <c r="K2123" s="53" t="s">
        <v>74</v>
      </c>
      <c r="L2123" s="53" t="s">
        <v>74</v>
      </c>
      <c r="M2123" s="53" t="s">
        <v>74</v>
      </c>
      <c r="N2123" s="53" t="s">
        <v>74</v>
      </c>
      <c r="O2123" s="53" t="s">
        <v>74</v>
      </c>
      <c r="P2123" s="53" t="s">
        <v>74</v>
      </c>
      <c r="Q2123" s="53" t="s">
        <v>74</v>
      </c>
      <c r="R2123" s="53" t="s">
        <v>74</v>
      </c>
      <c r="S2123" s="53" t="s">
        <v>74</v>
      </c>
      <c r="T2123" s="53" t="s">
        <v>74</v>
      </c>
      <c r="U2123" s="53" t="s">
        <v>74</v>
      </c>
      <c r="V2123" s="53" t="s">
        <v>74</v>
      </c>
      <c r="W2123" s="53" t="s">
        <v>74</v>
      </c>
      <c r="X2123" s="53" t="s">
        <v>74</v>
      </c>
      <c r="Y2123" s="53" t="s">
        <v>74</v>
      </c>
      <c r="Z2123" s="53" t="s">
        <v>74</v>
      </c>
      <c r="AA2123" s="53" t="s">
        <v>74</v>
      </c>
      <c r="AB2123" s="53" t="s">
        <v>74</v>
      </c>
      <c r="AC2123" s="53" t="s">
        <v>74</v>
      </c>
      <c r="AD2123" s="53" t="s">
        <v>74</v>
      </c>
      <c r="AE2123" s="53" t="s">
        <v>74</v>
      </c>
    </row>
    <row r="2124" spans="1:31" x14ac:dyDescent="0.2">
      <c r="A2124" s="48">
        <v>1563388</v>
      </c>
      <c r="B2124" s="49">
        <v>1563388</v>
      </c>
      <c r="C2124" s="50" t="s">
        <v>2194</v>
      </c>
      <c r="D2124" s="51">
        <v>0</v>
      </c>
      <c r="E2124" s="51">
        <v>0</v>
      </c>
      <c r="F2124" s="51">
        <v>0</v>
      </c>
      <c r="G2124" s="52">
        <v>0</v>
      </c>
      <c r="H2124" s="52">
        <v>0</v>
      </c>
      <c r="I2124" s="51">
        <v>0</v>
      </c>
      <c r="J2124" s="51">
        <v>0</v>
      </c>
      <c r="K2124" s="53">
        <v>65.392977089611847</v>
      </c>
      <c r="L2124" s="53">
        <v>21.219452172900176</v>
      </c>
      <c r="M2124" s="53">
        <v>5104.1151154525141</v>
      </c>
      <c r="N2124" s="53">
        <v>3.2753379684442724E-2</v>
      </c>
      <c r="O2124" s="53">
        <v>167.03769836731922</v>
      </c>
      <c r="P2124" s="53">
        <v>167.03769836731922</v>
      </c>
      <c r="Q2124" s="53" t="s">
        <v>73</v>
      </c>
      <c r="R2124" s="53" t="s">
        <v>74</v>
      </c>
      <c r="S2124" s="53" t="s">
        <v>74</v>
      </c>
      <c r="T2124" s="53" t="s">
        <v>74</v>
      </c>
      <c r="U2124" s="53" t="s">
        <v>74</v>
      </c>
      <c r="V2124" s="53" t="s">
        <v>74</v>
      </c>
      <c r="W2124" s="53" t="s">
        <v>74</v>
      </c>
      <c r="X2124" s="53" t="s">
        <v>74</v>
      </c>
      <c r="Y2124" s="53" t="s">
        <v>74</v>
      </c>
      <c r="Z2124" s="53" t="s">
        <v>74</v>
      </c>
      <c r="AA2124" s="53" t="s">
        <v>74</v>
      </c>
      <c r="AB2124" s="53" t="s">
        <v>74</v>
      </c>
      <c r="AC2124" s="53" t="s">
        <v>74</v>
      </c>
      <c r="AD2124" s="53" t="s">
        <v>74</v>
      </c>
      <c r="AE2124" s="53" t="s">
        <v>74</v>
      </c>
    </row>
    <row r="2125" spans="1:31" x14ac:dyDescent="0.2">
      <c r="A2125" s="48">
        <v>1563662</v>
      </c>
      <c r="B2125" s="49">
        <v>1563662</v>
      </c>
      <c r="C2125" s="50" t="s">
        <v>2195</v>
      </c>
      <c r="D2125" s="51">
        <v>0</v>
      </c>
      <c r="E2125" s="51">
        <v>0</v>
      </c>
      <c r="F2125" s="51">
        <v>0</v>
      </c>
      <c r="G2125" s="52">
        <v>0</v>
      </c>
      <c r="H2125" s="52">
        <v>0</v>
      </c>
      <c r="I2125" s="51">
        <v>0</v>
      </c>
      <c r="J2125" s="51">
        <v>0</v>
      </c>
      <c r="K2125" s="53">
        <v>6779.5272692804374</v>
      </c>
      <c r="L2125" s="53">
        <v>5898.3027634638229</v>
      </c>
      <c r="M2125" s="53">
        <v>112461.73117080421</v>
      </c>
      <c r="N2125" s="53">
        <v>6.1565604239399531E-2</v>
      </c>
      <c r="O2125" s="53">
        <v>21581.813166409775</v>
      </c>
      <c r="P2125" s="53">
        <v>21581.813166409775</v>
      </c>
      <c r="Q2125" s="53" t="s">
        <v>71</v>
      </c>
      <c r="R2125" s="53" t="s">
        <v>74</v>
      </c>
      <c r="S2125" s="53">
        <v>1.8063575844078289E-5</v>
      </c>
      <c r="T2125" s="53" t="s">
        <v>74</v>
      </c>
      <c r="U2125" s="53">
        <v>9.8947571918368109E-6</v>
      </c>
      <c r="V2125" s="53" t="s">
        <v>74</v>
      </c>
      <c r="W2125" s="53">
        <v>3.7393151965307389E-5</v>
      </c>
      <c r="X2125" s="53" t="s">
        <v>74</v>
      </c>
      <c r="Y2125" s="53">
        <v>8.7308764271754211E-8</v>
      </c>
      <c r="Z2125" s="53" t="s">
        <v>74</v>
      </c>
      <c r="AA2125" s="53">
        <v>7.1942391089430353E-6</v>
      </c>
      <c r="AB2125" s="53" t="s">
        <v>74</v>
      </c>
      <c r="AC2125" s="53">
        <v>1.5020694508363227E-5</v>
      </c>
      <c r="AD2125" s="53" t="s">
        <v>74</v>
      </c>
      <c r="AE2125" s="53" t="s">
        <v>71</v>
      </c>
    </row>
    <row r="2126" spans="1:31" x14ac:dyDescent="0.2">
      <c r="A2126" s="48">
        <v>1569013</v>
      </c>
      <c r="B2126" s="49">
        <v>1569013</v>
      </c>
      <c r="C2126" s="57" t="s">
        <v>2196</v>
      </c>
      <c r="D2126" s="51">
        <v>0</v>
      </c>
      <c r="E2126" s="51">
        <v>0</v>
      </c>
      <c r="F2126" s="51">
        <v>0</v>
      </c>
      <c r="G2126" s="52">
        <v>0</v>
      </c>
      <c r="H2126" s="52">
        <v>0</v>
      </c>
      <c r="I2126" s="51">
        <v>0</v>
      </c>
      <c r="J2126" s="51">
        <v>2.6842564102564102</v>
      </c>
      <c r="K2126" s="53" t="s">
        <v>74</v>
      </c>
      <c r="L2126" s="53" t="s">
        <v>74</v>
      </c>
      <c r="M2126" s="53" t="s">
        <v>74</v>
      </c>
      <c r="N2126" s="53" t="s">
        <v>74</v>
      </c>
      <c r="O2126" s="53" t="s">
        <v>74</v>
      </c>
      <c r="P2126" s="53" t="s">
        <v>74</v>
      </c>
      <c r="Q2126" s="53" t="s">
        <v>74</v>
      </c>
      <c r="R2126" s="53" t="s">
        <v>74</v>
      </c>
      <c r="S2126" s="53" t="s">
        <v>74</v>
      </c>
      <c r="T2126" s="53" t="s">
        <v>74</v>
      </c>
      <c r="U2126" s="53" t="s">
        <v>74</v>
      </c>
      <c r="V2126" s="53" t="s">
        <v>74</v>
      </c>
      <c r="W2126" s="53" t="s">
        <v>74</v>
      </c>
      <c r="X2126" s="53" t="s">
        <v>74</v>
      </c>
      <c r="Y2126" s="53" t="s">
        <v>74</v>
      </c>
      <c r="Z2126" s="53" t="s">
        <v>74</v>
      </c>
      <c r="AA2126" s="53" t="s">
        <v>74</v>
      </c>
      <c r="AB2126" s="53" t="s">
        <v>74</v>
      </c>
      <c r="AC2126" s="53" t="s">
        <v>74</v>
      </c>
      <c r="AD2126" s="53" t="s">
        <v>74</v>
      </c>
      <c r="AE2126" s="53" t="s">
        <v>74</v>
      </c>
    </row>
    <row r="2127" spans="1:31" x14ac:dyDescent="0.2">
      <c r="A2127" s="48">
        <v>1569024</v>
      </c>
      <c r="B2127" s="49">
        <v>1569024</v>
      </c>
      <c r="C2127" s="57" t="s">
        <v>2197</v>
      </c>
      <c r="D2127" s="51">
        <v>0</v>
      </c>
      <c r="E2127" s="51">
        <v>0</v>
      </c>
      <c r="F2127" s="51">
        <v>0</v>
      </c>
      <c r="G2127" s="52">
        <v>0</v>
      </c>
      <c r="H2127" s="52">
        <v>0</v>
      </c>
      <c r="I2127" s="51">
        <v>0</v>
      </c>
      <c r="J2127" s="51">
        <v>3.0930256410256414</v>
      </c>
      <c r="K2127" s="53" t="s">
        <v>74</v>
      </c>
      <c r="L2127" s="53" t="s">
        <v>74</v>
      </c>
      <c r="M2127" s="53" t="s">
        <v>74</v>
      </c>
      <c r="N2127" s="53" t="s">
        <v>74</v>
      </c>
      <c r="O2127" s="53" t="s">
        <v>74</v>
      </c>
      <c r="P2127" s="53" t="s">
        <v>74</v>
      </c>
      <c r="Q2127" s="53" t="s">
        <v>74</v>
      </c>
      <c r="R2127" s="53" t="s">
        <v>74</v>
      </c>
      <c r="S2127" s="53" t="s">
        <v>74</v>
      </c>
      <c r="T2127" s="53" t="s">
        <v>74</v>
      </c>
      <c r="U2127" s="53" t="s">
        <v>74</v>
      </c>
      <c r="V2127" s="53" t="s">
        <v>74</v>
      </c>
      <c r="W2127" s="53" t="s">
        <v>74</v>
      </c>
      <c r="X2127" s="53" t="s">
        <v>74</v>
      </c>
      <c r="Y2127" s="53" t="s">
        <v>74</v>
      </c>
      <c r="Z2127" s="53" t="s">
        <v>74</v>
      </c>
      <c r="AA2127" s="53" t="s">
        <v>74</v>
      </c>
      <c r="AB2127" s="53" t="s">
        <v>74</v>
      </c>
      <c r="AC2127" s="53" t="s">
        <v>74</v>
      </c>
      <c r="AD2127" s="53" t="s">
        <v>74</v>
      </c>
      <c r="AE2127" s="53" t="s">
        <v>74</v>
      </c>
    </row>
    <row r="2128" spans="1:31" x14ac:dyDescent="0.2">
      <c r="A2128" s="48">
        <v>1570645</v>
      </c>
      <c r="B2128" s="49">
        <v>1570645</v>
      </c>
      <c r="C2128" s="50" t="s">
        <v>2198</v>
      </c>
      <c r="D2128" s="51">
        <v>0</v>
      </c>
      <c r="E2128" s="51">
        <v>0</v>
      </c>
      <c r="F2128" s="51">
        <v>0</v>
      </c>
      <c r="G2128" s="52">
        <v>0</v>
      </c>
      <c r="H2128" s="52">
        <v>0</v>
      </c>
      <c r="I2128" s="51">
        <v>0</v>
      </c>
      <c r="J2128" s="51">
        <v>0</v>
      </c>
      <c r="K2128" s="53">
        <v>159.96935126659005</v>
      </c>
      <c r="L2128" s="53">
        <v>113.75202568663649</v>
      </c>
      <c r="M2128" s="53">
        <v>7275.08709216029</v>
      </c>
      <c r="N2128" s="53">
        <v>0.48973472508535704</v>
      </c>
      <c r="O2128" s="53">
        <v>258.67230747198766</v>
      </c>
      <c r="P2128" s="53">
        <v>258.67230747198766</v>
      </c>
      <c r="Q2128" s="53" t="s">
        <v>71</v>
      </c>
      <c r="R2128" s="53" t="s">
        <v>74</v>
      </c>
      <c r="S2128" s="53" t="s">
        <v>74</v>
      </c>
      <c r="T2128" s="53" t="s">
        <v>74</v>
      </c>
      <c r="U2128" s="53" t="s">
        <v>74</v>
      </c>
      <c r="V2128" s="53" t="s">
        <v>74</v>
      </c>
      <c r="W2128" s="53" t="s">
        <v>74</v>
      </c>
      <c r="X2128" s="53" t="s">
        <v>74</v>
      </c>
      <c r="Y2128" s="53" t="s">
        <v>74</v>
      </c>
      <c r="Z2128" s="53" t="s">
        <v>74</v>
      </c>
      <c r="AA2128" s="53" t="s">
        <v>74</v>
      </c>
      <c r="AB2128" s="53" t="s">
        <v>74</v>
      </c>
      <c r="AC2128" s="53" t="s">
        <v>74</v>
      </c>
      <c r="AD2128" s="53" t="s">
        <v>74</v>
      </c>
      <c r="AE2128" s="53" t="s">
        <v>74</v>
      </c>
    </row>
    <row r="2129" spans="1:31" x14ac:dyDescent="0.2">
      <c r="A2129" s="48">
        <v>1570656</v>
      </c>
      <c r="B2129" s="49">
        <v>1570656</v>
      </c>
      <c r="C2129" s="50" t="s">
        <v>2199</v>
      </c>
      <c r="D2129" s="51">
        <v>0</v>
      </c>
      <c r="E2129" s="51">
        <v>0</v>
      </c>
      <c r="F2129" s="51">
        <v>0</v>
      </c>
      <c r="G2129" s="52">
        <v>0</v>
      </c>
      <c r="H2129" s="52">
        <v>0</v>
      </c>
      <c r="I2129" s="51">
        <v>0</v>
      </c>
      <c r="J2129" s="51">
        <v>0</v>
      </c>
      <c r="K2129" s="53">
        <v>1111.7354582161972</v>
      </c>
      <c r="L2129" s="53">
        <v>902.88391382250018</v>
      </c>
      <c r="M2129" s="53">
        <v>23112.6862715883</v>
      </c>
      <c r="N2129" s="53">
        <v>2.5510453607111239</v>
      </c>
      <c r="O2129" s="53">
        <v>558.632855168623</v>
      </c>
      <c r="P2129" s="53">
        <v>558.632855168623</v>
      </c>
      <c r="Q2129" s="53" t="s">
        <v>73</v>
      </c>
      <c r="R2129" s="53" t="s">
        <v>74</v>
      </c>
      <c r="S2129" s="53" t="s">
        <v>74</v>
      </c>
      <c r="T2129" s="53" t="s">
        <v>74</v>
      </c>
      <c r="U2129" s="53" t="s">
        <v>74</v>
      </c>
      <c r="V2129" s="53" t="s">
        <v>74</v>
      </c>
      <c r="W2129" s="53" t="s">
        <v>74</v>
      </c>
      <c r="X2129" s="53" t="s">
        <v>74</v>
      </c>
      <c r="Y2129" s="53" t="s">
        <v>74</v>
      </c>
      <c r="Z2129" s="53" t="s">
        <v>74</v>
      </c>
      <c r="AA2129" s="53" t="s">
        <v>74</v>
      </c>
      <c r="AB2129" s="53" t="s">
        <v>74</v>
      </c>
      <c r="AC2129" s="53" t="s">
        <v>74</v>
      </c>
      <c r="AD2129" s="53" t="s">
        <v>74</v>
      </c>
      <c r="AE2129" s="53" t="s">
        <v>74</v>
      </c>
    </row>
    <row r="2130" spans="1:31" x14ac:dyDescent="0.2">
      <c r="A2130" s="48">
        <v>1574410</v>
      </c>
      <c r="B2130" s="49">
        <v>1574410</v>
      </c>
      <c r="C2130" s="57" t="s">
        <v>2200</v>
      </c>
      <c r="D2130" s="51">
        <v>0</v>
      </c>
      <c r="E2130" s="51">
        <v>0</v>
      </c>
      <c r="F2130" s="51">
        <v>0</v>
      </c>
      <c r="G2130" s="52">
        <v>0</v>
      </c>
      <c r="H2130" s="52">
        <v>0</v>
      </c>
      <c r="I2130" s="51">
        <v>0</v>
      </c>
      <c r="J2130" s="51">
        <v>12.504179487179485</v>
      </c>
      <c r="K2130" s="53" t="s">
        <v>74</v>
      </c>
      <c r="L2130" s="53" t="s">
        <v>74</v>
      </c>
      <c r="M2130" s="53" t="s">
        <v>74</v>
      </c>
      <c r="N2130" s="53" t="s">
        <v>74</v>
      </c>
      <c r="O2130" s="53" t="s">
        <v>74</v>
      </c>
      <c r="P2130" s="53" t="s">
        <v>74</v>
      </c>
      <c r="Q2130" s="53" t="s">
        <v>74</v>
      </c>
      <c r="R2130" s="53" t="s">
        <v>74</v>
      </c>
      <c r="S2130" s="53" t="s">
        <v>74</v>
      </c>
      <c r="T2130" s="53" t="s">
        <v>74</v>
      </c>
      <c r="U2130" s="53" t="s">
        <v>74</v>
      </c>
      <c r="V2130" s="53" t="s">
        <v>74</v>
      </c>
      <c r="W2130" s="53" t="s">
        <v>74</v>
      </c>
      <c r="X2130" s="53" t="s">
        <v>74</v>
      </c>
      <c r="Y2130" s="53" t="s">
        <v>74</v>
      </c>
      <c r="Z2130" s="53" t="s">
        <v>74</v>
      </c>
      <c r="AA2130" s="53" t="s">
        <v>74</v>
      </c>
      <c r="AB2130" s="53" t="s">
        <v>74</v>
      </c>
      <c r="AC2130" s="53" t="s">
        <v>74</v>
      </c>
      <c r="AD2130" s="53" t="s">
        <v>74</v>
      </c>
      <c r="AE2130" s="53" t="s">
        <v>74</v>
      </c>
    </row>
    <row r="2131" spans="1:31" x14ac:dyDescent="0.2">
      <c r="A2131" s="48">
        <v>1582098</v>
      </c>
      <c r="B2131" s="49">
        <v>1582098</v>
      </c>
      <c r="C2131" s="50" t="s">
        <v>2201</v>
      </c>
      <c r="D2131" s="51">
        <v>0</v>
      </c>
      <c r="E2131" s="51">
        <v>0</v>
      </c>
      <c r="F2131" s="51">
        <v>0</v>
      </c>
      <c r="G2131" s="52">
        <v>0</v>
      </c>
      <c r="H2131" s="52">
        <v>0</v>
      </c>
      <c r="I2131" s="51">
        <v>0</v>
      </c>
      <c r="J2131" s="51">
        <v>0</v>
      </c>
      <c r="K2131" s="53">
        <v>246.34416782897793</v>
      </c>
      <c r="L2131" s="53">
        <v>192.99944213158744</v>
      </c>
      <c r="M2131" s="53">
        <v>106854.73820855682</v>
      </c>
      <c r="N2131" s="53">
        <v>53.46824261317871</v>
      </c>
      <c r="O2131" s="53">
        <v>592.5107503648137</v>
      </c>
      <c r="P2131" s="53">
        <v>592.51075036481382</v>
      </c>
      <c r="Q2131" s="53" t="s">
        <v>71</v>
      </c>
      <c r="R2131" s="53">
        <v>2.9892535539514736E-7</v>
      </c>
      <c r="S2131" s="53">
        <v>2.9424003016671161E-6</v>
      </c>
      <c r="T2131" s="53">
        <v>1.7248867103663603E-7</v>
      </c>
      <c r="U2131" s="53">
        <v>1.6978510137470822E-6</v>
      </c>
      <c r="V2131" s="53">
        <v>2.7438641590156856E-6</v>
      </c>
      <c r="W2131" s="53">
        <v>2.7008571148302145E-5</v>
      </c>
      <c r="X2131" s="53">
        <v>6.0583322415189134E-7</v>
      </c>
      <c r="Y2131" s="53">
        <v>5.9633745660286151E-6</v>
      </c>
      <c r="Z2131" s="53">
        <v>4.6038531506047432E-8</v>
      </c>
      <c r="AA2131" s="53">
        <v>4.5316928305608721E-7</v>
      </c>
      <c r="AB2131" s="53">
        <v>1.825512353035547E-7</v>
      </c>
      <c r="AC2131" s="53">
        <v>1.7968994604584278E-6</v>
      </c>
      <c r="AD2131" s="53" t="s">
        <v>71</v>
      </c>
      <c r="AE2131" s="53" t="s">
        <v>71</v>
      </c>
    </row>
    <row r="2132" spans="1:31" x14ac:dyDescent="0.2">
      <c r="A2132" s="48">
        <v>1589475</v>
      </c>
      <c r="B2132" s="49">
        <v>1589475</v>
      </c>
      <c r="C2132" s="57" t="s">
        <v>2202</v>
      </c>
      <c r="D2132" s="51">
        <v>0</v>
      </c>
      <c r="E2132" s="51">
        <v>0</v>
      </c>
      <c r="F2132" s="51">
        <v>0</v>
      </c>
      <c r="G2132" s="52">
        <v>0</v>
      </c>
      <c r="H2132" s="52">
        <v>0</v>
      </c>
      <c r="I2132" s="51">
        <v>0</v>
      </c>
      <c r="J2132" s="51">
        <v>3.0111282051282058</v>
      </c>
      <c r="K2132" s="53" t="s">
        <v>74</v>
      </c>
      <c r="L2132" s="53" t="s">
        <v>74</v>
      </c>
      <c r="M2132" s="53" t="s">
        <v>74</v>
      </c>
      <c r="N2132" s="53" t="s">
        <v>74</v>
      </c>
      <c r="O2132" s="53" t="s">
        <v>74</v>
      </c>
      <c r="P2132" s="53" t="s">
        <v>74</v>
      </c>
      <c r="Q2132" s="53" t="s">
        <v>74</v>
      </c>
      <c r="R2132" s="53" t="s">
        <v>74</v>
      </c>
      <c r="S2132" s="53" t="s">
        <v>74</v>
      </c>
      <c r="T2132" s="53" t="s">
        <v>74</v>
      </c>
      <c r="U2132" s="53" t="s">
        <v>74</v>
      </c>
      <c r="V2132" s="53" t="s">
        <v>74</v>
      </c>
      <c r="W2132" s="53" t="s">
        <v>74</v>
      </c>
      <c r="X2132" s="53" t="s">
        <v>74</v>
      </c>
      <c r="Y2132" s="53" t="s">
        <v>74</v>
      </c>
      <c r="Z2132" s="53" t="s">
        <v>74</v>
      </c>
      <c r="AA2132" s="53" t="s">
        <v>74</v>
      </c>
      <c r="AB2132" s="53" t="s">
        <v>74</v>
      </c>
      <c r="AC2132" s="53" t="s">
        <v>74</v>
      </c>
      <c r="AD2132" s="53" t="s">
        <v>74</v>
      </c>
      <c r="AE2132" s="53" t="s">
        <v>74</v>
      </c>
    </row>
    <row r="2133" spans="1:31" x14ac:dyDescent="0.2">
      <c r="A2133" s="48">
        <v>1593777</v>
      </c>
      <c r="B2133" s="49">
        <v>1593777</v>
      </c>
      <c r="C2133" s="50" t="s">
        <v>2203</v>
      </c>
      <c r="D2133" s="51">
        <v>0</v>
      </c>
      <c r="E2133" s="51">
        <v>0</v>
      </c>
      <c r="F2133" s="51">
        <v>0</v>
      </c>
      <c r="G2133" s="52">
        <v>0</v>
      </c>
      <c r="H2133" s="52">
        <v>0</v>
      </c>
      <c r="I2133" s="51">
        <v>0</v>
      </c>
      <c r="J2133" s="51">
        <v>0</v>
      </c>
      <c r="K2133" s="53">
        <v>138.78750629898317</v>
      </c>
      <c r="L2133" s="53">
        <v>18.738901640454102</v>
      </c>
      <c r="M2133" s="53">
        <v>15321.081016167029</v>
      </c>
      <c r="N2133" s="53">
        <v>3.4342615086739754E-2</v>
      </c>
      <c r="O2133" s="53">
        <v>90.252443202817446</v>
      </c>
      <c r="P2133" s="53">
        <v>90.252443202817418</v>
      </c>
      <c r="Q2133" s="53" t="s">
        <v>73</v>
      </c>
      <c r="R2133" s="53" t="s">
        <v>74</v>
      </c>
      <c r="S2133" s="53" t="s">
        <v>74</v>
      </c>
      <c r="T2133" s="53" t="s">
        <v>74</v>
      </c>
      <c r="U2133" s="53" t="s">
        <v>74</v>
      </c>
      <c r="V2133" s="53" t="s">
        <v>74</v>
      </c>
      <c r="W2133" s="53" t="s">
        <v>74</v>
      </c>
      <c r="X2133" s="53" t="s">
        <v>74</v>
      </c>
      <c r="Y2133" s="53" t="s">
        <v>74</v>
      </c>
      <c r="Z2133" s="53" t="s">
        <v>74</v>
      </c>
      <c r="AA2133" s="53" t="s">
        <v>74</v>
      </c>
      <c r="AB2133" s="53" t="s">
        <v>74</v>
      </c>
      <c r="AC2133" s="53" t="s">
        <v>74</v>
      </c>
      <c r="AD2133" s="53" t="s">
        <v>74</v>
      </c>
      <c r="AE2133" s="53" t="s">
        <v>74</v>
      </c>
    </row>
    <row r="2134" spans="1:31" x14ac:dyDescent="0.2">
      <c r="A2134" s="48">
        <v>1595046</v>
      </c>
      <c r="B2134" s="49">
        <v>1595046</v>
      </c>
      <c r="C2134" s="57" t="s">
        <v>2204</v>
      </c>
      <c r="D2134" s="51">
        <v>0</v>
      </c>
      <c r="E2134" s="51">
        <v>0</v>
      </c>
      <c r="F2134" s="51">
        <v>0</v>
      </c>
      <c r="G2134" s="52">
        <v>0</v>
      </c>
      <c r="H2134" s="52">
        <v>0</v>
      </c>
      <c r="I2134" s="51">
        <v>0</v>
      </c>
      <c r="J2134" s="51">
        <v>6.1454615384615385</v>
      </c>
      <c r="K2134" s="53" t="s">
        <v>74</v>
      </c>
      <c r="L2134" s="53" t="s">
        <v>74</v>
      </c>
      <c r="M2134" s="53" t="s">
        <v>74</v>
      </c>
      <c r="N2134" s="53" t="s">
        <v>74</v>
      </c>
      <c r="O2134" s="53" t="s">
        <v>74</v>
      </c>
      <c r="P2134" s="53" t="s">
        <v>74</v>
      </c>
      <c r="Q2134" s="53" t="s">
        <v>74</v>
      </c>
      <c r="R2134" s="53" t="s">
        <v>74</v>
      </c>
      <c r="S2134" s="53" t="s">
        <v>74</v>
      </c>
      <c r="T2134" s="53" t="s">
        <v>74</v>
      </c>
      <c r="U2134" s="53" t="s">
        <v>74</v>
      </c>
      <c r="V2134" s="53" t="s">
        <v>74</v>
      </c>
      <c r="W2134" s="53" t="s">
        <v>74</v>
      </c>
      <c r="X2134" s="53" t="s">
        <v>74</v>
      </c>
      <c r="Y2134" s="53" t="s">
        <v>74</v>
      </c>
      <c r="Z2134" s="53" t="s">
        <v>74</v>
      </c>
      <c r="AA2134" s="53" t="s">
        <v>74</v>
      </c>
      <c r="AB2134" s="53" t="s">
        <v>74</v>
      </c>
      <c r="AC2134" s="53" t="s">
        <v>74</v>
      </c>
      <c r="AD2134" s="53" t="s">
        <v>74</v>
      </c>
      <c r="AE2134" s="53" t="s">
        <v>74</v>
      </c>
    </row>
    <row r="2135" spans="1:31" x14ac:dyDescent="0.2">
      <c r="A2135" s="48">
        <v>1596845</v>
      </c>
      <c r="B2135" s="49">
        <v>1596845</v>
      </c>
      <c r="C2135" s="50" t="s">
        <v>2205</v>
      </c>
      <c r="D2135" s="51">
        <v>0</v>
      </c>
      <c r="E2135" s="51">
        <v>0</v>
      </c>
      <c r="F2135" s="51">
        <v>0</v>
      </c>
      <c r="G2135" s="52">
        <v>0</v>
      </c>
      <c r="H2135" s="52">
        <v>0</v>
      </c>
      <c r="I2135" s="51">
        <v>0</v>
      </c>
      <c r="J2135" s="51">
        <v>0</v>
      </c>
      <c r="K2135" s="53">
        <v>12.45789401540647</v>
      </c>
      <c r="L2135" s="53">
        <v>11.756535772883311</v>
      </c>
      <c r="M2135" s="53">
        <v>112.7677651845641</v>
      </c>
      <c r="N2135" s="53">
        <v>8.0003550343700363E-6</v>
      </c>
      <c r="O2135" s="53">
        <v>27.632158878593376</v>
      </c>
      <c r="P2135" s="53">
        <v>27.632158878593387</v>
      </c>
      <c r="Q2135" s="53" t="s">
        <v>73</v>
      </c>
      <c r="R2135" s="53">
        <v>7.8471511504191322E-8</v>
      </c>
      <c r="S2135" s="53">
        <v>1.0064758917524138E-7</v>
      </c>
      <c r="T2135" s="53">
        <v>3.623041654631998E-8</v>
      </c>
      <c r="U2135" s="53">
        <v>4.6469145430021621E-8</v>
      </c>
      <c r="V2135" s="53">
        <v>7.9129876988259036E-8</v>
      </c>
      <c r="W2135" s="53">
        <v>1.0149200898438533E-7</v>
      </c>
      <c r="X2135" s="53">
        <v>4.6224060357776793E-11</v>
      </c>
      <c r="Y2135" s="53">
        <v>5.9286996614721619E-11</v>
      </c>
      <c r="Z2135" s="53">
        <v>1.9401077446775642E-8</v>
      </c>
      <c r="AA2135" s="53">
        <v>2.4883828984431112E-8</v>
      </c>
      <c r="AB2135" s="53">
        <v>2.8443581458047597E-8</v>
      </c>
      <c r="AC2135" s="53">
        <v>3.6481747915728382E-8</v>
      </c>
      <c r="AD2135" s="53" t="s">
        <v>73</v>
      </c>
      <c r="AE2135" s="53" t="s">
        <v>73</v>
      </c>
    </row>
    <row r="2136" spans="1:31" x14ac:dyDescent="0.2">
      <c r="A2136" s="48">
        <v>1599413</v>
      </c>
      <c r="B2136" s="49">
        <v>1599413</v>
      </c>
      <c r="C2136" s="57" t="s">
        <v>2206</v>
      </c>
      <c r="D2136" s="51">
        <v>0</v>
      </c>
      <c r="E2136" s="51">
        <v>0</v>
      </c>
      <c r="F2136" s="51">
        <v>0</v>
      </c>
      <c r="G2136" s="52">
        <v>0</v>
      </c>
      <c r="H2136" s="52">
        <v>0</v>
      </c>
      <c r="I2136" s="51">
        <v>1</v>
      </c>
      <c r="J2136" s="51">
        <v>0</v>
      </c>
      <c r="K2136" s="53" t="s">
        <v>74</v>
      </c>
      <c r="L2136" s="53" t="s">
        <v>74</v>
      </c>
      <c r="M2136" s="53" t="s">
        <v>74</v>
      </c>
      <c r="N2136" s="53" t="s">
        <v>74</v>
      </c>
      <c r="O2136" s="53" t="s">
        <v>74</v>
      </c>
      <c r="P2136" s="53" t="s">
        <v>74</v>
      </c>
      <c r="Q2136" s="53" t="s">
        <v>74</v>
      </c>
      <c r="R2136" s="53" t="s">
        <v>74</v>
      </c>
      <c r="S2136" s="53" t="s">
        <v>74</v>
      </c>
      <c r="T2136" s="53" t="s">
        <v>74</v>
      </c>
      <c r="U2136" s="53" t="s">
        <v>74</v>
      </c>
      <c r="V2136" s="53" t="s">
        <v>74</v>
      </c>
      <c r="W2136" s="53" t="s">
        <v>74</v>
      </c>
      <c r="X2136" s="53" t="s">
        <v>74</v>
      </c>
      <c r="Y2136" s="53" t="s">
        <v>74</v>
      </c>
      <c r="Z2136" s="53" t="s">
        <v>74</v>
      </c>
      <c r="AA2136" s="53" t="s">
        <v>74</v>
      </c>
      <c r="AB2136" s="53" t="s">
        <v>74</v>
      </c>
      <c r="AC2136" s="53" t="s">
        <v>74</v>
      </c>
      <c r="AD2136" s="53" t="s">
        <v>74</v>
      </c>
      <c r="AE2136" s="53" t="s">
        <v>74</v>
      </c>
    </row>
    <row r="2137" spans="1:31" x14ac:dyDescent="0.2">
      <c r="A2137" s="48">
        <v>1610180</v>
      </c>
      <c r="B2137" s="49">
        <v>1610180</v>
      </c>
      <c r="C2137" s="50" t="s">
        <v>2207</v>
      </c>
      <c r="D2137" s="51">
        <v>0</v>
      </c>
      <c r="E2137" s="51">
        <v>0</v>
      </c>
      <c r="F2137" s="51">
        <v>0</v>
      </c>
      <c r="G2137" s="52">
        <v>0</v>
      </c>
      <c r="H2137" s="52">
        <v>0</v>
      </c>
      <c r="I2137" s="51">
        <v>0</v>
      </c>
      <c r="J2137" s="51">
        <v>0</v>
      </c>
      <c r="K2137" s="53">
        <v>100.57268668213649</v>
      </c>
      <c r="L2137" s="53">
        <v>71.014887314615962</v>
      </c>
      <c r="M2137" s="53">
        <v>2843.4275618538177</v>
      </c>
      <c r="N2137" s="53">
        <v>3.2645332491579315E-4</v>
      </c>
      <c r="O2137" s="53">
        <v>281.52914018145793</v>
      </c>
      <c r="P2137" s="53">
        <v>281.52914018145793</v>
      </c>
      <c r="Q2137" s="53" t="s">
        <v>71</v>
      </c>
      <c r="R2137" s="53" t="s">
        <v>74</v>
      </c>
      <c r="S2137" s="53">
        <v>7.1061245096261978E-7</v>
      </c>
      <c r="T2137" s="53" t="s">
        <v>74</v>
      </c>
      <c r="U2137" s="53">
        <v>3.8807494059575086E-7</v>
      </c>
      <c r="V2137" s="53" t="s">
        <v>74</v>
      </c>
      <c r="W2137" s="53">
        <v>2.3668801395384874E-6</v>
      </c>
      <c r="X2137" s="53" t="s">
        <v>74</v>
      </c>
      <c r="Y2137" s="53">
        <v>1.2240012864685494E-8</v>
      </c>
      <c r="Z2137" s="53" t="s">
        <v>74</v>
      </c>
      <c r="AA2137" s="53">
        <v>2.3446227176680342E-7</v>
      </c>
      <c r="AB2137" s="53" t="s">
        <v>74</v>
      </c>
      <c r="AC2137" s="53">
        <v>5.4842265253205636E-7</v>
      </c>
      <c r="AD2137" s="53" t="s">
        <v>74</v>
      </c>
      <c r="AE2137" s="53" t="s">
        <v>71</v>
      </c>
    </row>
    <row r="2138" spans="1:31" x14ac:dyDescent="0.2">
      <c r="A2138" s="48">
        <v>1615709</v>
      </c>
      <c r="B2138" s="49">
        <v>1615709</v>
      </c>
      <c r="C2138" s="50" t="s">
        <v>2208</v>
      </c>
      <c r="D2138" s="51">
        <v>0</v>
      </c>
      <c r="E2138" s="51">
        <v>0</v>
      </c>
      <c r="F2138" s="51">
        <v>0</v>
      </c>
      <c r="G2138" s="52">
        <v>0</v>
      </c>
      <c r="H2138" s="52">
        <v>0</v>
      </c>
      <c r="I2138" s="51">
        <v>0</v>
      </c>
      <c r="J2138" s="51">
        <v>0</v>
      </c>
      <c r="K2138" s="53">
        <v>0.50308925344684507</v>
      </c>
      <c r="L2138" s="53">
        <v>0.51014499649798917</v>
      </c>
      <c r="M2138" s="53">
        <v>89.447481430179195</v>
      </c>
      <c r="N2138" s="53">
        <v>2.5887747507663338E-2</v>
      </c>
      <c r="O2138" s="53">
        <v>8.9244840639844512</v>
      </c>
      <c r="P2138" s="53">
        <v>8.9244840639844494</v>
      </c>
      <c r="Q2138" s="53" t="s">
        <v>73</v>
      </c>
      <c r="R2138" s="53" t="s">
        <v>74</v>
      </c>
      <c r="S2138" s="53" t="s">
        <v>74</v>
      </c>
      <c r="T2138" s="53" t="s">
        <v>74</v>
      </c>
      <c r="U2138" s="53" t="s">
        <v>74</v>
      </c>
      <c r="V2138" s="53" t="s">
        <v>74</v>
      </c>
      <c r="W2138" s="53" t="s">
        <v>74</v>
      </c>
      <c r="X2138" s="53" t="s">
        <v>74</v>
      </c>
      <c r="Y2138" s="53" t="s">
        <v>74</v>
      </c>
      <c r="Z2138" s="53" t="s">
        <v>74</v>
      </c>
      <c r="AA2138" s="53" t="s">
        <v>74</v>
      </c>
      <c r="AB2138" s="53" t="s">
        <v>74</v>
      </c>
      <c r="AC2138" s="53" t="s">
        <v>74</v>
      </c>
      <c r="AD2138" s="53" t="s">
        <v>74</v>
      </c>
      <c r="AE2138" s="53" t="s">
        <v>74</v>
      </c>
    </row>
    <row r="2139" spans="1:31" x14ac:dyDescent="0.2">
      <c r="A2139" s="48">
        <v>1632708</v>
      </c>
      <c r="B2139" s="49">
        <v>1632708</v>
      </c>
      <c r="C2139" s="57" t="s">
        <v>2209</v>
      </c>
      <c r="D2139" s="51">
        <v>0</v>
      </c>
      <c r="E2139" s="51">
        <v>0</v>
      </c>
      <c r="F2139" s="51">
        <v>0</v>
      </c>
      <c r="G2139" s="52">
        <v>0</v>
      </c>
      <c r="H2139" s="52">
        <v>0</v>
      </c>
      <c r="I2139" s="51">
        <v>0</v>
      </c>
      <c r="J2139" s="51">
        <v>0.55242564102564107</v>
      </c>
      <c r="K2139" s="53" t="s">
        <v>74</v>
      </c>
      <c r="L2139" s="53" t="s">
        <v>74</v>
      </c>
      <c r="M2139" s="53" t="s">
        <v>74</v>
      </c>
      <c r="N2139" s="53" t="s">
        <v>74</v>
      </c>
      <c r="O2139" s="53" t="s">
        <v>74</v>
      </c>
      <c r="P2139" s="53" t="s">
        <v>74</v>
      </c>
      <c r="Q2139" s="53" t="s">
        <v>74</v>
      </c>
      <c r="R2139" s="53" t="s">
        <v>74</v>
      </c>
      <c r="S2139" s="53" t="s">
        <v>74</v>
      </c>
      <c r="T2139" s="53" t="s">
        <v>74</v>
      </c>
      <c r="U2139" s="53" t="s">
        <v>74</v>
      </c>
      <c r="V2139" s="53" t="s">
        <v>74</v>
      </c>
      <c r="W2139" s="53" t="s">
        <v>74</v>
      </c>
      <c r="X2139" s="53" t="s">
        <v>74</v>
      </c>
      <c r="Y2139" s="53" t="s">
        <v>74</v>
      </c>
      <c r="Z2139" s="53" t="s">
        <v>74</v>
      </c>
      <c r="AA2139" s="53" t="s">
        <v>74</v>
      </c>
      <c r="AB2139" s="53" t="s">
        <v>74</v>
      </c>
      <c r="AC2139" s="53" t="s">
        <v>74</v>
      </c>
      <c r="AD2139" s="53" t="s">
        <v>74</v>
      </c>
      <c r="AE2139" s="53" t="s">
        <v>74</v>
      </c>
    </row>
    <row r="2140" spans="1:31" x14ac:dyDescent="0.2">
      <c r="A2140" s="48">
        <v>1634044</v>
      </c>
      <c r="B2140" s="49">
        <v>1634044</v>
      </c>
      <c r="C2140" s="50" t="s">
        <v>2210</v>
      </c>
      <c r="D2140" s="51">
        <v>0</v>
      </c>
      <c r="E2140" s="51">
        <v>0</v>
      </c>
      <c r="F2140" s="51">
        <v>0</v>
      </c>
      <c r="G2140" s="52">
        <v>0</v>
      </c>
      <c r="H2140" s="52">
        <v>0</v>
      </c>
      <c r="I2140" s="51">
        <v>0</v>
      </c>
      <c r="J2140" s="51">
        <v>0.73444871794871791</v>
      </c>
      <c r="K2140" s="53">
        <v>2.728675157938322E-2</v>
      </c>
      <c r="L2140" s="53">
        <v>2.7336964325413667E-2</v>
      </c>
      <c r="M2140" s="53">
        <v>6.6331734944915741</v>
      </c>
      <c r="N2140" s="53">
        <v>2.4086063086933289E-3</v>
      </c>
      <c r="O2140" s="53">
        <v>0.55245997214109732</v>
      </c>
      <c r="P2140" s="53">
        <v>0.55245997214109721</v>
      </c>
      <c r="Q2140" s="53" t="s">
        <v>71</v>
      </c>
      <c r="R2140" s="53">
        <v>1.102667814352975E-7</v>
      </c>
      <c r="S2140" s="53">
        <v>1.8476506200337965E-8</v>
      </c>
      <c r="T2140" s="53">
        <v>1.7700634059324312E-8</v>
      </c>
      <c r="U2140" s="53">
        <v>2.9871018067317012E-9</v>
      </c>
      <c r="V2140" s="53">
        <v>1.836736453785565E-8</v>
      </c>
      <c r="W2140" s="53">
        <v>7.9682509164306172E-9</v>
      </c>
      <c r="X2140" s="53">
        <v>1.5546752135148704E-9</v>
      </c>
      <c r="Y2140" s="53">
        <v>2.6804604181882656E-10</v>
      </c>
      <c r="Z2140" s="53">
        <v>1.2867339426588415E-8</v>
      </c>
      <c r="AA2140" s="53">
        <v>2.564039529533317E-9</v>
      </c>
      <c r="AB2140" s="53">
        <v>1.3787900376060305E-8</v>
      </c>
      <c r="AC2140" s="53">
        <v>3.7050871938044325E-9</v>
      </c>
      <c r="AD2140" s="53" t="s">
        <v>71</v>
      </c>
      <c r="AE2140" s="53" t="s">
        <v>71</v>
      </c>
    </row>
    <row r="2141" spans="1:31" x14ac:dyDescent="0.2">
      <c r="A2141" s="48">
        <v>1634782</v>
      </c>
      <c r="B2141" s="49">
        <v>1634782</v>
      </c>
      <c r="C2141" s="50" t="s">
        <v>2211</v>
      </c>
      <c r="D2141" s="51">
        <v>0</v>
      </c>
      <c r="E2141" s="51">
        <v>0</v>
      </c>
      <c r="F2141" s="51">
        <v>0</v>
      </c>
      <c r="G2141" s="52">
        <v>0</v>
      </c>
      <c r="H2141" s="52">
        <v>0</v>
      </c>
      <c r="I2141" s="51">
        <v>0</v>
      </c>
      <c r="J2141" s="51">
        <v>0</v>
      </c>
      <c r="K2141" s="53">
        <v>28329.627563251954</v>
      </c>
      <c r="L2141" s="53">
        <v>25150.613862651993</v>
      </c>
      <c r="M2141" s="53">
        <v>428957.33984274307</v>
      </c>
      <c r="N2141" s="53">
        <v>1.7439967959311728E-2</v>
      </c>
      <c r="O2141" s="53">
        <v>89734.329034636976</v>
      </c>
      <c r="P2141" s="53">
        <v>89734.329034636961</v>
      </c>
      <c r="Q2141" s="53" t="s">
        <v>73</v>
      </c>
      <c r="R2141" s="53" t="s">
        <v>74</v>
      </c>
      <c r="S2141" s="53" t="s">
        <v>74</v>
      </c>
      <c r="T2141" s="53" t="s">
        <v>74</v>
      </c>
      <c r="U2141" s="53" t="s">
        <v>74</v>
      </c>
      <c r="V2141" s="53" t="s">
        <v>74</v>
      </c>
      <c r="W2141" s="53" t="s">
        <v>74</v>
      </c>
      <c r="X2141" s="53" t="s">
        <v>74</v>
      </c>
      <c r="Y2141" s="53" t="s">
        <v>74</v>
      </c>
      <c r="Z2141" s="53" t="s">
        <v>74</v>
      </c>
      <c r="AA2141" s="53" t="s">
        <v>74</v>
      </c>
      <c r="AB2141" s="53" t="s">
        <v>74</v>
      </c>
      <c r="AC2141" s="53" t="s">
        <v>74</v>
      </c>
      <c r="AD2141" s="53" t="s">
        <v>74</v>
      </c>
      <c r="AE2141" s="53" t="s">
        <v>74</v>
      </c>
    </row>
    <row r="2142" spans="1:31" x14ac:dyDescent="0.2">
      <c r="A2142" s="48">
        <v>1638262</v>
      </c>
      <c r="B2142" s="49">
        <v>1638262</v>
      </c>
      <c r="C2142" s="57" t="s">
        <v>2212</v>
      </c>
      <c r="D2142" s="51">
        <v>0</v>
      </c>
      <c r="E2142" s="51">
        <v>0</v>
      </c>
      <c r="F2142" s="51">
        <v>0</v>
      </c>
      <c r="G2142" s="52">
        <v>0</v>
      </c>
      <c r="H2142" s="52">
        <v>0</v>
      </c>
      <c r="I2142" s="51">
        <v>0</v>
      </c>
      <c r="J2142" s="51">
        <v>1.0802512820512817</v>
      </c>
      <c r="K2142" s="53" t="s">
        <v>74</v>
      </c>
      <c r="L2142" s="53" t="s">
        <v>74</v>
      </c>
      <c r="M2142" s="53" t="s">
        <v>74</v>
      </c>
      <c r="N2142" s="53" t="s">
        <v>74</v>
      </c>
      <c r="O2142" s="53" t="s">
        <v>74</v>
      </c>
      <c r="P2142" s="53" t="s">
        <v>74</v>
      </c>
      <c r="Q2142" s="53" t="s">
        <v>74</v>
      </c>
      <c r="R2142" s="53" t="s">
        <v>74</v>
      </c>
      <c r="S2142" s="53" t="s">
        <v>74</v>
      </c>
      <c r="T2142" s="53" t="s">
        <v>74</v>
      </c>
      <c r="U2142" s="53" t="s">
        <v>74</v>
      </c>
      <c r="V2142" s="53" t="s">
        <v>74</v>
      </c>
      <c r="W2142" s="53" t="s">
        <v>74</v>
      </c>
      <c r="X2142" s="53" t="s">
        <v>74</v>
      </c>
      <c r="Y2142" s="53" t="s">
        <v>74</v>
      </c>
      <c r="Z2142" s="53" t="s">
        <v>74</v>
      </c>
      <c r="AA2142" s="53" t="s">
        <v>74</v>
      </c>
      <c r="AB2142" s="53" t="s">
        <v>74</v>
      </c>
      <c r="AC2142" s="53" t="s">
        <v>74</v>
      </c>
      <c r="AD2142" s="53" t="s">
        <v>74</v>
      </c>
      <c r="AE2142" s="53" t="s">
        <v>74</v>
      </c>
    </row>
    <row r="2143" spans="1:31" x14ac:dyDescent="0.2">
      <c r="A2143" s="48">
        <v>1639663</v>
      </c>
      <c r="B2143" s="49">
        <v>1639663</v>
      </c>
      <c r="C2143" s="50" t="s">
        <v>2213</v>
      </c>
      <c r="D2143" s="51">
        <v>0</v>
      </c>
      <c r="E2143" s="51">
        <v>0</v>
      </c>
      <c r="F2143" s="51">
        <v>0</v>
      </c>
      <c r="G2143" s="52">
        <v>0</v>
      </c>
      <c r="H2143" s="52">
        <v>0</v>
      </c>
      <c r="I2143" s="51">
        <v>0</v>
      </c>
      <c r="J2143" s="51">
        <v>0</v>
      </c>
      <c r="K2143" s="53">
        <v>11.136454540676908</v>
      </c>
      <c r="L2143" s="53">
        <v>7.2893526951140952</v>
      </c>
      <c r="M2143" s="53">
        <v>267.94326043996801</v>
      </c>
      <c r="N2143" s="53">
        <v>8.8484793036136256E-12</v>
      </c>
      <c r="O2143" s="53">
        <v>1.3617805096335669</v>
      </c>
      <c r="P2143" s="53">
        <v>1.3617805096335669</v>
      </c>
      <c r="Q2143" s="53" t="s">
        <v>73</v>
      </c>
      <c r="R2143" s="53" t="s">
        <v>74</v>
      </c>
      <c r="S2143" s="53" t="s">
        <v>74</v>
      </c>
      <c r="T2143" s="53" t="s">
        <v>74</v>
      </c>
      <c r="U2143" s="53" t="s">
        <v>74</v>
      </c>
      <c r="V2143" s="53" t="s">
        <v>74</v>
      </c>
      <c r="W2143" s="53" t="s">
        <v>74</v>
      </c>
      <c r="X2143" s="53" t="s">
        <v>74</v>
      </c>
      <c r="Y2143" s="53" t="s">
        <v>74</v>
      </c>
      <c r="Z2143" s="53" t="s">
        <v>74</v>
      </c>
      <c r="AA2143" s="53" t="s">
        <v>74</v>
      </c>
      <c r="AB2143" s="53" t="s">
        <v>74</v>
      </c>
      <c r="AC2143" s="53" t="s">
        <v>74</v>
      </c>
      <c r="AD2143" s="53" t="s">
        <v>74</v>
      </c>
      <c r="AE2143" s="53" t="s">
        <v>74</v>
      </c>
    </row>
    <row r="2144" spans="1:31" x14ac:dyDescent="0.2">
      <c r="A2144" s="48">
        <v>1640897</v>
      </c>
      <c r="B2144" s="49">
        <v>1640897</v>
      </c>
      <c r="C2144" s="57" t="s">
        <v>2214</v>
      </c>
      <c r="D2144" s="51">
        <v>0</v>
      </c>
      <c r="E2144" s="51">
        <v>0</v>
      </c>
      <c r="F2144" s="51">
        <v>0</v>
      </c>
      <c r="G2144" s="52">
        <v>0</v>
      </c>
      <c r="H2144" s="52">
        <v>0</v>
      </c>
      <c r="I2144" s="51">
        <v>0</v>
      </c>
      <c r="J2144" s="51">
        <v>2.0131743589743585</v>
      </c>
      <c r="K2144" s="53" t="s">
        <v>74</v>
      </c>
      <c r="L2144" s="53" t="s">
        <v>74</v>
      </c>
      <c r="M2144" s="53" t="s">
        <v>74</v>
      </c>
      <c r="N2144" s="53" t="s">
        <v>74</v>
      </c>
      <c r="O2144" s="53" t="s">
        <v>74</v>
      </c>
      <c r="P2144" s="53" t="s">
        <v>74</v>
      </c>
      <c r="Q2144" s="53" t="s">
        <v>74</v>
      </c>
      <c r="R2144" s="53" t="s">
        <v>74</v>
      </c>
      <c r="S2144" s="53" t="s">
        <v>74</v>
      </c>
      <c r="T2144" s="53" t="s">
        <v>74</v>
      </c>
      <c r="U2144" s="53" t="s">
        <v>74</v>
      </c>
      <c r="V2144" s="53" t="s">
        <v>74</v>
      </c>
      <c r="W2144" s="53" t="s">
        <v>74</v>
      </c>
      <c r="X2144" s="53" t="s">
        <v>74</v>
      </c>
      <c r="Y2144" s="53" t="s">
        <v>74</v>
      </c>
      <c r="Z2144" s="53" t="s">
        <v>74</v>
      </c>
      <c r="AA2144" s="53" t="s">
        <v>74</v>
      </c>
      <c r="AB2144" s="53" t="s">
        <v>74</v>
      </c>
      <c r="AC2144" s="53" t="s">
        <v>74</v>
      </c>
      <c r="AD2144" s="53" t="s">
        <v>74</v>
      </c>
      <c r="AE2144" s="53" t="s">
        <v>74</v>
      </c>
    </row>
    <row r="2145" spans="1:31" x14ac:dyDescent="0.2">
      <c r="A2145" s="48">
        <v>1645836</v>
      </c>
      <c r="B2145" s="49">
        <v>1645836</v>
      </c>
      <c r="C2145" s="57" t="s">
        <v>2215</v>
      </c>
      <c r="D2145" s="51">
        <v>0</v>
      </c>
      <c r="E2145" s="51">
        <v>0</v>
      </c>
      <c r="F2145" s="51">
        <v>0</v>
      </c>
      <c r="G2145" s="52">
        <v>0</v>
      </c>
      <c r="H2145" s="52">
        <v>0</v>
      </c>
      <c r="I2145" s="51">
        <v>0</v>
      </c>
      <c r="J2145" s="51">
        <v>9.7842564102564103E-2</v>
      </c>
      <c r="K2145" s="53" t="s">
        <v>74</v>
      </c>
      <c r="L2145" s="53" t="s">
        <v>74</v>
      </c>
      <c r="M2145" s="53" t="s">
        <v>74</v>
      </c>
      <c r="N2145" s="53" t="s">
        <v>74</v>
      </c>
      <c r="O2145" s="53" t="s">
        <v>74</v>
      </c>
      <c r="P2145" s="53" t="s">
        <v>74</v>
      </c>
      <c r="Q2145" s="53" t="s">
        <v>74</v>
      </c>
      <c r="R2145" s="53" t="s">
        <v>74</v>
      </c>
      <c r="S2145" s="53" t="s">
        <v>74</v>
      </c>
      <c r="T2145" s="53" t="s">
        <v>74</v>
      </c>
      <c r="U2145" s="53" t="s">
        <v>74</v>
      </c>
      <c r="V2145" s="53" t="s">
        <v>74</v>
      </c>
      <c r="W2145" s="53" t="s">
        <v>74</v>
      </c>
      <c r="X2145" s="53" t="s">
        <v>74</v>
      </c>
      <c r="Y2145" s="53" t="s">
        <v>74</v>
      </c>
      <c r="Z2145" s="53" t="s">
        <v>74</v>
      </c>
      <c r="AA2145" s="53" t="s">
        <v>74</v>
      </c>
      <c r="AB2145" s="53" t="s">
        <v>74</v>
      </c>
      <c r="AC2145" s="53" t="s">
        <v>74</v>
      </c>
      <c r="AD2145" s="53" t="s">
        <v>74</v>
      </c>
      <c r="AE2145" s="53" t="s">
        <v>74</v>
      </c>
    </row>
    <row r="2146" spans="1:31" x14ac:dyDescent="0.2">
      <c r="A2146" s="48">
        <v>1646873</v>
      </c>
      <c r="B2146" s="49">
        <v>1646873</v>
      </c>
      <c r="C2146" s="50" t="s">
        <v>2216</v>
      </c>
      <c r="D2146" s="51">
        <v>0</v>
      </c>
      <c r="E2146" s="51">
        <v>0</v>
      </c>
      <c r="F2146" s="51">
        <v>0</v>
      </c>
      <c r="G2146" s="52">
        <v>0</v>
      </c>
      <c r="H2146" s="52">
        <v>0</v>
      </c>
      <c r="I2146" s="51">
        <v>0</v>
      </c>
      <c r="J2146" s="51">
        <v>0</v>
      </c>
      <c r="K2146" s="53">
        <v>1718.8827919594387</v>
      </c>
      <c r="L2146" s="53">
        <v>1643.8417667729427</v>
      </c>
      <c r="M2146" s="53">
        <v>30831.918912731275</v>
      </c>
      <c r="N2146" s="53">
        <v>5.5119272355872734E-3</v>
      </c>
      <c r="O2146" s="53">
        <v>11993.765019286298</v>
      </c>
      <c r="P2146" s="53">
        <v>11993.765019286298</v>
      </c>
      <c r="Q2146" s="53" t="s">
        <v>71</v>
      </c>
      <c r="R2146" s="53" t="s">
        <v>74</v>
      </c>
      <c r="S2146" s="53" t="s">
        <v>74</v>
      </c>
      <c r="T2146" s="53" t="s">
        <v>74</v>
      </c>
      <c r="U2146" s="53" t="s">
        <v>74</v>
      </c>
      <c r="V2146" s="53" t="s">
        <v>74</v>
      </c>
      <c r="W2146" s="53" t="s">
        <v>74</v>
      </c>
      <c r="X2146" s="53" t="s">
        <v>74</v>
      </c>
      <c r="Y2146" s="53" t="s">
        <v>74</v>
      </c>
      <c r="Z2146" s="53" t="s">
        <v>74</v>
      </c>
      <c r="AA2146" s="53" t="s">
        <v>74</v>
      </c>
      <c r="AB2146" s="53" t="s">
        <v>74</v>
      </c>
      <c r="AC2146" s="53" t="s">
        <v>74</v>
      </c>
      <c r="AD2146" s="53" t="s">
        <v>74</v>
      </c>
      <c r="AE2146" s="53" t="s">
        <v>74</v>
      </c>
    </row>
    <row r="2147" spans="1:31" x14ac:dyDescent="0.2">
      <c r="A2147" s="48">
        <v>1646884</v>
      </c>
      <c r="B2147" s="49">
        <v>1646884</v>
      </c>
      <c r="C2147" s="50" t="s">
        <v>2217</v>
      </c>
      <c r="D2147" s="51">
        <v>0</v>
      </c>
      <c r="E2147" s="51">
        <v>0</v>
      </c>
      <c r="F2147" s="51">
        <v>0</v>
      </c>
      <c r="G2147" s="52">
        <v>0</v>
      </c>
      <c r="H2147" s="52">
        <v>0</v>
      </c>
      <c r="I2147" s="51">
        <v>0</v>
      </c>
      <c r="J2147" s="51">
        <v>0</v>
      </c>
      <c r="K2147" s="53">
        <v>1903.2475770420785</v>
      </c>
      <c r="L2147" s="53">
        <v>1891.574661306797</v>
      </c>
      <c r="M2147" s="53">
        <v>9422.8866747461852</v>
      </c>
      <c r="N2147" s="53">
        <v>2.1482596654736938E-2</v>
      </c>
      <c r="O2147" s="53">
        <v>3733.7228591961225</v>
      </c>
      <c r="P2147" s="53">
        <v>3733.722859196123</v>
      </c>
      <c r="Q2147" s="53" t="s">
        <v>71</v>
      </c>
      <c r="R2147" s="53" t="s">
        <v>74</v>
      </c>
      <c r="S2147" s="53" t="s">
        <v>74</v>
      </c>
      <c r="T2147" s="53" t="s">
        <v>74</v>
      </c>
      <c r="U2147" s="53" t="s">
        <v>74</v>
      </c>
      <c r="V2147" s="53" t="s">
        <v>74</v>
      </c>
      <c r="W2147" s="53" t="s">
        <v>74</v>
      </c>
      <c r="X2147" s="53" t="s">
        <v>74</v>
      </c>
      <c r="Y2147" s="53" t="s">
        <v>74</v>
      </c>
      <c r="Z2147" s="53" t="s">
        <v>74</v>
      </c>
      <c r="AA2147" s="53" t="s">
        <v>74</v>
      </c>
      <c r="AB2147" s="53" t="s">
        <v>74</v>
      </c>
      <c r="AC2147" s="53" t="s">
        <v>74</v>
      </c>
      <c r="AD2147" s="53" t="s">
        <v>74</v>
      </c>
      <c r="AE2147" s="53" t="s">
        <v>74</v>
      </c>
    </row>
    <row r="2148" spans="1:31" x14ac:dyDescent="0.2">
      <c r="A2148" s="48">
        <v>1647161</v>
      </c>
      <c r="B2148" s="49">
        <v>1647161</v>
      </c>
      <c r="C2148" s="50" t="s">
        <v>2218</v>
      </c>
      <c r="D2148" s="51">
        <v>0</v>
      </c>
      <c r="E2148" s="51">
        <v>0</v>
      </c>
      <c r="F2148" s="51">
        <v>0</v>
      </c>
      <c r="G2148" s="52">
        <v>0</v>
      </c>
      <c r="H2148" s="52">
        <v>0</v>
      </c>
      <c r="I2148" s="51">
        <v>0</v>
      </c>
      <c r="J2148" s="51">
        <v>0</v>
      </c>
      <c r="K2148" s="53">
        <v>9.4303896953462238E-2</v>
      </c>
      <c r="L2148" s="53">
        <v>6.9672769702198052E-3</v>
      </c>
      <c r="M2148" s="53">
        <v>14452.494713816977</v>
      </c>
      <c r="N2148" s="53">
        <v>5.9386510251746777E-4</v>
      </c>
      <c r="O2148" s="53">
        <v>9.3475380773043142</v>
      </c>
      <c r="P2148" s="53">
        <v>9.3475380773043142</v>
      </c>
      <c r="Q2148" s="53" t="s">
        <v>73</v>
      </c>
      <c r="R2148" s="53" t="s">
        <v>74</v>
      </c>
      <c r="S2148" s="53" t="s">
        <v>74</v>
      </c>
      <c r="T2148" s="53" t="s">
        <v>74</v>
      </c>
      <c r="U2148" s="53" t="s">
        <v>74</v>
      </c>
      <c r="V2148" s="53" t="s">
        <v>74</v>
      </c>
      <c r="W2148" s="53" t="s">
        <v>74</v>
      </c>
      <c r="X2148" s="53" t="s">
        <v>74</v>
      </c>
      <c r="Y2148" s="53" t="s">
        <v>74</v>
      </c>
      <c r="Z2148" s="53" t="s">
        <v>74</v>
      </c>
      <c r="AA2148" s="53" t="s">
        <v>74</v>
      </c>
      <c r="AB2148" s="53" t="s">
        <v>74</v>
      </c>
      <c r="AC2148" s="53" t="s">
        <v>74</v>
      </c>
      <c r="AD2148" s="53" t="s">
        <v>74</v>
      </c>
      <c r="AE2148" s="53" t="s">
        <v>74</v>
      </c>
    </row>
    <row r="2149" spans="1:31" x14ac:dyDescent="0.2">
      <c r="A2149" s="48">
        <v>1649087</v>
      </c>
      <c r="B2149" s="49">
        <v>1649087</v>
      </c>
      <c r="C2149" s="57" t="s">
        <v>2219</v>
      </c>
      <c r="D2149" s="51">
        <v>0</v>
      </c>
      <c r="E2149" s="51">
        <v>0</v>
      </c>
      <c r="F2149" s="51">
        <v>0</v>
      </c>
      <c r="G2149" s="52">
        <v>0</v>
      </c>
      <c r="H2149" s="52">
        <v>0</v>
      </c>
      <c r="I2149" s="51">
        <v>2.9000000000000001E-2</v>
      </c>
      <c r="J2149" s="51">
        <v>0</v>
      </c>
      <c r="K2149" s="53" t="s">
        <v>74</v>
      </c>
      <c r="L2149" s="53" t="s">
        <v>74</v>
      </c>
      <c r="M2149" s="53" t="s">
        <v>74</v>
      </c>
      <c r="N2149" s="53" t="s">
        <v>74</v>
      </c>
      <c r="O2149" s="53" t="s">
        <v>74</v>
      </c>
      <c r="P2149" s="53" t="s">
        <v>74</v>
      </c>
      <c r="Q2149" s="53" t="s">
        <v>74</v>
      </c>
      <c r="R2149" s="53" t="s">
        <v>74</v>
      </c>
      <c r="S2149" s="53" t="s">
        <v>74</v>
      </c>
      <c r="T2149" s="53" t="s">
        <v>74</v>
      </c>
      <c r="U2149" s="53" t="s">
        <v>74</v>
      </c>
      <c r="V2149" s="53" t="s">
        <v>74</v>
      </c>
      <c r="W2149" s="53" t="s">
        <v>74</v>
      </c>
      <c r="X2149" s="53" t="s">
        <v>74</v>
      </c>
      <c r="Y2149" s="53" t="s">
        <v>74</v>
      </c>
      <c r="Z2149" s="53" t="s">
        <v>74</v>
      </c>
      <c r="AA2149" s="53" t="s">
        <v>74</v>
      </c>
      <c r="AB2149" s="53" t="s">
        <v>74</v>
      </c>
      <c r="AC2149" s="53" t="s">
        <v>74</v>
      </c>
      <c r="AD2149" s="53" t="s">
        <v>74</v>
      </c>
      <c r="AE2149" s="53" t="s">
        <v>74</v>
      </c>
    </row>
    <row r="2150" spans="1:31" x14ac:dyDescent="0.2">
      <c r="A2150" s="48">
        <v>1653403</v>
      </c>
      <c r="B2150" s="49">
        <v>1653403</v>
      </c>
      <c r="C2150" s="50" t="s">
        <v>2220</v>
      </c>
      <c r="D2150" s="51">
        <v>0</v>
      </c>
      <c r="E2150" s="51">
        <v>0</v>
      </c>
      <c r="F2150" s="51">
        <v>0</v>
      </c>
      <c r="G2150" s="52">
        <v>0</v>
      </c>
      <c r="H2150" s="52">
        <v>0</v>
      </c>
      <c r="I2150" s="51">
        <v>0</v>
      </c>
      <c r="J2150" s="51">
        <v>0</v>
      </c>
      <c r="K2150" s="53">
        <v>0.67723431504634946</v>
      </c>
      <c r="L2150" s="53">
        <v>0.68429548837594512</v>
      </c>
      <c r="M2150" s="53">
        <v>145.47735610917758</v>
      </c>
      <c r="N2150" s="53">
        <v>3.8492102935069744E-2</v>
      </c>
      <c r="O2150" s="53">
        <v>12.9872781391876</v>
      </c>
      <c r="P2150" s="53">
        <v>12.9872781391876</v>
      </c>
      <c r="Q2150" s="53" t="s">
        <v>73</v>
      </c>
      <c r="R2150" s="53" t="s">
        <v>74</v>
      </c>
      <c r="S2150" s="53" t="s">
        <v>74</v>
      </c>
      <c r="T2150" s="53" t="s">
        <v>74</v>
      </c>
      <c r="U2150" s="53" t="s">
        <v>74</v>
      </c>
      <c r="V2150" s="53" t="s">
        <v>74</v>
      </c>
      <c r="W2150" s="53" t="s">
        <v>74</v>
      </c>
      <c r="X2150" s="53" t="s">
        <v>74</v>
      </c>
      <c r="Y2150" s="53" t="s">
        <v>74</v>
      </c>
      <c r="Z2150" s="53" t="s">
        <v>74</v>
      </c>
      <c r="AA2150" s="53" t="s">
        <v>74</v>
      </c>
      <c r="AB2150" s="53" t="s">
        <v>74</v>
      </c>
      <c r="AC2150" s="53" t="s">
        <v>74</v>
      </c>
      <c r="AD2150" s="53" t="s">
        <v>74</v>
      </c>
      <c r="AE2150" s="53" t="s">
        <v>74</v>
      </c>
    </row>
    <row r="2151" spans="1:31" x14ac:dyDescent="0.2">
      <c r="A2151" s="48">
        <v>1663394</v>
      </c>
      <c r="B2151" s="49">
        <v>1663394</v>
      </c>
      <c r="C2151" s="50" t="s">
        <v>2221</v>
      </c>
      <c r="D2151" s="51">
        <v>0</v>
      </c>
      <c r="E2151" s="51">
        <v>0</v>
      </c>
      <c r="F2151" s="51">
        <v>0</v>
      </c>
      <c r="G2151" s="52">
        <v>0</v>
      </c>
      <c r="H2151" s="52">
        <v>0</v>
      </c>
      <c r="I2151" s="51">
        <v>0</v>
      </c>
      <c r="J2151" s="51">
        <v>0</v>
      </c>
      <c r="K2151" s="53">
        <v>2.8357126928295388E-2</v>
      </c>
      <c r="L2151" s="53">
        <v>2.8302209490159561E-2</v>
      </c>
      <c r="M2151" s="53">
        <v>47.31417918714731</v>
      </c>
      <c r="N2151" s="53">
        <v>2.3922838450007905E-3</v>
      </c>
      <c r="O2151" s="53">
        <v>2.4054061205429842</v>
      </c>
      <c r="P2151" s="53">
        <v>2.4054061205429837</v>
      </c>
      <c r="Q2151" s="53" t="s">
        <v>71</v>
      </c>
      <c r="R2151" s="53" t="s">
        <v>74</v>
      </c>
      <c r="S2151" s="53" t="s">
        <v>74</v>
      </c>
      <c r="T2151" s="53" t="s">
        <v>74</v>
      </c>
      <c r="U2151" s="53" t="s">
        <v>74</v>
      </c>
      <c r="V2151" s="53" t="s">
        <v>74</v>
      </c>
      <c r="W2151" s="53" t="s">
        <v>74</v>
      </c>
      <c r="X2151" s="53" t="s">
        <v>74</v>
      </c>
      <c r="Y2151" s="53" t="s">
        <v>74</v>
      </c>
      <c r="Z2151" s="53" t="s">
        <v>74</v>
      </c>
      <c r="AA2151" s="53" t="s">
        <v>74</v>
      </c>
      <c r="AB2151" s="53" t="s">
        <v>74</v>
      </c>
      <c r="AC2151" s="53" t="s">
        <v>74</v>
      </c>
      <c r="AD2151" s="53" t="s">
        <v>74</v>
      </c>
      <c r="AE2151" s="53" t="s">
        <v>74</v>
      </c>
    </row>
    <row r="2152" spans="1:31" x14ac:dyDescent="0.2">
      <c r="A2152" s="48">
        <v>1674108</v>
      </c>
      <c r="B2152" s="49">
        <v>1674108</v>
      </c>
      <c r="C2152" s="57" t="s">
        <v>2222</v>
      </c>
      <c r="D2152" s="51">
        <v>0</v>
      </c>
      <c r="E2152" s="51">
        <v>0</v>
      </c>
      <c r="F2152" s="51">
        <v>0</v>
      </c>
      <c r="G2152" s="52">
        <v>0</v>
      </c>
      <c r="H2152" s="52">
        <v>0</v>
      </c>
      <c r="I2152" s="51">
        <v>0</v>
      </c>
      <c r="J2152" s="51">
        <v>5.6250512820512846</v>
      </c>
      <c r="K2152" s="53" t="s">
        <v>74</v>
      </c>
      <c r="L2152" s="53" t="s">
        <v>74</v>
      </c>
      <c r="M2152" s="53" t="s">
        <v>74</v>
      </c>
      <c r="N2152" s="53" t="s">
        <v>74</v>
      </c>
      <c r="O2152" s="53" t="s">
        <v>74</v>
      </c>
      <c r="P2152" s="53" t="s">
        <v>74</v>
      </c>
      <c r="Q2152" s="53" t="s">
        <v>74</v>
      </c>
      <c r="R2152" s="53" t="s">
        <v>74</v>
      </c>
      <c r="S2152" s="53" t="s">
        <v>74</v>
      </c>
      <c r="T2152" s="53" t="s">
        <v>74</v>
      </c>
      <c r="U2152" s="53" t="s">
        <v>74</v>
      </c>
      <c r="V2152" s="53" t="s">
        <v>74</v>
      </c>
      <c r="W2152" s="53" t="s">
        <v>74</v>
      </c>
      <c r="X2152" s="53" t="s">
        <v>74</v>
      </c>
      <c r="Y2152" s="53" t="s">
        <v>74</v>
      </c>
      <c r="Z2152" s="53" t="s">
        <v>74</v>
      </c>
      <c r="AA2152" s="53" t="s">
        <v>74</v>
      </c>
      <c r="AB2152" s="53" t="s">
        <v>74</v>
      </c>
      <c r="AC2152" s="53" t="s">
        <v>74</v>
      </c>
      <c r="AD2152" s="53" t="s">
        <v>74</v>
      </c>
      <c r="AE2152" s="53" t="s">
        <v>74</v>
      </c>
    </row>
    <row r="2153" spans="1:31" x14ac:dyDescent="0.2">
      <c r="A2153" s="48">
        <v>1678917</v>
      </c>
      <c r="B2153" s="49">
        <v>1678917</v>
      </c>
      <c r="C2153" s="50" t="s">
        <v>2223</v>
      </c>
      <c r="D2153" s="51">
        <v>0</v>
      </c>
      <c r="E2153" s="51">
        <v>0</v>
      </c>
      <c r="F2153" s="51">
        <v>0</v>
      </c>
      <c r="G2153" s="52">
        <v>0</v>
      </c>
      <c r="H2153" s="52">
        <v>0</v>
      </c>
      <c r="I2153" s="51">
        <v>0</v>
      </c>
      <c r="J2153" s="51">
        <v>1.4739128205128205</v>
      </c>
      <c r="K2153" s="53">
        <v>4.8572603967006042E-3</v>
      </c>
      <c r="L2153" s="53">
        <v>1.7858266401628896E-3</v>
      </c>
      <c r="M2153" s="53">
        <v>704.70406124092506</v>
      </c>
      <c r="N2153" s="53">
        <v>1.6054361994456031E-4</v>
      </c>
      <c r="O2153" s="53">
        <v>0.81054526679361671</v>
      </c>
      <c r="P2153" s="53">
        <v>0.81054526679361671</v>
      </c>
      <c r="Q2153" s="53" t="s">
        <v>73</v>
      </c>
      <c r="R2153" s="53" t="s">
        <v>74</v>
      </c>
      <c r="S2153" s="53" t="s">
        <v>74</v>
      </c>
      <c r="T2153" s="53" t="s">
        <v>74</v>
      </c>
      <c r="U2153" s="53" t="s">
        <v>74</v>
      </c>
      <c r="V2153" s="53" t="s">
        <v>74</v>
      </c>
      <c r="W2153" s="53" t="s">
        <v>74</v>
      </c>
      <c r="X2153" s="53" t="s">
        <v>74</v>
      </c>
      <c r="Y2153" s="53" t="s">
        <v>74</v>
      </c>
      <c r="Z2153" s="53" t="s">
        <v>74</v>
      </c>
      <c r="AA2153" s="53" t="s">
        <v>74</v>
      </c>
      <c r="AB2153" s="53" t="s">
        <v>74</v>
      </c>
      <c r="AC2153" s="53" t="s">
        <v>74</v>
      </c>
      <c r="AD2153" s="53" t="s">
        <v>74</v>
      </c>
      <c r="AE2153" s="53" t="s">
        <v>74</v>
      </c>
    </row>
    <row r="2154" spans="1:31" x14ac:dyDescent="0.2">
      <c r="A2154" s="48">
        <v>1678928</v>
      </c>
      <c r="B2154" s="49">
        <v>1678928</v>
      </c>
      <c r="C2154" s="57" t="s">
        <v>2224</v>
      </c>
      <c r="D2154" s="51">
        <v>0</v>
      </c>
      <c r="E2154" s="51">
        <v>0</v>
      </c>
      <c r="F2154" s="51">
        <v>0</v>
      </c>
      <c r="G2154" s="52">
        <v>0</v>
      </c>
      <c r="H2154" s="52">
        <v>0</v>
      </c>
      <c r="I2154" s="51">
        <v>0</v>
      </c>
      <c r="J2154" s="51">
        <v>1.2871076923076927</v>
      </c>
      <c r="K2154" s="53" t="s">
        <v>74</v>
      </c>
      <c r="L2154" s="53" t="s">
        <v>74</v>
      </c>
      <c r="M2154" s="53" t="s">
        <v>74</v>
      </c>
      <c r="N2154" s="53" t="s">
        <v>74</v>
      </c>
      <c r="O2154" s="53" t="s">
        <v>74</v>
      </c>
      <c r="P2154" s="53" t="s">
        <v>74</v>
      </c>
      <c r="Q2154" s="53" t="s">
        <v>74</v>
      </c>
      <c r="R2154" s="53" t="s">
        <v>74</v>
      </c>
      <c r="S2154" s="53" t="s">
        <v>74</v>
      </c>
      <c r="T2154" s="53" t="s">
        <v>74</v>
      </c>
      <c r="U2154" s="53" t="s">
        <v>74</v>
      </c>
      <c r="V2154" s="53" t="s">
        <v>74</v>
      </c>
      <c r="W2154" s="53" t="s">
        <v>74</v>
      </c>
      <c r="X2154" s="53" t="s">
        <v>74</v>
      </c>
      <c r="Y2154" s="53" t="s">
        <v>74</v>
      </c>
      <c r="Z2154" s="53" t="s">
        <v>74</v>
      </c>
      <c r="AA2154" s="53" t="s">
        <v>74</v>
      </c>
      <c r="AB2154" s="53" t="s">
        <v>74</v>
      </c>
      <c r="AC2154" s="53" t="s">
        <v>74</v>
      </c>
      <c r="AD2154" s="53" t="s">
        <v>74</v>
      </c>
      <c r="AE2154" s="53" t="s">
        <v>74</v>
      </c>
    </row>
    <row r="2155" spans="1:31" x14ac:dyDescent="0.2">
      <c r="A2155" s="48">
        <v>1678939</v>
      </c>
      <c r="B2155" s="49">
        <v>1678939</v>
      </c>
      <c r="C2155" s="57" t="s">
        <v>2225</v>
      </c>
      <c r="D2155" s="51">
        <v>0</v>
      </c>
      <c r="E2155" s="51">
        <v>0</v>
      </c>
      <c r="F2155" s="51">
        <v>0</v>
      </c>
      <c r="G2155" s="52">
        <v>0</v>
      </c>
      <c r="H2155" s="52">
        <v>0</v>
      </c>
      <c r="I2155" s="51">
        <v>0</v>
      </c>
      <c r="J2155" s="51">
        <v>0.98649743589743588</v>
      </c>
      <c r="K2155" s="53" t="s">
        <v>74</v>
      </c>
      <c r="L2155" s="53" t="s">
        <v>74</v>
      </c>
      <c r="M2155" s="53" t="s">
        <v>74</v>
      </c>
      <c r="N2155" s="53" t="s">
        <v>74</v>
      </c>
      <c r="O2155" s="53" t="s">
        <v>74</v>
      </c>
      <c r="P2155" s="53" t="s">
        <v>74</v>
      </c>
      <c r="Q2155" s="53" t="s">
        <v>74</v>
      </c>
      <c r="R2155" s="53" t="s">
        <v>74</v>
      </c>
      <c r="S2155" s="53" t="s">
        <v>74</v>
      </c>
      <c r="T2155" s="53" t="s">
        <v>74</v>
      </c>
      <c r="U2155" s="53" t="s">
        <v>74</v>
      </c>
      <c r="V2155" s="53" t="s">
        <v>74</v>
      </c>
      <c r="W2155" s="53" t="s">
        <v>74</v>
      </c>
      <c r="X2155" s="53" t="s">
        <v>74</v>
      </c>
      <c r="Y2155" s="53" t="s">
        <v>74</v>
      </c>
      <c r="Z2155" s="53" t="s">
        <v>74</v>
      </c>
      <c r="AA2155" s="53" t="s">
        <v>74</v>
      </c>
      <c r="AB2155" s="53" t="s">
        <v>74</v>
      </c>
      <c r="AC2155" s="53" t="s">
        <v>74</v>
      </c>
      <c r="AD2155" s="53" t="s">
        <v>74</v>
      </c>
      <c r="AE2155" s="53" t="s">
        <v>74</v>
      </c>
    </row>
    <row r="2156" spans="1:31" x14ac:dyDescent="0.2">
      <c r="A2156" s="48">
        <v>1678973</v>
      </c>
      <c r="B2156" s="49">
        <v>1678973</v>
      </c>
      <c r="C2156" s="57" t="s">
        <v>2226</v>
      </c>
      <c r="D2156" s="51">
        <v>0</v>
      </c>
      <c r="E2156" s="51">
        <v>0</v>
      </c>
      <c r="F2156" s="51">
        <v>0</v>
      </c>
      <c r="G2156" s="52">
        <v>0</v>
      </c>
      <c r="H2156" s="52">
        <v>0</v>
      </c>
      <c r="I2156" s="51">
        <v>0</v>
      </c>
      <c r="J2156" s="51">
        <v>1.2206179487179487</v>
      </c>
      <c r="K2156" s="53" t="s">
        <v>74</v>
      </c>
      <c r="L2156" s="53" t="s">
        <v>74</v>
      </c>
      <c r="M2156" s="53" t="s">
        <v>74</v>
      </c>
      <c r="N2156" s="53" t="s">
        <v>74</v>
      </c>
      <c r="O2156" s="53" t="s">
        <v>74</v>
      </c>
      <c r="P2156" s="53" t="s">
        <v>74</v>
      </c>
      <c r="Q2156" s="53" t="s">
        <v>74</v>
      </c>
      <c r="R2156" s="53" t="s">
        <v>74</v>
      </c>
      <c r="S2156" s="53" t="s">
        <v>74</v>
      </c>
      <c r="T2156" s="53" t="s">
        <v>74</v>
      </c>
      <c r="U2156" s="53" t="s">
        <v>74</v>
      </c>
      <c r="V2156" s="53" t="s">
        <v>74</v>
      </c>
      <c r="W2156" s="53" t="s">
        <v>74</v>
      </c>
      <c r="X2156" s="53" t="s">
        <v>74</v>
      </c>
      <c r="Y2156" s="53" t="s">
        <v>74</v>
      </c>
      <c r="Z2156" s="53" t="s">
        <v>74</v>
      </c>
      <c r="AA2156" s="53" t="s">
        <v>74</v>
      </c>
      <c r="AB2156" s="53" t="s">
        <v>74</v>
      </c>
      <c r="AC2156" s="53" t="s">
        <v>74</v>
      </c>
      <c r="AD2156" s="53" t="s">
        <v>74</v>
      </c>
      <c r="AE2156" s="53" t="s">
        <v>74</v>
      </c>
    </row>
    <row r="2157" spans="1:31" x14ac:dyDescent="0.2">
      <c r="A2157" s="48">
        <v>1678984</v>
      </c>
      <c r="B2157" s="49">
        <v>1678984</v>
      </c>
      <c r="C2157" s="57" t="s">
        <v>2227</v>
      </c>
      <c r="D2157" s="51">
        <v>0</v>
      </c>
      <c r="E2157" s="51">
        <v>0</v>
      </c>
      <c r="F2157" s="51">
        <v>0</v>
      </c>
      <c r="G2157" s="52">
        <v>0</v>
      </c>
      <c r="H2157" s="52">
        <v>0</v>
      </c>
      <c r="I2157" s="51">
        <v>0</v>
      </c>
      <c r="J2157" s="51">
        <v>0.98649743589743588</v>
      </c>
      <c r="K2157" s="53" t="s">
        <v>74</v>
      </c>
      <c r="L2157" s="53" t="s">
        <v>74</v>
      </c>
      <c r="M2157" s="53" t="s">
        <v>74</v>
      </c>
      <c r="N2157" s="53" t="s">
        <v>74</v>
      </c>
      <c r="O2157" s="53" t="s">
        <v>74</v>
      </c>
      <c r="P2157" s="53" t="s">
        <v>74</v>
      </c>
      <c r="Q2157" s="53" t="s">
        <v>74</v>
      </c>
      <c r="R2157" s="53" t="s">
        <v>74</v>
      </c>
      <c r="S2157" s="53" t="s">
        <v>74</v>
      </c>
      <c r="T2157" s="53" t="s">
        <v>74</v>
      </c>
      <c r="U2157" s="53" t="s">
        <v>74</v>
      </c>
      <c r="V2157" s="53" t="s">
        <v>74</v>
      </c>
      <c r="W2157" s="53" t="s">
        <v>74</v>
      </c>
      <c r="X2157" s="53" t="s">
        <v>74</v>
      </c>
      <c r="Y2157" s="53" t="s">
        <v>74</v>
      </c>
      <c r="Z2157" s="53" t="s">
        <v>74</v>
      </c>
      <c r="AA2157" s="53" t="s">
        <v>74</v>
      </c>
      <c r="AB2157" s="53" t="s">
        <v>74</v>
      </c>
      <c r="AC2157" s="53" t="s">
        <v>74</v>
      </c>
      <c r="AD2157" s="53" t="s">
        <v>74</v>
      </c>
      <c r="AE2157" s="53" t="s">
        <v>74</v>
      </c>
    </row>
    <row r="2158" spans="1:31" x14ac:dyDescent="0.2">
      <c r="A2158" s="48">
        <v>1678995</v>
      </c>
      <c r="B2158" s="49">
        <v>1678995</v>
      </c>
      <c r="C2158" s="57" t="s">
        <v>2228</v>
      </c>
      <c r="D2158" s="51">
        <v>0</v>
      </c>
      <c r="E2158" s="51">
        <v>0</v>
      </c>
      <c r="F2158" s="51">
        <v>0</v>
      </c>
      <c r="G2158" s="52">
        <v>0</v>
      </c>
      <c r="H2158" s="52">
        <v>0</v>
      </c>
      <c r="I2158" s="51">
        <v>0</v>
      </c>
      <c r="J2158" s="51">
        <v>1.2637000000000005</v>
      </c>
      <c r="K2158" s="53" t="s">
        <v>74</v>
      </c>
      <c r="L2158" s="53" t="s">
        <v>74</v>
      </c>
      <c r="M2158" s="53" t="s">
        <v>74</v>
      </c>
      <c r="N2158" s="53" t="s">
        <v>74</v>
      </c>
      <c r="O2158" s="53" t="s">
        <v>74</v>
      </c>
      <c r="P2158" s="53" t="s">
        <v>74</v>
      </c>
      <c r="Q2158" s="53" t="s">
        <v>74</v>
      </c>
      <c r="R2158" s="53" t="s">
        <v>74</v>
      </c>
      <c r="S2158" s="53" t="s">
        <v>74</v>
      </c>
      <c r="T2158" s="53" t="s">
        <v>74</v>
      </c>
      <c r="U2158" s="53" t="s">
        <v>74</v>
      </c>
      <c r="V2158" s="53" t="s">
        <v>74</v>
      </c>
      <c r="W2158" s="53" t="s">
        <v>74</v>
      </c>
      <c r="X2158" s="53" t="s">
        <v>74</v>
      </c>
      <c r="Y2158" s="53" t="s">
        <v>74</v>
      </c>
      <c r="Z2158" s="53" t="s">
        <v>74</v>
      </c>
      <c r="AA2158" s="53" t="s">
        <v>74</v>
      </c>
      <c r="AB2158" s="53" t="s">
        <v>74</v>
      </c>
      <c r="AC2158" s="53" t="s">
        <v>74</v>
      </c>
      <c r="AD2158" s="53" t="s">
        <v>74</v>
      </c>
      <c r="AE2158" s="53" t="s">
        <v>74</v>
      </c>
    </row>
    <row r="2159" spans="1:31" x14ac:dyDescent="0.2">
      <c r="A2159" s="48">
        <v>1679001</v>
      </c>
      <c r="B2159" s="49">
        <v>1679001</v>
      </c>
      <c r="C2159" s="57" t="s">
        <v>2229</v>
      </c>
      <c r="D2159" s="51">
        <v>0</v>
      </c>
      <c r="E2159" s="51">
        <v>0</v>
      </c>
      <c r="F2159" s="51">
        <v>0</v>
      </c>
      <c r="G2159" s="52">
        <v>0</v>
      </c>
      <c r="H2159" s="52">
        <v>0</v>
      </c>
      <c r="I2159" s="51">
        <v>0</v>
      </c>
      <c r="J2159" s="51">
        <v>1.2306794871794873</v>
      </c>
      <c r="K2159" s="53" t="s">
        <v>74</v>
      </c>
      <c r="L2159" s="53" t="s">
        <v>74</v>
      </c>
      <c r="M2159" s="53" t="s">
        <v>74</v>
      </c>
      <c r="N2159" s="53" t="s">
        <v>74</v>
      </c>
      <c r="O2159" s="53" t="s">
        <v>74</v>
      </c>
      <c r="P2159" s="53" t="s">
        <v>74</v>
      </c>
      <c r="Q2159" s="53" t="s">
        <v>74</v>
      </c>
      <c r="R2159" s="53" t="s">
        <v>74</v>
      </c>
      <c r="S2159" s="53" t="s">
        <v>74</v>
      </c>
      <c r="T2159" s="53" t="s">
        <v>74</v>
      </c>
      <c r="U2159" s="53" t="s">
        <v>74</v>
      </c>
      <c r="V2159" s="53" t="s">
        <v>74</v>
      </c>
      <c r="W2159" s="53" t="s">
        <v>74</v>
      </c>
      <c r="X2159" s="53" t="s">
        <v>74</v>
      </c>
      <c r="Y2159" s="53" t="s">
        <v>74</v>
      </c>
      <c r="Z2159" s="53" t="s">
        <v>74</v>
      </c>
      <c r="AA2159" s="53" t="s">
        <v>74</v>
      </c>
      <c r="AB2159" s="53" t="s">
        <v>74</v>
      </c>
      <c r="AC2159" s="53" t="s">
        <v>74</v>
      </c>
      <c r="AD2159" s="53" t="s">
        <v>74</v>
      </c>
      <c r="AE2159" s="53" t="s">
        <v>74</v>
      </c>
    </row>
    <row r="2160" spans="1:31" x14ac:dyDescent="0.2">
      <c r="A2160" s="48">
        <v>1689641</v>
      </c>
      <c r="B2160" s="49">
        <v>1689641</v>
      </c>
      <c r="C2160" s="50" t="s">
        <v>2230</v>
      </c>
      <c r="D2160" s="51">
        <v>0</v>
      </c>
      <c r="E2160" s="51">
        <v>0</v>
      </c>
      <c r="F2160" s="51">
        <v>0</v>
      </c>
      <c r="G2160" s="52">
        <v>0</v>
      </c>
      <c r="H2160" s="52">
        <v>0</v>
      </c>
      <c r="I2160" s="51">
        <v>0</v>
      </c>
      <c r="J2160" s="51">
        <v>0</v>
      </c>
      <c r="K2160" s="53">
        <v>164.1221122039816</v>
      </c>
      <c r="L2160" s="53">
        <v>97.233320782332342</v>
      </c>
      <c r="M2160" s="53">
        <v>5047.7281755810063</v>
      </c>
      <c r="N2160" s="53">
        <v>3.6268798733847757E-4</v>
      </c>
      <c r="O2160" s="53">
        <v>53.217561790074555</v>
      </c>
      <c r="P2160" s="53">
        <v>53.217561790074555</v>
      </c>
      <c r="Q2160" s="53" t="s">
        <v>73</v>
      </c>
      <c r="R2160" s="53" t="s">
        <v>74</v>
      </c>
      <c r="S2160" s="53" t="s">
        <v>74</v>
      </c>
      <c r="T2160" s="53" t="s">
        <v>74</v>
      </c>
      <c r="U2160" s="53" t="s">
        <v>74</v>
      </c>
      <c r="V2160" s="53" t="s">
        <v>74</v>
      </c>
      <c r="W2160" s="53" t="s">
        <v>74</v>
      </c>
      <c r="X2160" s="53" t="s">
        <v>74</v>
      </c>
      <c r="Y2160" s="53" t="s">
        <v>74</v>
      </c>
      <c r="Z2160" s="53" t="s">
        <v>74</v>
      </c>
      <c r="AA2160" s="53" t="s">
        <v>74</v>
      </c>
      <c r="AB2160" s="53" t="s">
        <v>74</v>
      </c>
      <c r="AC2160" s="53" t="s">
        <v>74</v>
      </c>
      <c r="AD2160" s="53" t="s">
        <v>74</v>
      </c>
      <c r="AE2160" s="53" t="s">
        <v>74</v>
      </c>
    </row>
    <row r="2161" spans="1:31" x14ac:dyDescent="0.2">
      <c r="A2161" s="48">
        <v>1689823</v>
      </c>
      <c r="B2161" s="49">
        <v>1689823</v>
      </c>
      <c r="C2161" s="50" t="s">
        <v>2231</v>
      </c>
      <c r="D2161" s="51">
        <v>0</v>
      </c>
      <c r="E2161" s="51">
        <v>0</v>
      </c>
      <c r="F2161" s="51">
        <v>0</v>
      </c>
      <c r="G2161" s="52">
        <v>0</v>
      </c>
      <c r="H2161" s="52">
        <v>0</v>
      </c>
      <c r="I2161" s="51">
        <v>0</v>
      </c>
      <c r="J2161" s="51">
        <v>0</v>
      </c>
      <c r="K2161" s="53">
        <v>851.85016599927326</v>
      </c>
      <c r="L2161" s="53">
        <v>466.01028671172628</v>
      </c>
      <c r="M2161" s="53">
        <v>28722.352663575559</v>
      </c>
      <c r="N2161" s="53">
        <v>1.0894257173275019E-3</v>
      </c>
      <c r="O2161" s="53">
        <v>120.10813769617863</v>
      </c>
      <c r="P2161" s="53">
        <v>120.10813769617863</v>
      </c>
      <c r="Q2161" s="53" t="s">
        <v>73</v>
      </c>
      <c r="R2161" s="53" t="s">
        <v>74</v>
      </c>
      <c r="S2161" s="53" t="s">
        <v>74</v>
      </c>
      <c r="T2161" s="53" t="s">
        <v>74</v>
      </c>
      <c r="U2161" s="53" t="s">
        <v>74</v>
      </c>
      <c r="V2161" s="53" t="s">
        <v>74</v>
      </c>
      <c r="W2161" s="53" t="s">
        <v>74</v>
      </c>
      <c r="X2161" s="53" t="s">
        <v>74</v>
      </c>
      <c r="Y2161" s="53" t="s">
        <v>74</v>
      </c>
      <c r="Z2161" s="53" t="s">
        <v>74</v>
      </c>
      <c r="AA2161" s="53" t="s">
        <v>74</v>
      </c>
      <c r="AB2161" s="53" t="s">
        <v>74</v>
      </c>
      <c r="AC2161" s="53" t="s">
        <v>74</v>
      </c>
      <c r="AD2161" s="53" t="s">
        <v>74</v>
      </c>
      <c r="AE2161" s="53" t="s">
        <v>74</v>
      </c>
    </row>
    <row r="2162" spans="1:31" x14ac:dyDescent="0.2">
      <c r="A2162" s="48">
        <v>1689834</v>
      </c>
      <c r="B2162" s="49">
        <v>1689834</v>
      </c>
      <c r="C2162" s="50" t="s">
        <v>2232</v>
      </c>
      <c r="D2162" s="51">
        <v>0</v>
      </c>
      <c r="E2162" s="51">
        <v>0</v>
      </c>
      <c r="F2162" s="51">
        <v>0</v>
      </c>
      <c r="G2162" s="52">
        <v>0</v>
      </c>
      <c r="H2162" s="52">
        <v>0</v>
      </c>
      <c r="I2162" s="51">
        <v>0</v>
      </c>
      <c r="J2162" s="51">
        <v>0</v>
      </c>
      <c r="K2162" s="53">
        <v>1638.9120511381359</v>
      </c>
      <c r="L2162" s="53">
        <v>1376.4248894101579</v>
      </c>
      <c r="M2162" s="53">
        <v>19747.90799146083</v>
      </c>
      <c r="N2162" s="53">
        <v>5.2808741057546642E-3</v>
      </c>
      <c r="O2162" s="53">
        <v>1044.8594833430184</v>
      </c>
      <c r="P2162" s="53">
        <v>1044.8594833430184</v>
      </c>
      <c r="Q2162" s="53" t="s">
        <v>73</v>
      </c>
      <c r="R2162" s="53" t="s">
        <v>74</v>
      </c>
      <c r="S2162" s="53" t="s">
        <v>74</v>
      </c>
      <c r="T2162" s="53" t="s">
        <v>74</v>
      </c>
      <c r="U2162" s="53" t="s">
        <v>74</v>
      </c>
      <c r="V2162" s="53" t="s">
        <v>74</v>
      </c>
      <c r="W2162" s="53" t="s">
        <v>74</v>
      </c>
      <c r="X2162" s="53" t="s">
        <v>74</v>
      </c>
      <c r="Y2162" s="53" t="s">
        <v>74</v>
      </c>
      <c r="Z2162" s="53" t="s">
        <v>74</v>
      </c>
      <c r="AA2162" s="53" t="s">
        <v>74</v>
      </c>
      <c r="AB2162" s="53" t="s">
        <v>74</v>
      </c>
      <c r="AC2162" s="53" t="s">
        <v>74</v>
      </c>
      <c r="AD2162" s="53" t="s">
        <v>74</v>
      </c>
      <c r="AE2162" s="53" t="s">
        <v>74</v>
      </c>
    </row>
    <row r="2163" spans="1:31" x14ac:dyDescent="0.2">
      <c r="A2163" s="48">
        <v>1689845</v>
      </c>
      <c r="B2163" s="49">
        <v>1689845</v>
      </c>
      <c r="C2163" s="50" t="s">
        <v>2233</v>
      </c>
      <c r="D2163" s="51">
        <v>0</v>
      </c>
      <c r="E2163" s="51">
        <v>0</v>
      </c>
      <c r="F2163" s="51">
        <v>0</v>
      </c>
      <c r="G2163" s="52">
        <v>0</v>
      </c>
      <c r="H2163" s="52">
        <v>0</v>
      </c>
      <c r="I2163" s="51">
        <v>0</v>
      </c>
      <c r="J2163" s="51">
        <v>0</v>
      </c>
      <c r="K2163" s="53">
        <v>1363.7499998076698</v>
      </c>
      <c r="L2163" s="53">
        <v>1146.3241324577189</v>
      </c>
      <c r="M2163" s="53">
        <v>16426.378429180175</v>
      </c>
      <c r="N2163" s="53">
        <v>4.7381736382162985E-4</v>
      </c>
      <c r="O2163" s="53">
        <v>869.04792498324878</v>
      </c>
      <c r="P2163" s="53">
        <v>869.047924983249</v>
      </c>
      <c r="Q2163" s="53" t="s">
        <v>73</v>
      </c>
      <c r="R2163" s="53" t="s">
        <v>74</v>
      </c>
      <c r="S2163" s="53">
        <v>2.1377063001103225E-6</v>
      </c>
      <c r="T2163" s="53" t="s">
        <v>74</v>
      </c>
      <c r="U2163" s="53">
        <v>1.5728979577268844E-6</v>
      </c>
      <c r="V2163" s="53" t="s">
        <v>74</v>
      </c>
      <c r="W2163" s="53">
        <v>3.5326933807319269E-6</v>
      </c>
      <c r="X2163" s="53" t="s">
        <v>74</v>
      </c>
      <c r="Y2163" s="53">
        <v>3.4631749393836345E-8</v>
      </c>
      <c r="Z2163" s="53" t="s">
        <v>74</v>
      </c>
      <c r="AA2163" s="53">
        <v>1.8693581411991074E-7</v>
      </c>
      <c r="AB2163" s="53" t="s">
        <v>74</v>
      </c>
      <c r="AC2163" s="53">
        <v>6.0263434922002638E-7</v>
      </c>
      <c r="AD2163" s="53" t="s">
        <v>74</v>
      </c>
      <c r="AE2163" s="53" t="s">
        <v>73</v>
      </c>
    </row>
    <row r="2164" spans="1:31" x14ac:dyDescent="0.2">
      <c r="A2164" s="48">
        <v>1689992</v>
      </c>
      <c r="B2164" s="49">
        <v>1689992</v>
      </c>
      <c r="C2164" s="50" t="s">
        <v>2234</v>
      </c>
      <c r="D2164" s="51">
        <v>0</v>
      </c>
      <c r="E2164" s="51">
        <v>0</v>
      </c>
      <c r="F2164" s="51">
        <v>0</v>
      </c>
      <c r="G2164" s="52">
        <v>0</v>
      </c>
      <c r="H2164" s="52">
        <v>0</v>
      </c>
      <c r="I2164" s="51">
        <v>0</v>
      </c>
      <c r="J2164" s="51">
        <v>0</v>
      </c>
      <c r="K2164" s="53">
        <v>1889.9301568636356</v>
      </c>
      <c r="L2164" s="53">
        <v>1537.4415942426872</v>
      </c>
      <c r="M2164" s="53">
        <v>184148.94046925326</v>
      </c>
      <c r="N2164" s="53">
        <v>81.978542953975534</v>
      </c>
      <c r="O2164" s="53">
        <v>462.61415440240512</v>
      </c>
      <c r="P2164" s="53">
        <v>462.61415440240523</v>
      </c>
      <c r="Q2164" s="53" t="s">
        <v>71</v>
      </c>
      <c r="R2164" s="53" t="s">
        <v>74</v>
      </c>
      <c r="S2164" s="53">
        <v>1.4782487209801355E-6</v>
      </c>
      <c r="T2164" s="53" t="s">
        <v>74</v>
      </c>
      <c r="U2164" s="53">
        <v>1.0988408733146712E-6</v>
      </c>
      <c r="V2164" s="53" t="s">
        <v>74</v>
      </c>
      <c r="W2164" s="53">
        <v>2.1612463585845052E-6</v>
      </c>
      <c r="X2164" s="53" t="s">
        <v>74</v>
      </c>
      <c r="Y2164" s="53">
        <v>1.2783445174692824E-7</v>
      </c>
      <c r="Z2164" s="53" t="s">
        <v>74</v>
      </c>
      <c r="AA2164" s="53">
        <v>8.080891221250764E-8</v>
      </c>
      <c r="AB2164" s="53" t="s">
        <v>74</v>
      </c>
      <c r="AC2164" s="53">
        <v>2.2604167144154518E-7</v>
      </c>
      <c r="AD2164" s="53" t="s">
        <v>74</v>
      </c>
      <c r="AE2164" s="53" t="s">
        <v>71</v>
      </c>
    </row>
    <row r="2165" spans="1:31" x14ac:dyDescent="0.2">
      <c r="A2165" s="59">
        <v>1691174</v>
      </c>
      <c r="B2165" s="60">
        <v>1691174</v>
      </c>
      <c r="C2165" s="56" t="s">
        <v>2235</v>
      </c>
      <c r="D2165" s="56">
        <v>6320</v>
      </c>
      <c r="E2165" s="51">
        <v>0</v>
      </c>
      <c r="F2165" s="51">
        <v>0</v>
      </c>
      <c r="G2165" s="52">
        <v>0</v>
      </c>
      <c r="H2165" s="52">
        <v>0</v>
      </c>
      <c r="I2165" s="51">
        <v>0</v>
      </c>
      <c r="J2165" s="51">
        <v>0</v>
      </c>
      <c r="K2165" s="53" t="s">
        <v>74</v>
      </c>
      <c r="L2165" s="53" t="s">
        <v>74</v>
      </c>
      <c r="M2165" s="53" t="s">
        <v>74</v>
      </c>
      <c r="N2165" s="53" t="s">
        <v>74</v>
      </c>
      <c r="O2165" s="53" t="s">
        <v>74</v>
      </c>
      <c r="P2165" s="53" t="s">
        <v>74</v>
      </c>
      <c r="Q2165" s="53" t="s">
        <v>74</v>
      </c>
      <c r="R2165" s="53" t="s">
        <v>74</v>
      </c>
      <c r="S2165" s="53" t="s">
        <v>74</v>
      </c>
      <c r="T2165" s="53" t="s">
        <v>74</v>
      </c>
      <c r="U2165" s="53" t="s">
        <v>74</v>
      </c>
      <c r="V2165" s="53" t="s">
        <v>74</v>
      </c>
      <c r="W2165" s="53" t="s">
        <v>74</v>
      </c>
      <c r="X2165" s="53" t="s">
        <v>74</v>
      </c>
      <c r="Y2165" s="53" t="s">
        <v>74</v>
      </c>
      <c r="Z2165" s="53" t="s">
        <v>74</v>
      </c>
      <c r="AA2165" s="53" t="s">
        <v>74</v>
      </c>
      <c r="AB2165" s="53" t="s">
        <v>74</v>
      </c>
      <c r="AC2165" s="53" t="s">
        <v>74</v>
      </c>
      <c r="AD2165" s="53" t="s">
        <v>74</v>
      </c>
      <c r="AE2165" s="53" t="s">
        <v>74</v>
      </c>
    </row>
    <row r="2166" spans="1:31" x14ac:dyDescent="0.2">
      <c r="A2166" s="48">
        <v>1694093</v>
      </c>
      <c r="B2166" s="49">
        <v>1694093</v>
      </c>
      <c r="C2166" s="50" t="s">
        <v>2236</v>
      </c>
      <c r="D2166" s="51">
        <v>0</v>
      </c>
      <c r="E2166" s="51">
        <v>0</v>
      </c>
      <c r="F2166" s="51">
        <v>0</v>
      </c>
      <c r="G2166" s="52">
        <v>0</v>
      </c>
      <c r="H2166" s="52">
        <v>0</v>
      </c>
      <c r="I2166" s="51">
        <v>0</v>
      </c>
      <c r="J2166" s="51">
        <v>0</v>
      </c>
      <c r="K2166" s="53">
        <v>1.3875557441402398E-4</v>
      </c>
      <c r="L2166" s="53">
        <v>8.601884114414437E-5</v>
      </c>
      <c r="M2166" s="53">
        <v>3.6315069947624556E-3</v>
      </c>
      <c r="N2166" s="53">
        <v>2.4671183892696767E-43</v>
      </c>
      <c r="O2166" s="53">
        <v>1.549837080973124E-6</v>
      </c>
      <c r="P2166" s="53">
        <v>1.549837080973124E-6</v>
      </c>
      <c r="Q2166" s="53" t="s">
        <v>73</v>
      </c>
      <c r="R2166" s="53">
        <v>2.9072368276854811E-7</v>
      </c>
      <c r="S2166" s="53" t="s">
        <v>74</v>
      </c>
      <c r="T2166" s="53">
        <v>2.5955338729842191E-7</v>
      </c>
      <c r="U2166" s="53" t="s">
        <v>74</v>
      </c>
      <c r="V2166" s="53">
        <v>1.4773812464510257E-11</v>
      </c>
      <c r="W2166" s="53" t="s">
        <v>74</v>
      </c>
      <c r="X2166" s="53">
        <v>3.0066018901924383E-13</v>
      </c>
      <c r="Y2166" s="53" t="s">
        <v>74</v>
      </c>
      <c r="Z2166" s="53">
        <v>6.3050965942965692E-15</v>
      </c>
      <c r="AA2166" s="53" t="s">
        <v>74</v>
      </c>
      <c r="AB2166" s="53">
        <v>3.3145614621169225E-12</v>
      </c>
      <c r="AC2166" s="53" t="s">
        <v>74</v>
      </c>
      <c r="AD2166" s="53" t="s">
        <v>73</v>
      </c>
      <c r="AE2166" s="53" t="s">
        <v>74</v>
      </c>
    </row>
    <row r="2167" spans="1:31" x14ac:dyDescent="0.2">
      <c r="A2167" s="48">
        <v>1695778</v>
      </c>
      <c r="B2167" s="49">
        <v>1695778</v>
      </c>
      <c r="C2167" s="50" t="s">
        <v>2237</v>
      </c>
      <c r="D2167" s="51">
        <v>0</v>
      </c>
      <c r="E2167" s="51">
        <v>0</v>
      </c>
      <c r="F2167" s="51">
        <v>0</v>
      </c>
      <c r="G2167" s="52">
        <v>0</v>
      </c>
      <c r="H2167" s="52">
        <v>0</v>
      </c>
      <c r="I2167" s="51">
        <v>0</v>
      </c>
      <c r="J2167" s="51">
        <v>0</v>
      </c>
      <c r="K2167" s="53">
        <v>9.3263210163269985</v>
      </c>
      <c r="L2167" s="53">
        <v>9.2459998921940372</v>
      </c>
      <c r="M2167" s="53">
        <v>33.401863143472482</v>
      </c>
      <c r="N2167" s="53">
        <v>4.1613053224745732E-14</v>
      </c>
      <c r="O2167" s="53">
        <v>11.571885775249335</v>
      </c>
      <c r="P2167" s="53">
        <v>11.571885775249335</v>
      </c>
      <c r="Q2167" s="53" t="s">
        <v>73</v>
      </c>
      <c r="R2167" s="53" t="s">
        <v>74</v>
      </c>
      <c r="S2167" s="53" t="s">
        <v>74</v>
      </c>
      <c r="T2167" s="53" t="s">
        <v>74</v>
      </c>
      <c r="U2167" s="53" t="s">
        <v>74</v>
      </c>
      <c r="V2167" s="53" t="s">
        <v>74</v>
      </c>
      <c r="W2167" s="53" t="s">
        <v>74</v>
      </c>
      <c r="X2167" s="53" t="s">
        <v>74</v>
      </c>
      <c r="Y2167" s="53" t="s">
        <v>74</v>
      </c>
      <c r="Z2167" s="53" t="s">
        <v>74</v>
      </c>
      <c r="AA2167" s="53" t="s">
        <v>74</v>
      </c>
      <c r="AB2167" s="53" t="s">
        <v>74</v>
      </c>
      <c r="AC2167" s="53" t="s">
        <v>74</v>
      </c>
      <c r="AD2167" s="53" t="s">
        <v>74</v>
      </c>
      <c r="AE2167" s="53" t="s">
        <v>74</v>
      </c>
    </row>
    <row r="2168" spans="1:31" x14ac:dyDescent="0.2">
      <c r="A2168" s="48">
        <v>1698539</v>
      </c>
      <c r="B2168" s="49">
        <v>1698539</v>
      </c>
      <c r="C2168" s="50" t="s">
        <v>2238</v>
      </c>
      <c r="D2168" s="51">
        <v>0</v>
      </c>
      <c r="E2168" s="51">
        <v>0</v>
      </c>
      <c r="F2168" s="51">
        <v>0</v>
      </c>
      <c r="G2168" s="52">
        <v>0</v>
      </c>
      <c r="H2168" s="52">
        <v>0</v>
      </c>
      <c r="I2168" s="51">
        <v>0</v>
      </c>
      <c r="J2168" s="51">
        <v>0</v>
      </c>
      <c r="K2168" s="53">
        <v>1053.0267620951349</v>
      </c>
      <c r="L2168" s="53">
        <v>625.7984073660931</v>
      </c>
      <c r="M2168" s="53">
        <v>39167.976008520636</v>
      </c>
      <c r="N2168" s="53">
        <v>0.58421744127368469</v>
      </c>
      <c r="O2168" s="53">
        <v>1136.5578980066998</v>
      </c>
      <c r="P2168" s="53">
        <v>1136.5578980067003</v>
      </c>
      <c r="Q2168" s="53" t="s">
        <v>71</v>
      </c>
      <c r="R2168" s="53" t="s">
        <v>74</v>
      </c>
      <c r="S2168" s="53" t="s">
        <v>74</v>
      </c>
      <c r="T2168" s="53" t="s">
        <v>74</v>
      </c>
      <c r="U2168" s="53" t="s">
        <v>74</v>
      </c>
      <c r="V2168" s="53" t="s">
        <v>74</v>
      </c>
      <c r="W2168" s="53" t="s">
        <v>74</v>
      </c>
      <c r="X2168" s="53" t="s">
        <v>74</v>
      </c>
      <c r="Y2168" s="53" t="s">
        <v>74</v>
      </c>
      <c r="Z2168" s="53" t="s">
        <v>74</v>
      </c>
      <c r="AA2168" s="53" t="s">
        <v>74</v>
      </c>
      <c r="AB2168" s="53" t="s">
        <v>74</v>
      </c>
      <c r="AC2168" s="53" t="s">
        <v>74</v>
      </c>
      <c r="AD2168" s="53" t="s">
        <v>74</v>
      </c>
      <c r="AE2168" s="53" t="s">
        <v>74</v>
      </c>
    </row>
    <row r="2169" spans="1:31" x14ac:dyDescent="0.2">
      <c r="A2169" s="48">
        <v>1698608</v>
      </c>
      <c r="B2169" s="49">
        <v>1698608</v>
      </c>
      <c r="C2169" s="50" t="s">
        <v>2239</v>
      </c>
      <c r="D2169" s="51">
        <v>0</v>
      </c>
      <c r="E2169" s="51">
        <v>0</v>
      </c>
      <c r="F2169" s="51">
        <v>0</v>
      </c>
      <c r="G2169" s="52">
        <v>0</v>
      </c>
      <c r="H2169" s="52">
        <v>0</v>
      </c>
      <c r="I2169" s="51">
        <v>0</v>
      </c>
      <c r="J2169" s="51">
        <v>0</v>
      </c>
      <c r="K2169" s="53">
        <v>346.26856682211826</v>
      </c>
      <c r="L2169" s="53">
        <v>254.36968991321783</v>
      </c>
      <c r="M2169" s="53">
        <v>9317.7232777129502</v>
      </c>
      <c r="N2169" s="53">
        <v>2.8604221063135163E-4</v>
      </c>
      <c r="O2169" s="53">
        <v>1108.3581591554255</v>
      </c>
      <c r="P2169" s="53">
        <v>1108.3581591554253</v>
      </c>
      <c r="Q2169" s="53" t="s">
        <v>71</v>
      </c>
      <c r="R2169" s="53" t="s">
        <v>74</v>
      </c>
      <c r="S2169" s="53" t="s">
        <v>74</v>
      </c>
      <c r="T2169" s="53" t="s">
        <v>74</v>
      </c>
      <c r="U2169" s="53" t="s">
        <v>74</v>
      </c>
      <c r="V2169" s="53" t="s">
        <v>74</v>
      </c>
      <c r="W2169" s="53" t="s">
        <v>74</v>
      </c>
      <c r="X2169" s="53" t="s">
        <v>74</v>
      </c>
      <c r="Y2169" s="53" t="s">
        <v>74</v>
      </c>
      <c r="Z2169" s="53" t="s">
        <v>74</v>
      </c>
      <c r="AA2169" s="53" t="s">
        <v>74</v>
      </c>
      <c r="AB2169" s="53" t="s">
        <v>74</v>
      </c>
      <c r="AC2169" s="53" t="s">
        <v>74</v>
      </c>
      <c r="AD2169" s="53" t="s">
        <v>74</v>
      </c>
      <c r="AE2169" s="53" t="s">
        <v>74</v>
      </c>
    </row>
    <row r="2170" spans="1:31" x14ac:dyDescent="0.2">
      <c r="A2170" s="48">
        <v>1702176</v>
      </c>
      <c r="B2170" s="49">
        <v>1702176</v>
      </c>
      <c r="C2170" s="50" t="s">
        <v>2240</v>
      </c>
      <c r="D2170" s="51">
        <v>0</v>
      </c>
      <c r="E2170" s="51">
        <v>0</v>
      </c>
      <c r="F2170" s="51">
        <v>0</v>
      </c>
      <c r="G2170" s="52">
        <v>0</v>
      </c>
      <c r="H2170" s="52">
        <v>0</v>
      </c>
      <c r="I2170" s="51">
        <v>0</v>
      </c>
      <c r="J2170" s="51">
        <v>0</v>
      </c>
      <c r="K2170" s="53">
        <v>228.54503773144231</v>
      </c>
      <c r="L2170" s="53">
        <v>224.98139772154909</v>
      </c>
      <c r="M2170" s="53">
        <v>912.07353914197165</v>
      </c>
      <c r="N2170" s="53">
        <v>3.6277760729474693E-3</v>
      </c>
      <c r="O2170" s="53">
        <v>269.88003616366922</v>
      </c>
      <c r="P2170" s="53">
        <v>269.88003616366922</v>
      </c>
      <c r="Q2170" s="53" t="s">
        <v>73</v>
      </c>
      <c r="R2170" s="53" t="s">
        <v>74</v>
      </c>
      <c r="S2170" s="53" t="s">
        <v>74</v>
      </c>
      <c r="T2170" s="53" t="s">
        <v>74</v>
      </c>
      <c r="U2170" s="53" t="s">
        <v>74</v>
      </c>
      <c r="V2170" s="53" t="s">
        <v>74</v>
      </c>
      <c r="W2170" s="53" t="s">
        <v>74</v>
      </c>
      <c r="X2170" s="53" t="s">
        <v>74</v>
      </c>
      <c r="Y2170" s="53" t="s">
        <v>74</v>
      </c>
      <c r="Z2170" s="53" t="s">
        <v>74</v>
      </c>
      <c r="AA2170" s="53" t="s">
        <v>74</v>
      </c>
      <c r="AB2170" s="53" t="s">
        <v>74</v>
      </c>
      <c r="AC2170" s="53" t="s">
        <v>74</v>
      </c>
      <c r="AD2170" s="53" t="s">
        <v>74</v>
      </c>
      <c r="AE2170" s="53" t="s">
        <v>74</v>
      </c>
    </row>
    <row r="2171" spans="1:31" x14ac:dyDescent="0.2">
      <c r="A2171" s="48">
        <v>1717006</v>
      </c>
      <c r="B2171" s="49">
        <v>1717006</v>
      </c>
      <c r="C2171" s="57" t="s">
        <v>2241</v>
      </c>
      <c r="D2171" s="56">
        <v>725</v>
      </c>
      <c r="E2171" s="51">
        <v>0</v>
      </c>
      <c r="F2171" s="51">
        <v>0</v>
      </c>
      <c r="G2171" s="52">
        <v>0</v>
      </c>
      <c r="H2171" s="52">
        <v>0</v>
      </c>
      <c r="I2171" s="51">
        <v>0.12</v>
      </c>
      <c r="J2171" s="51">
        <v>0</v>
      </c>
      <c r="K2171" s="53" t="s">
        <v>74</v>
      </c>
      <c r="L2171" s="53" t="s">
        <v>74</v>
      </c>
      <c r="M2171" s="53" t="s">
        <v>74</v>
      </c>
      <c r="N2171" s="53" t="s">
        <v>74</v>
      </c>
      <c r="O2171" s="53" t="s">
        <v>74</v>
      </c>
      <c r="P2171" s="53" t="s">
        <v>74</v>
      </c>
      <c r="Q2171" s="53" t="s">
        <v>74</v>
      </c>
      <c r="R2171" s="53">
        <v>4.820926395991358E-8</v>
      </c>
      <c r="S2171" s="53" t="s">
        <v>74</v>
      </c>
      <c r="T2171" s="53">
        <v>4.2919594214999289E-8</v>
      </c>
      <c r="U2171" s="53" t="s">
        <v>74</v>
      </c>
      <c r="V2171" s="53">
        <v>4.0630491448255839E-8</v>
      </c>
      <c r="W2171" s="53" t="s">
        <v>74</v>
      </c>
      <c r="X2171" s="53">
        <v>8.3841933559552475E-9</v>
      </c>
      <c r="Y2171" s="53" t="s">
        <v>74</v>
      </c>
      <c r="Z2171" s="53">
        <v>3.9686319501705597E-8</v>
      </c>
      <c r="AA2171" s="53" t="s">
        <v>74</v>
      </c>
      <c r="AB2171" s="53">
        <v>3.9959855660810337E-8</v>
      </c>
      <c r="AC2171" s="53" t="s">
        <v>74</v>
      </c>
      <c r="AD2171" s="53" t="s">
        <v>71</v>
      </c>
      <c r="AE2171" s="53" t="s">
        <v>74</v>
      </c>
    </row>
    <row r="2172" spans="1:31" x14ac:dyDescent="0.2">
      <c r="A2172" s="48">
        <v>1724396</v>
      </c>
      <c r="B2172" s="49">
        <v>1724396</v>
      </c>
      <c r="C2172" s="50" t="s">
        <v>2242</v>
      </c>
      <c r="D2172" s="51">
        <v>0</v>
      </c>
      <c r="E2172" s="51">
        <v>0</v>
      </c>
      <c r="F2172" s="51">
        <v>0</v>
      </c>
      <c r="G2172" s="52">
        <v>0</v>
      </c>
      <c r="H2172" s="52">
        <v>0</v>
      </c>
      <c r="I2172" s="51">
        <v>0</v>
      </c>
      <c r="J2172" s="51">
        <v>0</v>
      </c>
      <c r="K2172" s="53">
        <v>30.905861832057472</v>
      </c>
      <c r="L2172" s="53">
        <v>19.941566749628734</v>
      </c>
      <c r="M2172" s="53">
        <v>3392.738960204988</v>
      </c>
      <c r="N2172" s="53">
        <v>8.4919241176506718E-2</v>
      </c>
      <c r="O2172" s="53">
        <v>59.644502171670325</v>
      </c>
      <c r="P2172" s="53">
        <v>59.64450217167029</v>
      </c>
      <c r="Q2172" s="53" t="s">
        <v>71</v>
      </c>
      <c r="R2172" s="53" t="s">
        <v>74</v>
      </c>
      <c r="S2172" s="53" t="s">
        <v>74</v>
      </c>
      <c r="T2172" s="53" t="s">
        <v>74</v>
      </c>
      <c r="U2172" s="53" t="s">
        <v>74</v>
      </c>
      <c r="V2172" s="53" t="s">
        <v>74</v>
      </c>
      <c r="W2172" s="53" t="s">
        <v>74</v>
      </c>
      <c r="X2172" s="53" t="s">
        <v>74</v>
      </c>
      <c r="Y2172" s="53" t="s">
        <v>74</v>
      </c>
      <c r="Z2172" s="53" t="s">
        <v>74</v>
      </c>
      <c r="AA2172" s="53" t="s">
        <v>74</v>
      </c>
      <c r="AB2172" s="53" t="s">
        <v>74</v>
      </c>
      <c r="AC2172" s="53" t="s">
        <v>74</v>
      </c>
      <c r="AD2172" s="53" t="s">
        <v>74</v>
      </c>
      <c r="AE2172" s="53" t="s">
        <v>74</v>
      </c>
    </row>
    <row r="2173" spans="1:31" x14ac:dyDescent="0.2">
      <c r="A2173" s="48">
        <v>1731846</v>
      </c>
      <c r="B2173" s="49">
        <v>1731846</v>
      </c>
      <c r="C2173" s="57" t="s">
        <v>2243</v>
      </c>
      <c r="D2173" s="51">
        <v>0</v>
      </c>
      <c r="E2173" s="51">
        <v>0</v>
      </c>
      <c r="F2173" s="51">
        <v>0</v>
      </c>
      <c r="G2173" s="52">
        <v>0</v>
      </c>
      <c r="H2173" s="52">
        <v>0</v>
      </c>
      <c r="I2173" s="51">
        <v>0</v>
      </c>
      <c r="J2173" s="51">
        <v>0.59304358974358984</v>
      </c>
      <c r="K2173" s="53" t="s">
        <v>74</v>
      </c>
      <c r="L2173" s="53" t="s">
        <v>74</v>
      </c>
      <c r="M2173" s="53" t="s">
        <v>74</v>
      </c>
      <c r="N2173" s="53" t="s">
        <v>74</v>
      </c>
      <c r="O2173" s="53" t="s">
        <v>74</v>
      </c>
      <c r="P2173" s="53" t="s">
        <v>74</v>
      </c>
      <c r="Q2173" s="53" t="s">
        <v>74</v>
      </c>
      <c r="R2173" s="53" t="s">
        <v>74</v>
      </c>
      <c r="S2173" s="53" t="s">
        <v>74</v>
      </c>
      <c r="T2173" s="53" t="s">
        <v>74</v>
      </c>
      <c r="U2173" s="53" t="s">
        <v>74</v>
      </c>
      <c r="V2173" s="53" t="s">
        <v>74</v>
      </c>
      <c r="W2173" s="53" t="s">
        <v>74</v>
      </c>
      <c r="X2173" s="53" t="s">
        <v>74</v>
      </c>
      <c r="Y2173" s="53" t="s">
        <v>74</v>
      </c>
      <c r="Z2173" s="53" t="s">
        <v>74</v>
      </c>
      <c r="AA2173" s="53" t="s">
        <v>74</v>
      </c>
      <c r="AB2173" s="53" t="s">
        <v>74</v>
      </c>
      <c r="AC2173" s="53" t="s">
        <v>74</v>
      </c>
      <c r="AD2173" s="53" t="s">
        <v>74</v>
      </c>
      <c r="AE2173" s="53" t="s">
        <v>74</v>
      </c>
    </row>
    <row r="2174" spans="1:31" x14ac:dyDescent="0.2">
      <c r="A2174" s="48">
        <v>1731868</v>
      </c>
      <c r="B2174" s="49">
        <v>1731868</v>
      </c>
      <c r="C2174" s="57" t="s">
        <v>2244</v>
      </c>
      <c r="D2174" s="51">
        <v>0</v>
      </c>
      <c r="E2174" s="51">
        <v>0</v>
      </c>
      <c r="F2174" s="51">
        <v>0</v>
      </c>
      <c r="G2174" s="52">
        <v>0</v>
      </c>
      <c r="H2174" s="52">
        <v>0</v>
      </c>
      <c r="I2174" s="51">
        <v>0</v>
      </c>
      <c r="J2174" s="51">
        <v>0.501251282051282</v>
      </c>
      <c r="K2174" s="53" t="s">
        <v>74</v>
      </c>
      <c r="L2174" s="53" t="s">
        <v>74</v>
      </c>
      <c r="M2174" s="53" t="s">
        <v>74</v>
      </c>
      <c r="N2174" s="53" t="s">
        <v>74</v>
      </c>
      <c r="O2174" s="53" t="s">
        <v>74</v>
      </c>
      <c r="P2174" s="53" t="s">
        <v>74</v>
      </c>
      <c r="Q2174" s="53" t="s">
        <v>74</v>
      </c>
      <c r="R2174" s="53" t="s">
        <v>74</v>
      </c>
      <c r="S2174" s="53" t="s">
        <v>74</v>
      </c>
      <c r="T2174" s="53" t="s">
        <v>74</v>
      </c>
      <c r="U2174" s="53" t="s">
        <v>74</v>
      </c>
      <c r="V2174" s="53" t="s">
        <v>74</v>
      </c>
      <c r="W2174" s="53" t="s">
        <v>74</v>
      </c>
      <c r="X2174" s="53" t="s">
        <v>74</v>
      </c>
      <c r="Y2174" s="53" t="s">
        <v>74</v>
      </c>
      <c r="Z2174" s="53" t="s">
        <v>74</v>
      </c>
      <c r="AA2174" s="53" t="s">
        <v>74</v>
      </c>
      <c r="AB2174" s="53" t="s">
        <v>74</v>
      </c>
      <c r="AC2174" s="53" t="s">
        <v>74</v>
      </c>
      <c r="AD2174" s="53" t="s">
        <v>74</v>
      </c>
      <c r="AE2174" s="53" t="s">
        <v>74</v>
      </c>
    </row>
    <row r="2175" spans="1:31" x14ac:dyDescent="0.2">
      <c r="A2175" s="48">
        <v>1731880</v>
      </c>
      <c r="B2175" s="49">
        <v>1731880</v>
      </c>
      <c r="C2175" s="57" t="s">
        <v>2245</v>
      </c>
      <c r="D2175" s="51">
        <v>0</v>
      </c>
      <c r="E2175" s="51">
        <v>0</v>
      </c>
      <c r="F2175" s="51">
        <v>0</v>
      </c>
      <c r="G2175" s="52">
        <v>0</v>
      </c>
      <c r="H2175" s="52">
        <v>0</v>
      </c>
      <c r="I2175" s="51">
        <v>0</v>
      </c>
      <c r="J2175" s="51">
        <v>0.44619487179487183</v>
      </c>
      <c r="K2175" s="53" t="s">
        <v>74</v>
      </c>
      <c r="L2175" s="53" t="s">
        <v>74</v>
      </c>
      <c r="M2175" s="53" t="s">
        <v>74</v>
      </c>
      <c r="N2175" s="53" t="s">
        <v>74</v>
      </c>
      <c r="O2175" s="53" t="s">
        <v>74</v>
      </c>
      <c r="P2175" s="53" t="s">
        <v>74</v>
      </c>
      <c r="Q2175" s="53" t="s">
        <v>74</v>
      </c>
      <c r="R2175" s="53" t="s">
        <v>74</v>
      </c>
      <c r="S2175" s="53" t="s">
        <v>74</v>
      </c>
      <c r="T2175" s="53" t="s">
        <v>74</v>
      </c>
      <c r="U2175" s="53" t="s">
        <v>74</v>
      </c>
      <c r="V2175" s="53" t="s">
        <v>74</v>
      </c>
      <c r="W2175" s="53" t="s">
        <v>74</v>
      </c>
      <c r="X2175" s="53" t="s">
        <v>74</v>
      </c>
      <c r="Y2175" s="53" t="s">
        <v>74</v>
      </c>
      <c r="Z2175" s="53" t="s">
        <v>74</v>
      </c>
      <c r="AA2175" s="53" t="s">
        <v>74</v>
      </c>
      <c r="AB2175" s="53" t="s">
        <v>74</v>
      </c>
      <c r="AC2175" s="53" t="s">
        <v>74</v>
      </c>
      <c r="AD2175" s="53" t="s">
        <v>74</v>
      </c>
      <c r="AE2175" s="53" t="s">
        <v>74</v>
      </c>
    </row>
    <row r="2176" spans="1:31" x14ac:dyDescent="0.2">
      <c r="A2176" s="48">
        <v>1731926</v>
      </c>
      <c r="B2176" s="49">
        <v>1731926</v>
      </c>
      <c r="C2176" s="57" t="s">
        <v>2246</v>
      </c>
      <c r="D2176" s="51">
        <v>0</v>
      </c>
      <c r="E2176" s="51">
        <v>0</v>
      </c>
      <c r="F2176" s="51">
        <v>0</v>
      </c>
      <c r="G2176" s="52">
        <v>0</v>
      </c>
      <c r="H2176" s="52">
        <v>0</v>
      </c>
      <c r="I2176" s="51">
        <v>0</v>
      </c>
      <c r="J2176" s="51">
        <v>0.42103205128205118</v>
      </c>
      <c r="K2176" s="53" t="s">
        <v>74</v>
      </c>
      <c r="L2176" s="53" t="s">
        <v>74</v>
      </c>
      <c r="M2176" s="53" t="s">
        <v>74</v>
      </c>
      <c r="N2176" s="53" t="s">
        <v>74</v>
      </c>
      <c r="O2176" s="53" t="s">
        <v>74</v>
      </c>
      <c r="P2176" s="53" t="s">
        <v>74</v>
      </c>
      <c r="Q2176" s="53" t="s">
        <v>74</v>
      </c>
      <c r="R2176" s="53" t="s">
        <v>74</v>
      </c>
      <c r="S2176" s="53" t="s">
        <v>74</v>
      </c>
      <c r="T2176" s="53" t="s">
        <v>74</v>
      </c>
      <c r="U2176" s="53" t="s">
        <v>74</v>
      </c>
      <c r="V2176" s="53" t="s">
        <v>74</v>
      </c>
      <c r="W2176" s="53" t="s">
        <v>74</v>
      </c>
      <c r="X2176" s="53" t="s">
        <v>74</v>
      </c>
      <c r="Y2176" s="53" t="s">
        <v>74</v>
      </c>
      <c r="Z2176" s="53" t="s">
        <v>74</v>
      </c>
      <c r="AA2176" s="53" t="s">
        <v>74</v>
      </c>
      <c r="AB2176" s="53" t="s">
        <v>74</v>
      </c>
      <c r="AC2176" s="53" t="s">
        <v>74</v>
      </c>
      <c r="AD2176" s="53" t="s">
        <v>74</v>
      </c>
      <c r="AE2176" s="53" t="s">
        <v>74</v>
      </c>
    </row>
    <row r="2177" spans="1:31" x14ac:dyDescent="0.2">
      <c r="A2177" s="48">
        <v>1738256</v>
      </c>
      <c r="B2177" s="49">
        <v>1738256</v>
      </c>
      <c r="C2177" s="50" t="s">
        <v>2247</v>
      </c>
      <c r="D2177" s="51">
        <v>0</v>
      </c>
      <c r="E2177" s="51">
        <v>0</v>
      </c>
      <c r="F2177" s="51">
        <v>0</v>
      </c>
      <c r="G2177" s="52">
        <v>0</v>
      </c>
      <c r="H2177" s="52">
        <v>0</v>
      </c>
      <c r="I2177" s="51">
        <v>0</v>
      </c>
      <c r="J2177" s="51">
        <v>0</v>
      </c>
      <c r="K2177" s="53">
        <v>19.651250518712864</v>
      </c>
      <c r="L2177" s="53">
        <v>19.237283532883172</v>
      </c>
      <c r="M2177" s="53">
        <v>106.1033266503796</v>
      </c>
      <c r="N2177" s="53">
        <v>1.4801235896703038E-2</v>
      </c>
      <c r="O2177" s="53">
        <v>34.498934657313278</v>
      </c>
      <c r="P2177" s="53">
        <v>34.498934657313278</v>
      </c>
      <c r="Q2177" s="53" t="s">
        <v>73</v>
      </c>
      <c r="R2177" s="53" t="s">
        <v>74</v>
      </c>
      <c r="S2177" s="53" t="s">
        <v>74</v>
      </c>
      <c r="T2177" s="53" t="s">
        <v>74</v>
      </c>
      <c r="U2177" s="53" t="s">
        <v>74</v>
      </c>
      <c r="V2177" s="53" t="s">
        <v>74</v>
      </c>
      <c r="W2177" s="53" t="s">
        <v>74</v>
      </c>
      <c r="X2177" s="53" t="s">
        <v>74</v>
      </c>
      <c r="Y2177" s="53" t="s">
        <v>74</v>
      </c>
      <c r="Z2177" s="53" t="s">
        <v>74</v>
      </c>
      <c r="AA2177" s="53" t="s">
        <v>74</v>
      </c>
      <c r="AB2177" s="53" t="s">
        <v>74</v>
      </c>
      <c r="AC2177" s="53" t="s">
        <v>74</v>
      </c>
      <c r="AD2177" s="53" t="s">
        <v>74</v>
      </c>
      <c r="AE2177" s="53" t="s">
        <v>74</v>
      </c>
    </row>
    <row r="2178" spans="1:31" x14ac:dyDescent="0.2">
      <c r="A2178" s="48">
        <v>1745819</v>
      </c>
      <c r="B2178" s="49">
        <v>1745819</v>
      </c>
      <c r="C2178" s="50" t="s">
        <v>2248</v>
      </c>
      <c r="D2178" s="51">
        <v>0</v>
      </c>
      <c r="E2178" s="51">
        <v>0</v>
      </c>
      <c r="F2178" s="51">
        <v>0</v>
      </c>
      <c r="G2178" s="52">
        <v>0</v>
      </c>
      <c r="H2178" s="52">
        <v>0</v>
      </c>
      <c r="I2178" s="51">
        <v>0</v>
      </c>
      <c r="J2178" s="51">
        <v>0</v>
      </c>
      <c r="K2178" s="53">
        <v>3.0171995876771418</v>
      </c>
      <c r="L2178" s="53">
        <v>1.808151053836615</v>
      </c>
      <c r="M2178" s="53">
        <v>863.91589440369785</v>
      </c>
      <c r="N2178" s="53">
        <v>2.5809967073455755E-2</v>
      </c>
      <c r="O2178" s="53">
        <v>6.0706996221432377</v>
      </c>
      <c r="P2178" s="53">
        <v>6.0706996221432368</v>
      </c>
      <c r="Q2178" s="53" t="s">
        <v>71</v>
      </c>
      <c r="R2178" s="53" t="s">
        <v>74</v>
      </c>
      <c r="S2178" s="53" t="s">
        <v>74</v>
      </c>
      <c r="T2178" s="53" t="s">
        <v>74</v>
      </c>
      <c r="U2178" s="53" t="s">
        <v>74</v>
      </c>
      <c r="V2178" s="53" t="s">
        <v>74</v>
      </c>
      <c r="W2178" s="53" t="s">
        <v>74</v>
      </c>
      <c r="X2178" s="53" t="s">
        <v>74</v>
      </c>
      <c r="Y2178" s="53" t="s">
        <v>74</v>
      </c>
      <c r="Z2178" s="53" t="s">
        <v>74</v>
      </c>
      <c r="AA2178" s="53" t="s">
        <v>74</v>
      </c>
      <c r="AB2178" s="53" t="s">
        <v>74</v>
      </c>
      <c r="AC2178" s="53" t="s">
        <v>74</v>
      </c>
      <c r="AD2178" s="53" t="s">
        <v>74</v>
      </c>
      <c r="AE2178" s="53" t="s">
        <v>74</v>
      </c>
    </row>
    <row r="2179" spans="1:31" x14ac:dyDescent="0.2">
      <c r="A2179" s="48">
        <v>1746016</v>
      </c>
      <c r="B2179" s="49">
        <v>1746016</v>
      </c>
      <c r="C2179" s="50" t="s">
        <v>2249</v>
      </c>
      <c r="D2179" s="51">
        <v>0</v>
      </c>
      <c r="E2179" s="51">
        <v>0</v>
      </c>
      <c r="F2179" s="51">
        <v>0</v>
      </c>
      <c r="G2179" s="52">
        <v>0</v>
      </c>
      <c r="H2179" s="52">
        <v>0</v>
      </c>
      <c r="I2179" s="51">
        <v>0</v>
      </c>
      <c r="J2179" s="51">
        <v>0</v>
      </c>
      <c r="K2179" s="53">
        <v>142941.00863940647</v>
      </c>
      <c r="L2179" s="53">
        <v>106410.82805862944</v>
      </c>
      <c r="M2179" s="53">
        <v>5924305.4642675342</v>
      </c>
      <c r="N2179" s="53">
        <v>6480.1878514322152</v>
      </c>
      <c r="O2179" s="53">
        <v>3306.0038412468093</v>
      </c>
      <c r="P2179" s="53">
        <v>3306.0038412468107</v>
      </c>
      <c r="Q2179" s="53" t="s">
        <v>73</v>
      </c>
      <c r="R2179" s="53">
        <v>29.621596557131525</v>
      </c>
      <c r="S2179" s="53" t="s">
        <v>74</v>
      </c>
      <c r="T2179" s="53">
        <v>28.494362279434775</v>
      </c>
      <c r="U2179" s="53" t="s">
        <v>74</v>
      </c>
      <c r="V2179" s="53">
        <v>99.99414879423145</v>
      </c>
      <c r="W2179" s="53" t="s">
        <v>74</v>
      </c>
      <c r="X2179" s="53">
        <v>58.952143154322087</v>
      </c>
      <c r="Y2179" s="53" t="s">
        <v>74</v>
      </c>
      <c r="Z2179" s="53">
        <v>0.20998674865078126</v>
      </c>
      <c r="AA2179" s="53" t="s">
        <v>74</v>
      </c>
      <c r="AB2179" s="53">
        <v>0.38533122809894071</v>
      </c>
      <c r="AC2179" s="53" t="s">
        <v>74</v>
      </c>
      <c r="AD2179" s="53" t="s">
        <v>71</v>
      </c>
      <c r="AE2179" s="53" t="s">
        <v>74</v>
      </c>
    </row>
    <row r="2180" spans="1:31" x14ac:dyDescent="0.2">
      <c r="A2180" s="48">
        <v>1746812</v>
      </c>
      <c r="B2180" s="49">
        <v>1746812</v>
      </c>
      <c r="C2180" s="50" t="s">
        <v>2250</v>
      </c>
      <c r="D2180" s="51">
        <v>0</v>
      </c>
      <c r="E2180" s="51">
        <v>0</v>
      </c>
      <c r="F2180" s="51">
        <v>0</v>
      </c>
      <c r="G2180" s="52">
        <v>0</v>
      </c>
      <c r="H2180" s="52">
        <v>0</v>
      </c>
      <c r="I2180" s="51">
        <v>0</v>
      </c>
      <c r="J2180" s="51">
        <v>0</v>
      </c>
      <c r="K2180" s="53">
        <v>1152.1985386821875</v>
      </c>
      <c r="L2180" s="53">
        <v>963.92624500008651</v>
      </c>
      <c r="M2180" s="53">
        <v>19341.901708390254</v>
      </c>
      <c r="N2180" s="53">
        <v>0.15105159870478596</v>
      </c>
      <c r="O2180" s="53">
        <v>2202.5550548119363</v>
      </c>
      <c r="P2180" s="53">
        <v>2202.5550548119368</v>
      </c>
      <c r="Q2180" s="53" t="s">
        <v>71</v>
      </c>
      <c r="R2180" s="53" t="s">
        <v>74</v>
      </c>
      <c r="S2180" s="53" t="s">
        <v>74</v>
      </c>
      <c r="T2180" s="53" t="s">
        <v>74</v>
      </c>
      <c r="U2180" s="53" t="s">
        <v>74</v>
      </c>
      <c r="V2180" s="53" t="s">
        <v>74</v>
      </c>
      <c r="W2180" s="53" t="s">
        <v>74</v>
      </c>
      <c r="X2180" s="53" t="s">
        <v>74</v>
      </c>
      <c r="Y2180" s="53" t="s">
        <v>74</v>
      </c>
      <c r="Z2180" s="53" t="s">
        <v>74</v>
      </c>
      <c r="AA2180" s="53" t="s">
        <v>74</v>
      </c>
      <c r="AB2180" s="53" t="s">
        <v>74</v>
      </c>
      <c r="AC2180" s="53" t="s">
        <v>74</v>
      </c>
      <c r="AD2180" s="53" t="s">
        <v>74</v>
      </c>
      <c r="AE2180" s="53" t="s">
        <v>74</v>
      </c>
    </row>
    <row r="2181" spans="1:31" x14ac:dyDescent="0.2">
      <c r="A2181" s="48">
        <v>1758732</v>
      </c>
      <c r="B2181" s="49">
        <v>1758732</v>
      </c>
      <c r="C2181" s="50" t="s">
        <v>2251</v>
      </c>
      <c r="D2181" s="51">
        <v>0</v>
      </c>
      <c r="E2181" s="51">
        <v>0</v>
      </c>
      <c r="F2181" s="51">
        <v>0</v>
      </c>
      <c r="G2181" s="52">
        <v>0</v>
      </c>
      <c r="H2181" s="52">
        <v>0</v>
      </c>
      <c r="I2181" s="51">
        <v>0</v>
      </c>
      <c r="J2181" s="51">
        <v>0</v>
      </c>
      <c r="K2181" s="53">
        <v>10.204441759640844</v>
      </c>
      <c r="L2181" s="53">
        <v>9.7825818764256525</v>
      </c>
      <c r="M2181" s="53">
        <v>103.07357693356327</v>
      </c>
      <c r="N2181" s="53">
        <v>3.3314467805735277E-8</v>
      </c>
      <c r="O2181" s="53">
        <v>33.367918608348944</v>
      </c>
      <c r="P2181" s="53">
        <v>33.367918608348944</v>
      </c>
      <c r="Q2181" s="53" t="s">
        <v>73</v>
      </c>
      <c r="R2181" s="53" t="s">
        <v>74</v>
      </c>
      <c r="S2181" s="53" t="s">
        <v>74</v>
      </c>
      <c r="T2181" s="53" t="s">
        <v>74</v>
      </c>
      <c r="U2181" s="53" t="s">
        <v>74</v>
      </c>
      <c r="V2181" s="53" t="s">
        <v>74</v>
      </c>
      <c r="W2181" s="53" t="s">
        <v>74</v>
      </c>
      <c r="X2181" s="53" t="s">
        <v>74</v>
      </c>
      <c r="Y2181" s="53" t="s">
        <v>74</v>
      </c>
      <c r="Z2181" s="53" t="s">
        <v>74</v>
      </c>
      <c r="AA2181" s="53" t="s">
        <v>74</v>
      </c>
      <c r="AB2181" s="53" t="s">
        <v>74</v>
      </c>
      <c r="AC2181" s="53" t="s">
        <v>74</v>
      </c>
      <c r="AD2181" s="53" t="s">
        <v>74</v>
      </c>
      <c r="AE2181" s="53" t="s">
        <v>74</v>
      </c>
    </row>
    <row r="2182" spans="1:31" x14ac:dyDescent="0.2">
      <c r="A2182" s="48">
        <v>1758889</v>
      </c>
      <c r="B2182" s="49">
        <v>1758889</v>
      </c>
      <c r="C2182" s="57" t="s">
        <v>2252</v>
      </c>
      <c r="D2182" s="51">
        <v>0</v>
      </c>
      <c r="E2182" s="51">
        <v>0</v>
      </c>
      <c r="F2182" s="51">
        <v>0</v>
      </c>
      <c r="G2182" s="52">
        <v>0</v>
      </c>
      <c r="H2182" s="52">
        <v>0</v>
      </c>
      <c r="I2182" s="51">
        <v>0</v>
      </c>
      <c r="J2182" s="51">
        <v>7.549205128205128</v>
      </c>
      <c r="K2182" s="53" t="s">
        <v>74</v>
      </c>
      <c r="L2182" s="53" t="s">
        <v>74</v>
      </c>
      <c r="M2182" s="53" t="s">
        <v>74</v>
      </c>
      <c r="N2182" s="53" t="s">
        <v>74</v>
      </c>
      <c r="O2182" s="53" t="s">
        <v>74</v>
      </c>
      <c r="P2182" s="53" t="s">
        <v>74</v>
      </c>
      <c r="Q2182" s="53" t="s">
        <v>74</v>
      </c>
      <c r="R2182" s="53" t="s">
        <v>74</v>
      </c>
      <c r="S2182" s="53" t="s">
        <v>74</v>
      </c>
      <c r="T2182" s="53" t="s">
        <v>74</v>
      </c>
      <c r="U2182" s="53" t="s">
        <v>74</v>
      </c>
      <c r="V2182" s="53" t="s">
        <v>74</v>
      </c>
      <c r="W2182" s="53" t="s">
        <v>74</v>
      </c>
      <c r="X2182" s="53" t="s">
        <v>74</v>
      </c>
      <c r="Y2182" s="53" t="s">
        <v>74</v>
      </c>
      <c r="Z2182" s="53" t="s">
        <v>74</v>
      </c>
      <c r="AA2182" s="53" t="s">
        <v>74</v>
      </c>
      <c r="AB2182" s="53" t="s">
        <v>74</v>
      </c>
      <c r="AC2182" s="53" t="s">
        <v>74</v>
      </c>
      <c r="AD2182" s="53" t="s">
        <v>74</v>
      </c>
      <c r="AE2182" s="53" t="s">
        <v>74</v>
      </c>
    </row>
    <row r="2183" spans="1:31" x14ac:dyDescent="0.2">
      <c r="A2183" s="48">
        <v>1761611</v>
      </c>
      <c r="B2183" s="49">
        <v>1761611</v>
      </c>
      <c r="C2183" s="50" t="s">
        <v>2253</v>
      </c>
      <c r="D2183" s="51">
        <v>0</v>
      </c>
      <c r="E2183" s="51">
        <v>0</v>
      </c>
      <c r="F2183" s="51">
        <v>0</v>
      </c>
      <c r="G2183" s="52">
        <v>0</v>
      </c>
      <c r="H2183" s="52">
        <v>0</v>
      </c>
      <c r="I2183" s="51">
        <v>0</v>
      </c>
      <c r="J2183" s="51">
        <v>0</v>
      </c>
      <c r="K2183" s="53">
        <v>425.60349054797859</v>
      </c>
      <c r="L2183" s="53">
        <v>358.02421018089098</v>
      </c>
      <c r="M2183" s="53">
        <v>20762.952978014091</v>
      </c>
      <c r="N2183" s="53">
        <v>1.7261596385752791</v>
      </c>
      <c r="O2183" s="53">
        <v>4632.9601581830393</v>
      </c>
      <c r="P2183" s="53">
        <v>4632.9601581830402</v>
      </c>
      <c r="Q2183" s="53" t="s">
        <v>73</v>
      </c>
      <c r="R2183" s="53" t="s">
        <v>74</v>
      </c>
      <c r="S2183" s="53" t="s">
        <v>74</v>
      </c>
      <c r="T2183" s="53" t="s">
        <v>74</v>
      </c>
      <c r="U2183" s="53" t="s">
        <v>74</v>
      </c>
      <c r="V2183" s="53" t="s">
        <v>74</v>
      </c>
      <c r="W2183" s="53" t="s">
        <v>74</v>
      </c>
      <c r="X2183" s="53" t="s">
        <v>74</v>
      </c>
      <c r="Y2183" s="53" t="s">
        <v>74</v>
      </c>
      <c r="Z2183" s="53" t="s">
        <v>74</v>
      </c>
      <c r="AA2183" s="53" t="s">
        <v>74</v>
      </c>
      <c r="AB2183" s="53" t="s">
        <v>74</v>
      </c>
      <c r="AC2183" s="53" t="s">
        <v>74</v>
      </c>
      <c r="AD2183" s="53" t="s">
        <v>74</v>
      </c>
      <c r="AE2183" s="53" t="s">
        <v>74</v>
      </c>
    </row>
    <row r="2184" spans="1:31" x14ac:dyDescent="0.2">
      <c r="A2184" s="48">
        <v>1777840</v>
      </c>
      <c r="B2184" s="49">
        <v>1777840</v>
      </c>
      <c r="C2184" s="50" t="s">
        <v>2254</v>
      </c>
      <c r="D2184" s="51">
        <v>0</v>
      </c>
      <c r="E2184" s="51">
        <v>0</v>
      </c>
      <c r="F2184" s="51">
        <v>0</v>
      </c>
      <c r="G2184" s="52">
        <v>0</v>
      </c>
      <c r="H2184" s="52">
        <v>0</v>
      </c>
      <c r="I2184" s="51">
        <v>0</v>
      </c>
      <c r="J2184" s="51">
        <v>0</v>
      </c>
      <c r="K2184" s="53" t="s">
        <v>74</v>
      </c>
      <c r="L2184" s="53" t="s">
        <v>74</v>
      </c>
      <c r="M2184" s="53" t="s">
        <v>74</v>
      </c>
      <c r="N2184" s="53" t="s">
        <v>74</v>
      </c>
      <c r="O2184" s="53" t="s">
        <v>74</v>
      </c>
      <c r="P2184" s="53" t="s">
        <v>74</v>
      </c>
      <c r="Q2184" s="53" t="s">
        <v>74</v>
      </c>
      <c r="R2184" s="53">
        <v>5.9165950992117342E-8</v>
      </c>
      <c r="S2184" s="53" t="s">
        <v>74</v>
      </c>
      <c r="T2184" s="53">
        <v>4.0554902415330122E-8</v>
      </c>
      <c r="U2184" s="53" t="s">
        <v>74</v>
      </c>
      <c r="V2184" s="53">
        <v>7.8803475295507121E-8</v>
      </c>
      <c r="W2184" s="53" t="s">
        <v>74</v>
      </c>
      <c r="X2184" s="53">
        <v>1.3816419739643895E-10</v>
      </c>
      <c r="Y2184" s="53" t="s">
        <v>74</v>
      </c>
      <c r="Z2184" s="53">
        <v>1.3984929040210778E-8</v>
      </c>
      <c r="AA2184" s="53" t="s">
        <v>74</v>
      </c>
      <c r="AB2184" s="53">
        <v>2.8829171713409296E-8</v>
      </c>
      <c r="AC2184" s="53" t="s">
        <v>74</v>
      </c>
      <c r="AD2184" s="53" t="s">
        <v>71</v>
      </c>
      <c r="AE2184" s="53" t="s">
        <v>74</v>
      </c>
    </row>
    <row r="2185" spans="1:31" x14ac:dyDescent="0.2">
      <c r="A2185" s="48">
        <v>1787617</v>
      </c>
      <c r="B2185" s="49">
        <v>1787617</v>
      </c>
      <c r="C2185" s="50" t="s">
        <v>2255</v>
      </c>
      <c r="D2185" s="51">
        <v>0</v>
      </c>
      <c r="E2185" s="51">
        <v>0</v>
      </c>
      <c r="F2185" s="51">
        <v>0</v>
      </c>
      <c r="G2185" s="52">
        <v>0</v>
      </c>
      <c r="H2185" s="52">
        <v>0</v>
      </c>
      <c r="I2185" s="51">
        <v>0</v>
      </c>
      <c r="J2185" s="51">
        <v>0</v>
      </c>
      <c r="K2185" s="53">
        <v>150.72532337916442</v>
      </c>
      <c r="L2185" s="53">
        <v>93.565630306953608</v>
      </c>
      <c r="M2185" s="53">
        <v>3937.0741744497573</v>
      </c>
      <c r="N2185" s="53">
        <v>4.62511522709425E-21</v>
      </c>
      <c r="O2185" s="53">
        <v>2.0891519001199392</v>
      </c>
      <c r="P2185" s="53">
        <v>2.0891519001199392</v>
      </c>
      <c r="Q2185" s="53" t="s">
        <v>73</v>
      </c>
      <c r="R2185" s="53" t="s">
        <v>74</v>
      </c>
      <c r="S2185" s="53" t="s">
        <v>74</v>
      </c>
      <c r="T2185" s="53" t="s">
        <v>74</v>
      </c>
      <c r="U2185" s="53" t="s">
        <v>74</v>
      </c>
      <c r="V2185" s="53" t="s">
        <v>74</v>
      </c>
      <c r="W2185" s="53" t="s">
        <v>74</v>
      </c>
      <c r="X2185" s="53" t="s">
        <v>74</v>
      </c>
      <c r="Y2185" s="53" t="s">
        <v>74</v>
      </c>
      <c r="Z2185" s="53" t="s">
        <v>74</v>
      </c>
      <c r="AA2185" s="53" t="s">
        <v>74</v>
      </c>
      <c r="AB2185" s="53" t="s">
        <v>74</v>
      </c>
      <c r="AC2185" s="53" t="s">
        <v>74</v>
      </c>
      <c r="AD2185" s="53" t="s">
        <v>74</v>
      </c>
      <c r="AE2185" s="53" t="s">
        <v>74</v>
      </c>
    </row>
    <row r="2186" spans="1:31" x14ac:dyDescent="0.2">
      <c r="A2186" s="48">
        <v>1795159</v>
      </c>
      <c r="B2186" s="49">
        <v>1795159</v>
      </c>
      <c r="C2186" s="57" t="s">
        <v>2256</v>
      </c>
      <c r="D2186" s="51">
        <v>0</v>
      </c>
      <c r="E2186" s="51">
        <v>0</v>
      </c>
      <c r="F2186" s="51">
        <v>0</v>
      </c>
      <c r="G2186" s="52">
        <v>0</v>
      </c>
      <c r="H2186" s="52">
        <v>0</v>
      </c>
      <c r="I2186" s="51">
        <v>0</v>
      </c>
      <c r="J2186" s="51">
        <v>0.51451487179487165</v>
      </c>
      <c r="K2186" s="53" t="s">
        <v>74</v>
      </c>
      <c r="L2186" s="53" t="s">
        <v>74</v>
      </c>
      <c r="M2186" s="53" t="s">
        <v>74</v>
      </c>
      <c r="N2186" s="53" t="s">
        <v>74</v>
      </c>
      <c r="O2186" s="53" t="s">
        <v>74</v>
      </c>
      <c r="P2186" s="53" t="s">
        <v>74</v>
      </c>
      <c r="Q2186" s="53" t="s">
        <v>74</v>
      </c>
      <c r="R2186" s="53" t="s">
        <v>74</v>
      </c>
      <c r="S2186" s="53" t="s">
        <v>74</v>
      </c>
      <c r="T2186" s="53" t="s">
        <v>74</v>
      </c>
      <c r="U2186" s="53" t="s">
        <v>74</v>
      </c>
      <c r="V2186" s="53" t="s">
        <v>74</v>
      </c>
      <c r="W2186" s="53" t="s">
        <v>74</v>
      </c>
      <c r="X2186" s="53" t="s">
        <v>74</v>
      </c>
      <c r="Y2186" s="53" t="s">
        <v>74</v>
      </c>
      <c r="Z2186" s="53" t="s">
        <v>74</v>
      </c>
      <c r="AA2186" s="53" t="s">
        <v>74</v>
      </c>
      <c r="AB2186" s="53" t="s">
        <v>74</v>
      </c>
      <c r="AC2186" s="53" t="s">
        <v>74</v>
      </c>
      <c r="AD2186" s="53" t="s">
        <v>74</v>
      </c>
      <c r="AE2186" s="53" t="s">
        <v>74</v>
      </c>
    </row>
    <row r="2187" spans="1:31" x14ac:dyDescent="0.2">
      <c r="A2187" s="48">
        <v>1795160</v>
      </c>
      <c r="B2187" s="49">
        <v>1795160</v>
      </c>
      <c r="C2187" s="57" t="s">
        <v>2257</v>
      </c>
      <c r="D2187" s="51">
        <v>0</v>
      </c>
      <c r="E2187" s="51">
        <v>0</v>
      </c>
      <c r="F2187" s="51">
        <v>0</v>
      </c>
      <c r="G2187" s="52">
        <v>0</v>
      </c>
      <c r="H2187" s="52">
        <v>0</v>
      </c>
      <c r="I2187" s="51">
        <v>0</v>
      </c>
      <c r="J2187" s="51">
        <v>0.4343676923076924</v>
      </c>
      <c r="K2187" s="53" t="s">
        <v>74</v>
      </c>
      <c r="L2187" s="53" t="s">
        <v>74</v>
      </c>
      <c r="M2187" s="53" t="s">
        <v>74</v>
      </c>
      <c r="N2187" s="53" t="s">
        <v>74</v>
      </c>
      <c r="O2187" s="53" t="s">
        <v>74</v>
      </c>
      <c r="P2187" s="53" t="s">
        <v>74</v>
      </c>
      <c r="Q2187" s="53" t="s">
        <v>74</v>
      </c>
      <c r="R2187" s="53" t="s">
        <v>74</v>
      </c>
      <c r="S2187" s="53" t="s">
        <v>74</v>
      </c>
      <c r="T2187" s="53" t="s">
        <v>74</v>
      </c>
      <c r="U2187" s="53" t="s">
        <v>74</v>
      </c>
      <c r="V2187" s="53" t="s">
        <v>74</v>
      </c>
      <c r="W2187" s="53" t="s">
        <v>74</v>
      </c>
      <c r="X2187" s="53" t="s">
        <v>74</v>
      </c>
      <c r="Y2187" s="53" t="s">
        <v>74</v>
      </c>
      <c r="Z2187" s="53" t="s">
        <v>74</v>
      </c>
      <c r="AA2187" s="53" t="s">
        <v>74</v>
      </c>
      <c r="AB2187" s="53" t="s">
        <v>74</v>
      </c>
      <c r="AC2187" s="53" t="s">
        <v>74</v>
      </c>
      <c r="AD2187" s="53" t="s">
        <v>74</v>
      </c>
      <c r="AE2187" s="53" t="s">
        <v>74</v>
      </c>
    </row>
    <row r="2188" spans="1:31" x14ac:dyDescent="0.2">
      <c r="A2188" s="48">
        <v>1820811</v>
      </c>
      <c r="B2188" s="49">
        <v>1820811</v>
      </c>
      <c r="C2188" s="50" t="s">
        <v>2258</v>
      </c>
      <c r="D2188" s="51">
        <v>0</v>
      </c>
      <c r="E2188" s="51">
        <v>0</v>
      </c>
      <c r="F2188" s="51">
        <v>0</v>
      </c>
      <c r="G2188" s="52">
        <v>0</v>
      </c>
      <c r="H2188" s="52">
        <v>0</v>
      </c>
      <c r="I2188" s="51">
        <v>0</v>
      </c>
      <c r="J2188" s="51">
        <v>0</v>
      </c>
      <c r="K2188" s="53">
        <v>307.68595249822107</v>
      </c>
      <c r="L2188" s="53">
        <v>304.64681482151184</v>
      </c>
      <c r="M2188" s="53">
        <v>1475.393145366213</v>
      </c>
      <c r="N2188" s="53">
        <v>2.6735182855361604E-5</v>
      </c>
      <c r="O2188" s="53">
        <v>539.35278368131367</v>
      </c>
      <c r="P2188" s="53">
        <v>539.35278368131367</v>
      </c>
      <c r="Q2188" s="53" t="s">
        <v>73</v>
      </c>
      <c r="R2188" s="53" t="s">
        <v>74</v>
      </c>
      <c r="S2188" s="53" t="s">
        <v>74</v>
      </c>
      <c r="T2188" s="53" t="s">
        <v>74</v>
      </c>
      <c r="U2188" s="53" t="s">
        <v>74</v>
      </c>
      <c r="V2188" s="53" t="s">
        <v>74</v>
      </c>
      <c r="W2188" s="53" t="s">
        <v>74</v>
      </c>
      <c r="X2188" s="53" t="s">
        <v>74</v>
      </c>
      <c r="Y2188" s="53" t="s">
        <v>74</v>
      </c>
      <c r="Z2188" s="53" t="s">
        <v>74</v>
      </c>
      <c r="AA2188" s="53" t="s">
        <v>74</v>
      </c>
      <c r="AB2188" s="53" t="s">
        <v>74</v>
      </c>
      <c r="AC2188" s="53" t="s">
        <v>74</v>
      </c>
      <c r="AD2188" s="53" t="s">
        <v>74</v>
      </c>
      <c r="AE2188" s="53" t="s">
        <v>74</v>
      </c>
    </row>
    <row r="2189" spans="1:31" x14ac:dyDescent="0.2">
      <c r="A2189" s="48">
        <v>1821121</v>
      </c>
      <c r="B2189" s="49">
        <v>1821121</v>
      </c>
      <c r="C2189" s="50" t="s">
        <v>2259</v>
      </c>
      <c r="D2189" s="51">
        <v>0</v>
      </c>
      <c r="E2189" s="51">
        <v>0</v>
      </c>
      <c r="F2189" s="51">
        <v>0</v>
      </c>
      <c r="G2189" s="52">
        <v>0</v>
      </c>
      <c r="H2189" s="52">
        <v>0</v>
      </c>
      <c r="I2189" s="51">
        <v>0</v>
      </c>
      <c r="J2189" s="51">
        <v>0</v>
      </c>
      <c r="K2189" s="53">
        <v>5.2744264935197505</v>
      </c>
      <c r="L2189" s="53">
        <v>4.0829798319202713</v>
      </c>
      <c r="M2189" s="53">
        <v>118.32140313657573</v>
      </c>
      <c r="N2189" s="53">
        <v>1.8825882859467707E-3</v>
      </c>
      <c r="O2189" s="53">
        <v>7.5815911372715483</v>
      </c>
      <c r="P2189" s="53">
        <v>7.5815911372715483</v>
      </c>
      <c r="Q2189" s="53" t="s">
        <v>73</v>
      </c>
      <c r="R2189" s="53" t="s">
        <v>74</v>
      </c>
      <c r="S2189" s="53" t="s">
        <v>74</v>
      </c>
      <c r="T2189" s="53" t="s">
        <v>74</v>
      </c>
      <c r="U2189" s="53" t="s">
        <v>74</v>
      </c>
      <c r="V2189" s="53" t="s">
        <v>74</v>
      </c>
      <c r="W2189" s="53" t="s">
        <v>74</v>
      </c>
      <c r="X2189" s="53" t="s">
        <v>74</v>
      </c>
      <c r="Y2189" s="53" t="s">
        <v>74</v>
      </c>
      <c r="Z2189" s="53" t="s">
        <v>74</v>
      </c>
      <c r="AA2189" s="53" t="s">
        <v>74</v>
      </c>
      <c r="AB2189" s="53" t="s">
        <v>74</v>
      </c>
      <c r="AC2189" s="53" t="s">
        <v>74</v>
      </c>
      <c r="AD2189" s="53" t="s">
        <v>74</v>
      </c>
      <c r="AE2189" s="53" t="s">
        <v>74</v>
      </c>
    </row>
    <row r="2190" spans="1:31" x14ac:dyDescent="0.2">
      <c r="A2190" s="48">
        <v>1825214</v>
      </c>
      <c r="B2190" s="49">
        <v>1825214</v>
      </c>
      <c r="C2190" s="50" t="s">
        <v>2260</v>
      </c>
      <c r="D2190" s="51">
        <v>0</v>
      </c>
      <c r="E2190" s="51">
        <v>0</v>
      </c>
      <c r="F2190" s="51">
        <v>0</v>
      </c>
      <c r="G2190" s="52">
        <v>0</v>
      </c>
      <c r="H2190" s="52">
        <v>0</v>
      </c>
      <c r="I2190" s="51">
        <v>0</v>
      </c>
      <c r="J2190" s="51">
        <v>0</v>
      </c>
      <c r="K2190" s="53">
        <v>489.97806063235521</v>
      </c>
      <c r="L2190" s="53">
        <v>486.98404922402489</v>
      </c>
      <c r="M2190" s="53">
        <v>52702.209200728139</v>
      </c>
      <c r="N2190" s="53">
        <v>178.58560468141027</v>
      </c>
      <c r="O2190" s="53">
        <v>1393.6522781056881</v>
      </c>
      <c r="P2190" s="53">
        <v>1393.6522781056879</v>
      </c>
      <c r="Q2190" s="53" t="s">
        <v>73</v>
      </c>
      <c r="R2190" s="53">
        <v>9.2855643830571939E-6</v>
      </c>
      <c r="S2190" s="53" t="s">
        <v>74</v>
      </c>
      <c r="T2190" s="53">
        <v>8.1921888533524854E-6</v>
      </c>
      <c r="U2190" s="53" t="s">
        <v>74</v>
      </c>
      <c r="V2190" s="53">
        <v>9.7185958314842031E-5</v>
      </c>
      <c r="W2190" s="53" t="s">
        <v>74</v>
      </c>
      <c r="X2190" s="53">
        <v>2.7215351445162173E-5</v>
      </c>
      <c r="Y2190" s="53" t="s">
        <v>74</v>
      </c>
      <c r="Z2190" s="53">
        <v>5.2119426264914657E-6</v>
      </c>
      <c r="AA2190" s="53" t="s">
        <v>74</v>
      </c>
      <c r="AB2190" s="53">
        <v>9.9449159000922545E-6</v>
      </c>
      <c r="AC2190" s="53" t="s">
        <v>74</v>
      </c>
      <c r="AD2190" s="53" t="s">
        <v>71</v>
      </c>
      <c r="AE2190" s="53" t="s">
        <v>74</v>
      </c>
    </row>
    <row r="2191" spans="1:31" x14ac:dyDescent="0.2">
      <c r="A2191" s="48">
        <v>1835490</v>
      </c>
      <c r="B2191" s="49">
        <v>1835490</v>
      </c>
      <c r="C2191" s="50" t="s">
        <v>2261</v>
      </c>
      <c r="D2191" s="51">
        <v>0</v>
      </c>
      <c r="E2191" s="51">
        <v>0</v>
      </c>
      <c r="F2191" s="51">
        <v>0</v>
      </c>
      <c r="G2191" s="52">
        <v>0</v>
      </c>
      <c r="H2191" s="52">
        <v>0</v>
      </c>
      <c r="I2191" s="51">
        <v>0</v>
      </c>
      <c r="J2191" s="51">
        <v>0</v>
      </c>
      <c r="K2191" s="53">
        <v>12672.796074225489</v>
      </c>
      <c r="L2191" s="53">
        <v>11884.050191849507</v>
      </c>
      <c r="M2191" s="53">
        <v>87950.24246965663</v>
      </c>
      <c r="N2191" s="53">
        <v>25.802638499436966</v>
      </c>
      <c r="O2191" s="53">
        <v>12528.297336714271</v>
      </c>
      <c r="P2191" s="53">
        <v>12528.297336714279</v>
      </c>
      <c r="Q2191" s="53" t="s">
        <v>73</v>
      </c>
      <c r="R2191" s="53" t="s">
        <v>74</v>
      </c>
      <c r="S2191" s="53" t="s">
        <v>74</v>
      </c>
      <c r="T2191" s="53" t="s">
        <v>74</v>
      </c>
      <c r="U2191" s="53" t="s">
        <v>74</v>
      </c>
      <c r="V2191" s="53" t="s">
        <v>74</v>
      </c>
      <c r="W2191" s="53" t="s">
        <v>74</v>
      </c>
      <c r="X2191" s="53" t="s">
        <v>74</v>
      </c>
      <c r="Y2191" s="53" t="s">
        <v>74</v>
      </c>
      <c r="Z2191" s="53" t="s">
        <v>74</v>
      </c>
      <c r="AA2191" s="53" t="s">
        <v>74</v>
      </c>
      <c r="AB2191" s="53" t="s">
        <v>74</v>
      </c>
      <c r="AC2191" s="53" t="s">
        <v>74</v>
      </c>
      <c r="AD2191" s="53" t="s">
        <v>74</v>
      </c>
      <c r="AE2191" s="53" t="s">
        <v>74</v>
      </c>
    </row>
    <row r="2192" spans="1:31" x14ac:dyDescent="0.2">
      <c r="A2192" s="48">
        <v>1836755</v>
      </c>
      <c r="B2192" s="49">
        <v>1836755</v>
      </c>
      <c r="C2192" s="50" t="s">
        <v>2262</v>
      </c>
      <c r="D2192" s="51">
        <v>0</v>
      </c>
      <c r="E2192" s="51">
        <v>0</v>
      </c>
      <c r="F2192" s="51">
        <v>0</v>
      </c>
      <c r="G2192" s="52">
        <v>0</v>
      </c>
      <c r="H2192" s="52">
        <v>0</v>
      </c>
      <c r="I2192" s="51">
        <v>0</v>
      </c>
      <c r="J2192" s="51">
        <v>0</v>
      </c>
      <c r="K2192" s="53">
        <v>823.05349744073237</v>
      </c>
      <c r="L2192" s="53">
        <v>688.65172657735252</v>
      </c>
      <c r="M2192" s="53">
        <v>20940.564496172425</v>
      </c>
      <c r="N2192" s="53">
        <v>8.9349779072508237</v>
      </c>
      <c r="O2192" s="53">
        <v>86.83799310704245</v>
      </c>
      <c r="P2192" s="53">
        <v>86.83799310704245</v>
      </c>
      <c r="Q2192" s="53" t="s">
        <v>71</v>
      </c>
      <c r="R2192" s="53">
        <v>4.4213156120904731E-6</v>
      </c>
      <c r="S2192" s="53" t="s">
        <v>74</v>
      </c>
      <c r="T2192" s="53">
        <v>3.9383393084911698E-6</v>
      </c>
      <c r="U2192" s="53" t="s">
        <v>74</v>
      </c>
      <c r="V2192" s="53">
        <v>2.2546337985731468E-5</v>
      </c>
      <c r="W2192" s="53" t="s">
        <v>74</v>
      </c>
      <c r="X2192" s="53">
        <v>8.5259591939276867E-7</v>
      </c>
      <c r="Y2192" s="53" t="s">
        <v>74</v>
      </c>
      <c r="Z2192" s="53">
        <v>1.8382376309925983E-7</v>
      </c>
      <c r="AA2192" s="53" t="s">
        <v>74</v>
      </c>
      <c r="AB2192" s="53">
        <v>3.2378977453496689E-7</v>
      </c>
      <c r="AC2192" s="53" t="s">
        <v>74</v>
      </c>
      <c r="AD2192" s="53" t="s">
        <v>71</v>
      </c>
      <c r="AE2192" s="53" t="s">
        <v>74</v>
      </c>
    </row>
    <row r="2193" spans="1:31" x14ac:dyDescent="0.2">
      <c r="A2193" s="48">
        <v>1836777</v>
      </c>
      <c r="B2193" s="49">
        <v>1836777</v>
      </c>
      <c r="C2193" s="50" t="s">
        <v>2263</v>
      </c>
      <c r="D2193" s="51">
        <v>0</v>
      </c>
      <c r="E2193" s="51">
        <v>0</v>
      </c>
      <c r="F2193" s="51">
        <v>0</v>
      </c>
      <c r="G2193" s="52">
        <v>0</v>
      </c>
      <c r="H2193" s="52">
        <v>0</v>
      </c>
      <c r="I2193" s="51">
        <v>0</v>
      </c>
      <c r="J2193" s="51">
        <v>0</v>
      </c>
      <c r="K2193" s="53">
        <v>1514.2680281116313</v>
      </c>
      <c r="L2193" s="53">
        <v>1212.402359199152</v>
      </c>
      <c r="M2193" s="53">
        <v>31714.148599412856</v>
      </c>
      <c r="N2193" s="53">
        <v>12.287418529551671</v>
      </c>
      <c r="O2193" s="53">
        <v>417.15860862165528</v>
      </c>
      <c r="P2193" s="53">
        <v>417.15860862165533</v>
      </c>
      <c r="Q2193" s="53" t="s">
        <v>71</v>
      </c>
      <c r="R2193" s="53" t="s">
        <v>74</v>
      </c>
      <c r="S2193" s="53" t="s">
        <v>74</v>
      </c>
      <c r="T2193" s="53" t="s">
        <v>74</v>
      </c>
      <c r="U2193" s="53" t="s">
        <v>74</v>
      </c>
      <c r="V2193" s="53" t="s">
        <v>74</v>
      </c>
      <c r="W2193" s="53" t="s">
        <v>74</v>
      </c>
      <c r="X2193" s="53" t="s">
        <v>74</v>
      </c>
      <c r="Y2193" s="53" t="s">
        <v>74</v>
      </c>
      <c r="Z2193" s="53" t="s">
        <v>74</v>
      </c>
      <c r="AA2193" s="53" t="s">
        <v>74</v>
      </c>
      <c r="AB2193" s="53" t="s">
        <v>74</v>
      </c>
      <c r="AC2193" s="53" t="s">
        <v>74</v>
      </c>
      <c r="AD2193" s="53" t="s">
        <v>74</v>
      </c>
      <c r="AE2193" s="53" t="s">
        <v>74</v>
      </c>
    </row>
    <row r="2194" spans="1:31" x14ac:dyDescent="0.2">
      <c r="A2194" s="48">
        <v>1839630</v>
      </c>
      <c r="B2194" s="49">
        <v>1839630</v>
      </c>
      <c r="C2194" s="57" t="s">
        <v>2264</v>
      </c>
      <c r="D2194" s="51">
        <v>0</v>
      </c>
      <c r="E2194" s="51">
        <v>0</v>
      </c>
      <c r="F2194" s="51">
        <v>0</v>
      </c>
      <c r="G2194" s="52">
        <v>0</v>
      </c>
      <c r="H2194" s="52">
        <v>0</v>
      </c>
      <c r="I2194" s="51">
        <v>0</v>
      </c>
      <c r="J2194" s="51">
        <v>1.1465538461538458</v>
      </c>
      <c r="K2194" s="53" t="s">
        <v>74</v>
      </c>
      <c r="L2194" s="53" t="s">
        <v>74</v>
      </c>
      <c r="M2194" s="53" t="s">
        <v>74</v>
      </c>
      <c r="N2194" s="53" t="s">
        <v>74</v>
      </c>
      <c r="O2194" s="53" t="s">
        <v>74</v>
      </c>
      <c r="P2194" s="53" t="s">
        <v>74</v>
      </c>
      <c r="Q2194" s="53" t="s">
        <v>74</v>
      </c>
      <c r="R2194" s="53" t="s">
        <v>74</v>
      </c>
      <c r="S2194" s="53" t="s">
        <v>74</v>
      </c>
      <c r="T2194" s="53" t="s">
        <v>74</v>
      </c>
      <c r="U2194" s="53" t="s">
        <v>74</v>
      </c>
      <c r="V2194" s="53" t="s">
        <v>74</v>
      </c>
      <c r="W2194" s="53" t="s">
        <v>74</v>
      </c>
      <c r="X2194" s="53" t="s">
        <v>74</v>
      </c>
      <c r="Y2194" s="53" t="s">
        <v>74</v>
      </c>
      <c r="Z2194" s="53" t="s">
        <v>74</v>
      </c>
      <c r="AA2194" s="53" t="s">
        <v>74</v>
      </c>
      <c r="AB2194" s="53" t="s">
        <v>74</v>
      </c>
      <c r="AC2194" s="53" t="s">
        <v>74</v>
      </c>
      <c r="AD2194" s="53" t="s">
        <v>74</v>
      </c>
      <c r="AE2194" s="53" t="s">
        <v>74</v>
      </c>
    </row>
    <row r="2195" spans="1:31" x14ac:dyDescent="0.2">
      <c r="A2195" s="48">
        <v>1843056</v>
      </c>
      <c r="B2195" s="49">
        <v>1843056</v>
      </c>
      <c r="C2195" s="50" t="s">
        <v>2265</v>
      </c>
      <c r="D2195" s="51">
        <v>0</v>
      </c>
      <c r="E2195" s="51">
        <v>0</v>
      </c>
      <c r="F2195" s="51">
        <v>0</v>
      </c>
      <c r="G2195" s="52">
        <v>0</v>
      </c>
      <c r="H2195" s="52">
        <v>0</v>
      </c>
      <c r="I2195" s="51">
        <v>0</v>
      </c>
      <c r="J2195" s="51">
        <v>0</v>
      </c>
      <c r="K2195" s="53">
        <v>0.36083313015953467</v>
      </c>
      <c r="L2195" s="53">
        <v>3.4982962821253884E-2</v>
      </c>
      <c r="M2195" s="53">
        <v>41.570924472247917</v>
      </c>
      <c r="N2195" s="53">
        <v>1.9988984924898922E-5</v>
      </c>
      <c r="O2195" s="53">
        <v>6.6925945353542701E-3</v>
      </c>
      <c r="P2195" s="53">
        <v>6.6925945353542684E-3</v>
      </c>
      <c r="Q2195" s="53" t="s">
        <v>71</v>
      </c>
      <c r="R2195" s="53" t="s">
        <v>74</v>
      </c>
      <c r="S2195" s="53" t="s">
        <v>74</v>
      </c>
      <c r="T2195" s="53" t="s">
        <v>74</v>
      </c>
      <c r="U2195" s="53" t="s">
        <v>74</v>
      </c>
      <c r="V2195" s="53" t="s">
        <v>74</v>
      </c>
      <c r="W2195" s="53" t="s">
        <v>74</v>
      </c>
      <c r="X2195" s="53" t="s">
        <v>74</v>
      </c>
      <c r="Y2195" s="53" t="s">
        <v>74</v>
      </c>
      <c r="Z2195" s="53" t="s">
        <v>74</v>
      </c>
      <c r="AA2195" s="53" t="s">
        <v>74</v>
      </c>
      <c r="AB2195" s="53" t="s">
        <v>74</v>
      </c>
      <c r="AC2195" s="53" t="s">
        <v>74</v>
      </c>
      <c r="AD2195" s="53" t="s">
        <v>74</v>
      </c>
      <c r="AE2195" s="53" t="s">
        <v>74</v>
      </c>
    </row>
    <row r="2196" spans="1:31" x14ac:dyDescent="0.2">
      <c r="A2196" s="48">
        <v>1846704</v>
      </c>
      <c r="B2196" s="49">
        <v>1846704</v>
      </c>
      <c r="C2196" s="50" t="s">
        <v>2266</v>
      </c>
      <c r="D2196" s="51">
        <v>0</v>
      </c>
      <c r="E2196" s="51">
        <v>0</v>
      </c>
      <c r="F2196" s="51">
        <v>0</v>
      </c>
      <c r="G2196" s="52">
        <v>0</v>
      </c>
      <c r="H2196" s="52">
        <v>0</v>
      </c>
      <c r="I2196" s="51">
        <v>0</v>
      </c>
      <c r="J2196" s="51">
        <v>0</v>
      </c>
      <c r="K2196" s="53">
        <v>4.0447618506055498</v>
      </c>
      <c r="L2196" s="53">
        <v>3.1312227714538099</v>
      </c>
      <c r="M2196" s="53">
        <v>274.84179763314216</v>
      </c>
      <c r="N2196" s="53">
        <v>5.9582275263106547E-3</v>
      </c>
      <c r="O2196" s="53">
        <v>16.596661550350568</v>
      </c>
      <c r="P2196" s="53">
        <v>16.596661550350561</v>
      </c>
      <c r="Q2196" s="53" t="s">
        <v>73</v>
      </c>
      <c r="R2196" s="53" t="s">
        <v>74</v>
      </c>
      <c r="S2196" s="53" t="s">
        <v>74</v>
      </c>
      <c r="T2196" s="53" t="s">
        <v>74</v>
      </c>
      <c r="U2196" s="53" t="s">
        <v>74</v>
      </c>
      <c r="V2196" s="53" t="s">
        <v>74</v>
      </c>
      <c r="W2196" s="53" t="s">
        <v>74</v>
      </c>
      <c r="X2196" s="53" t="s">
        <v>74</v>
      </c>
      <c r="Y2196" s="53" t="s">
        <v>74</v>
      </c>
      <c r="Z2196" s="53" t="s">
        <v>74</v>
      </c>
      <c r="AA2196" s="53" t="s">
        <v>74</v>
      </c>
      <c r="AB2196" s="53" t="s">
        <v>74</v>
      </c>
      <c r="AC2196" s="53" t="s">
        <v>74</v>
      </c>
      <c r="AD2196" s="53" t="s">
        <v>74</v>
      </c>
      <c r="AE2196" s="53" t="s">
        <v>74</v>
      </c>
    </row>
    <row r="2197" spans="1:31" x14ac:dyDescent="0.2">
      <c r="A2197" s="48">
        <v>1854268</v>
      </c>
      <c r="B2197" s="49">
        <v>1854268</v>
      </c>
      <c r="C2197" s="50" t="s">
        <v>2267</v>
      </c>
      <c r="D2197" s="51">
        <v>0</v>
      </c>
      <c r="E2197" s="51">
        <v>0</v>
      </c>
      <c r="F2197" s="51">
        <v>0</v>
      </c>
      <c r="G2197" s="52">
        <v>0</v>
      </c>
      <c r="H2197" s="52">
        <v>0</v>
      </c>
      <c r="I2197" s="51">
        <v>0</v>
      </c>
      <c r="J2197" s="51">
        <v>0</v>
      </c>
      <c r="K2197" s="53">
        <v>1.1247029790904792</v>
      </c>
      <c r="L2197" s="53">
        <v>0.84203765894356652</v>
      </c>
      <c r="M2197" s="53">
        <v>33.184271243656895</v>
      </c>
      <c r="N2197" s="53">
        <v>4.189273391708191E-13</v>
      </c>
      <c r="O2197" s="53">
        <v>5.6876329274176722</v>
      </c>
      <c r="P2197" s="53">
        <v>5.6876329274176722</v>
      </c>
      <c r="Q2197" s="53" t="s">
        <v>73</v>
      </c>
      <c r="R2197" s="53" t="s">
        <v>74</v>
      </c>
      <c r="S2197" s="53" t="s">
        <v>74</v>
      </c>
      <c r="T2197" s="53" t="s">
        <v>74</v>
      </c>
      <c r="U2197" s="53" t="s">
        <v>74</v>
      </c>
      <c r="V2197" s="53" t="s">
        <v>74</v>
      </c>
      <c r="W2197" s="53" t="s">
        <v>74</v>
      </c>
      <c r="X2197" s="53" t="s">
        <v>74</v>
      </c>
      <c r="Y2197" s="53" t="s">
        <v>74</v>
      </c>
      <c r="Z2197" s="53" t="s">
        <v>74</v>
      </c>
      <c r="AA2197" s="53" t="s">
        <v>74</v>
      </c>
      <c r="AB2197" s="53" t="s">
        <v>74</v>
      </c>
      <c r="AC2197" s="53" t="s">
        <v>74</v>
      </c>
      <c r="AD2197" s="53" t="s">
        <v>74</v>
      </c>
      <c r="AE2197" s="53" t="s">
        <v>74</v>
      </c>
    </row>
    <row r="2198" spans="1:31" x14ac:dyDescent="0.2">
      <c r="A2198" s="48">
        <v>1861321</v>
      </c>
      <c r="B2198" s="49">
        <v>1861321</v>
      </c>
      <c r="C2198" s="50" t="s">
        <v>2268</v>
      </c>
      <c r="D2198" s="51">
        <v>0</v>
      </c>
      <c r="E2198" s="51">
        <v>0</v>
      </c>
      <c r="F2198" s="51">
        <v>0</v>
      </c>
      <c r="G2198" s="52">
        <v>0</v>
      </c>
      <c r="H2198" s="52">
        <v>0</v>
      </c>
      <c r="I2198" s="51">
        <v>0</v>
      </c>
      <c r="J2198" s="51">
        <v>0</v>
      </c>
      <c r="K2198" s="53">
        <v>164.72836081616026</v>
      </c>
      <c r="L2198" s="53">
        <v>141.05434528120077</v>
      </c>
      <c r="M2198" s="53">
        <v>3567.7225145093867</v>
      </c>
      <c r="N2198" s="53">
        <v>1.2912789341799442</v>
      </c>
      <c r="O2198" s="53">
        <v>27.263960761764377</v>
      </c>
      <c r="P2198" s="53">
        <v>27.263960761764377</v>
      </c>
      <c r="Q2198" s="53" t="s">
        <v>71</v>
      </c>
      <c r="R2198" s="53" t="s">
        <v>74</v>
      </c>
      <c r="S2198" s="53">
        <v>2.7653372458489849E-5</v>
      </c>
      <c r="T2198" s="53" t="s">
        <v>74</v>
      </c>
      <c r="U2198" s="53">
        <v>2.5108133957939103E-5</v>
      </c>
      <c r="V2198" s="53" t="s">
        <v>74</v>
      </c>
      <c r="W2198" s="53">
        <v>1.9052471274203022E-5</v>
      </c>
      <c r="X2198" s="53" t="s">
        <v>74</v>
      </c>
      <c r="Y2198" s="53">
        <v>3.5387319256994726E-7</v>
      </c>
      <c r="Z2198" s="53" t="s">
        <v>74</v>
      </c>
      <c r="AA2198" s="53">
        <v>1.0435909658624396E-6</v>
      </c>
      <c r="AB2198" s="53" t="s">
        <v>74</v>
      </c>
      <c r="AC2198" s="53">
        <v>2.0900630462937871E-6</v>
      </c>
      <c r="AD2198" s="53" t="s">
        <v>74</v>
      </c>
      <c r="AE2198" s="53" t="s">
        <v>71</v>
      </c>
    </row>
    <row r="2199" spans="1:31" x14ac:dyDescent="0.2">
      <c r="A2199" s="48">
        <v>1861401</v>
      </c>
      <c r="B2199" s="49">
        <v>1861401</v>
      </c>
      <c r="C2199" s="50" t="s">
        <v>2269</v>
      </c>
      <c r="D2199" s="51">
        <v>0</v>
      </c>
      <c r="E2199" s="51">
        <v>0</v>
      </c>
      <c r="F2199" s="51">
        <v>0</v>
      </c>
      <c r="G2199" s="52">
        <v>0</v>
      </c>
      <c r="H2199" s="52">
        <v>0</v>
      </c>
      <c r="I2199" s="51">
        <v>0</v>
      </c>
      <c r="J2199" s="51">
        <v>0</v>
      </c>
      <c r="K2199" s="53">
        <v>18.891393218439603</v>
      </c>
      <c r="L2199" s="53">
        <v>16.224021989166062</v>
      </c>
      <c r="M2199" s="53">
        <v>17938.820071036105</v>
      </c>
      <c r="N2199" s="53">
        <v>5.4653099123584576</v>
      </c>
      <c r="O2199" s="53">
        <v>129.84919276249997</v>
      </c>
      <c r="P2199" s="53">
        <v>129.84919276249997</v>
      </c>
      <c r="Q2199" s="53" t="s">
        <v>71</v>
      </c>
      <c r="R2199" s="53" t="s">
        <v>74</v>
      </c>
      <c r="S2199" s="53">
        <v>6.3657346361024722E-8</v>
      </c>
      <c r="T2199" s="53" t="s">
        <v>74</v>
      </c>
      <c r="U2199" s="53">
        <v>2.4275367290157335E-8</v>
      </c>
      <c r="V2199" s="53" t="s">
        <v>74</v>
      </c>
      <c r="W2199" s="53">
        <v>1.1138810635345235E-7</v>
      </c>
      <c r="X2199" s="53" t="s">
        <v>74</v>
      </c>
      <c r="Y2199" s="53">
        <v>2.3832930910392802E-8</v>
      </c>
      <c r="Z2199" s="53" t="s">
        <v>74</v>
      </c>
      <c r="AA2199" s="53">
        <v>6.5046441413857767E-9</v>
      </c>
      <c r="AB2199" s="53" t="s">
        <v>74</v>
      </c>
      <c r="AC2199" s="53">
        <v>6.170757064025455E-8</v>
      </c>
      <c r="AD2199" s="53" t="s">
        <v>74</v>
      </c>
      <c r="AE2199" s="53" t="s">
        <v>71</v>
      </c>
    </row>
    <row r="2200" spans="1:31" x14ac:dyDescent="0.2">
      <c r="A2200" s="48">
        <v>1868537</v>
      </c>
      <c r="B2200" s="49">
        <v>1868537</v>
      </c>
      <c r="C2200" s="57" t="s">
        <v>2270</v>
      </c>
      <c r="D2200" s="51">
        <v>0</v>
      </c>
      <c r="E2200" s="51">
        <v>0</v>
      </c>
      <c r="F2200" s="51">
        <v>0</v>
      </c>
      <c r="G2200" s="52">
        <v>0</v>
      </c>
      <c r="H2200" s="52">
        <v>0</v>
      </c>
      <c r="I2200" s="51">
        <v>1</v>
      </c>
      <c r="J2200" s="51">
        <v>0</v>
      </c>
      <c r="K2200" s="53" t="s">
        <v>74</v>
      </c>
      <c r="L2200" s="53" t="s">
        <v>74</v>
      </c>
      <c r="M2200" s="53" t="s">
        <v>74</v>
      </c>
      <c r="N2200" s="53" t="s">
        <v>74</v>
      </c>
      <c r="O2200" s="53" t="s">
        <v>74</v>
      </c>
      <c r="P2200" s="53" t="s">
        <v>74</v>
      </c>
      <c r="Q2200" s="53" t="s">
        <v>74</v>
      </c>
      <c r="R2200" s="53" t="s">
        <v>74</v>
      </c>
      <c r="S2200" s="53" t="s">
        <v>74</v>
      </c>
      <c r="T2200" s="53" t="s">
        <v>74</v>
      </c>
      <c r="U2200" s="53" t="s">
        <v>74</v>
      </c>
      <c r="V2200" s="53" t="s">
        <v>74</v>
      </c>
      <c r="W2200" s="53" t="s">
        <v>74</v>
      </c>
      <c r="X2200" s="53" t="s">
        <v>74</v>
      </c>
      <c r="Y2200" s="53" t="s">
        <v>74</v>
      </c>
      <c r="Z2200" s="53" t="s">
        <v>74</v>
      </c>
      <c r="AA2200" s="53" t="s">
        <v>74</v>
      </c>
      <c r="AB2200" s="53" t="s">
        <v>74</v>
      </c>
      <c r="AC2200" s="53" t="s">
        <v>74</v>
      </c>
      <c r="AD2200" s="53" t="s">
        <v>74</v>
      </c>
      <c r="AE2200" s="53" t="s">
        <v>74</v>
      </c>
    </row>
    <row r="2201" spans="1:31" x14ac:dyDescent="0.2">
      <c r="A2201" s="48">
        <v>1871574</v>
      </c>
      <c r="B2201" s="49">
        <v>1871574</v>
      </c>
      <c r="C2201" s="50" t="s">
        <v>2271</v>
      </c>
      <c r="D2201" s="51">
        <v>0</v>
      </c>
      <c r="E2201" s="51">
        <v>0</v>
      </c>
      <c r="F2201" s="51">
        <v>0</v>
      </c>
      <c r="G2201" s="52">
        <v>0</v>
      </c>
      <c r="H2201" s="52">
        <v>0</v>
      </c>
      <c r="I2201" s="51">
        <v>0</v>
      </c>
      <c r="J2201" s="51">
        <v>6.9977435897435907</v>
      </c>
      <c r="K2201" s="53">
        <v>2.8193526921738328</v>
      </c>
      <c r="L2201" s="53">
        <v>2.6860359983637569</v>
      </c>
      <c r="M2201" s="53">
        <v>25381.983500007536</v>
      </c>
      <c r="N2201" s="53">
        <v>0.48684245105871754</v>
      </c>
      <c r="O2201" s="53">
        <v>805.24544239104387</v>
      </c>
      <c r="P2201" s="53">
        <v>805.24544239104364</v>
      </c>
      <c r="Q2201" s="53" t="s">
        <v>73</v>
      </c>
      <c r="R2201" s="53" t="s">
        <v>74</v>
      </c>
      <c r="S2201" s="53" t="s">
        <v>74</v>
      </c>
      <c r="T2201" s="53" t="s">
        <v>74</v>
      </c>
      <c r="U2201" s="53" t="s">
        <v>74</v>
      </c>
      <c r="V2201" s="53" t="s">
        <v>74</v>
      </c>
      <c r="W2201" s="53" t="s">
        <v>74</v>
      </c>
      <c r="X2201" s="53" t="s">
        <v>74</v>
      </c>
      <c r="Y2201" s="53" t="s">
        <v>74</v>
      </c>
      <c r="Z2201" s="53" t="s">
        <v>74</v>
      </c>
      <c r="AA2201" s="53" t="s">
        <v>74</v>
      </c>
      <c r="AB2201" s="53" t="s">
        <v>74</v>
      </c>
      <c r="AC2201" s="53" t="s">
        <v>74</v>
      </c>
      <c r="AD2201" s="53" t="s">
        <v>74</v>
      </c>
      <c r="AE2201" s="53" t="s">
        <v>74</v>
      </c>
    </row>
    <row r="2202" spans="1:31" x14ac:dyDescent="0.2">
      <c r="A2202" s="81">
        <v>1885489</v>
      </c>
      <c r="B2202" s="82">
        <v>1885489</v>
      </c>
      <c r="C2202" s="79" t="s">
        <v>2272</v>
      </c>
      <c r="D2202" s="80">
        <v>286</v>
      </c>
      <c r="E2202" s="51">
        <v>0</v>
      </c>
      <c r="F2202" s="51">
        <v>0</v>
      </c>
      <c r="G2202" s="52">
        <v>0</v>
      </c>
      <c r="H2202" s="52">
        <v>0</v>
      </c>
      <c r="I2202" s="51">
        <v>0</v>
      </c>
      <c r="J2202" s="51">
        <v>0</v>
      </c>
      <c r="K2202" s="53" t="s">
        <v>74</v>
      </c>
      <c r="L2202" s="53" t="s">
        <v>74</v>
      </c>
      <c r="M2202" s="53" t="s">
        <v>74</v>
      </c>
      <c r="N2202" s="53" t="s">
        <v>74</v>
      </c>
      <c r="O2202" s="53" t="s">
        <v>74</v>
      </c>
      <c r="P2202" s="53" t="s">
        <v>74</v>
      </c>
      <c r="Q2202" s="53" t="s">
        <v>74</v>
      </c>
      <c r="R2202" s="53" t="s">
        <v>74</v>
      </c>
      <c r="S2202" s="53" t="s">
        <v>74</v>
      </c>
      <c r="T2202" s="53" t="s">
        <v>74</v>
      </c>
      <c r="U2202" s="53" t="s">
        <v>74</v>
      </c>
      <c r="V2202" s="53" t="s">
        <v>74</v>
      </c>
      <c r="W2202" s="53" t="s">
        <v>74</v>
      </c>
      <c r="X2202" s="53" t="s">
        <v>74</v>
      </c>
      <c r="Y2202" s="53" t="s">
        <v>74</v>
      </c>
      <c r="Z2202" s="53" t="s">
        <v>74</v>
      </c>
      <c r="AA2202" s="53" t="s">
        <v>74</v>
      </c>
      <c r="AB2202" s="53" t="s">
        <v>74</v>
      </c>
      <c r="AC2202" s="53" t="s">
        <v>74</v>
      </c>
      <c r="AD2202" s="53" t="s">
        <v>74</v>
      </c>
      <c r="AE2202" s="53" t="s">
        <v>74</v>
      </c>
    </row>
    <row r="2203" spans="1:31" x14ac:dyDescent="0.2">
      <c r="A2203" s="48">
        <v>1886813</v>
      </c>
      <c r="B2203" s="49">
        <v>1886813</v>
      </c>
      <c r="C2203" s="50" t="s">
        <v>2273</v>
      </c>
      <c r="D2203" s="51">
        <v>0</v>
      </c>
      <c r="E2203" s="51">
        <v>0</v>
      </c>
      <c r="F2203" s="51">
        <v>0</v>
      </c>
      <c r="G2203" s="52">
        <v>0</v>
      </c>
      <c r="H2203" s="52">
        <v>0</v>
      </c>
      <c r="I2203" s="51">
        <v>0</v>
      </c>
      <c r="J2203" s="51">
        <v>0</v>
      </c>
      <c r="K2203" s="53">
        <v>13.293584334875243</v>
      </c>
      <c r="L2203" s="53">
        <v>6.1084766289919603</v>
      </c>
      <c r="M2203" s="53">
        <v>806.15319378359902</v>
      </c>
      <c r="N2203" s="53">
        <v>1.0392947615557122E-2</v>
      </c>
      <c r="O2203" s="53">
        <v>0.12135868458206236</v>
      </c>
      <c r="P2203" s="53">
        <v>0.12135868458206234</v>
      </c>
      <c r="Q2203" s="53" t="s">
        <v>73</v>
      </c>
      <c r="R2203" s="53" t="s">
        <v>74</v>
      </c>
      <c r="S2203" s="53" t="s">
        <v>74</v>
      </c>
      <c r="T2203" s="53" t="s">
        <v>74</v>
      </c>
      <c r="U2203" s="53" t="s">
        <v>74</v>
      </c>
      <c r="V2203" s="53" t="s">
        <v>74</v>
      </c>
      <c r="W2203" s="53" t="s">
        <v>74</v>
      </c>
      <c r="X2203" s="53" t="s">
        <v>74</v>
      </c>
      <c r="Y2203" s="53" t="s">
        <v>74</v>
      </c>
      <c r="Z2203" s="53" t="s">
        <v>74</v>
      </c>
      <c r="AA2203" s="53" t="s">
        <v>74</v>
      </c>
      <c r="AB2203" s="53" t="s">
        <v>74</v>
      </c>
      <c r="AC2203" s="53" t="s">
        <v>74</v>
      </c>
      <c r="AD2203" s="53" t="s">
        <v>74</v>
      </c>
      <c r="AE2203" s="53" t="s">
        <v>74</v>
      </c>
    </row>
    <row r="2204" spans="1:31" x14ac:dyDescent="0.2">
      <c r="A2204" s="48">
        <v>1897456</v>
      </c>
      <c r="B2204" s="49">
        <v>1897456</v>
      </c>
      <c r="C2204" s="50" t="s">
        <v>2274</v>
      </c>
      <c r="D2204" s="51">
        <v>0</v>
      </c>
      <c r="E2204" s="51">
        <v>0</v>
      </c>
      <c r="F2204" s="51">
        <v>0</v>
      </c>
      <c r="G2204" s="52">
        <v>0</v>
      </c>
      <c r="H2204" s="52">
        <v>0</v>
      </c>
      <c r="I2204" s="51">
        <v>0</v>
      </c>
      <c r="J2204" s="51">
        <v>0</v>
      </c>
      <c r="K2204" s="53">
        <v>81652.18380179716</v>
      </c>
      <c r="L2204" s="53">
        <v>76269.527334838698</v>
      </c>
      <c r="M2204" s="53">
        <v>1152874.806639649</v>
      </c>
      <c r="N2204" s="53">
        <v>1564.093101892729</v>
      </c>
      <c r="O2204" s="53">
        <v>57823.876679028079</v>
      </c>
      <c r="P2204" s="53">
        <v>57823.876679028086</v>
      </c>
      <c r="Q2204" s="53" t="s">
        <v>71</v>
      </c>
      <c r="R2204" s="53">
        <v>6.3814571201509626E-8</v>
      </c>
      <c r="S2204" s="53">
        <v>1.9233122021246103E-6</v>
      </c>
      <c r="T2204" s="53">
        <v>5.1991085123794781E-8</v>
      </c>
      <c r="U2204" s="53">
        <v>1.5669632583526356E-6</v>
      </c>
      <c r="V2204" s="53">
        <v>1.1801076570275614E-7</v>
      </c>
      <c r="W2204" s="53">
        <v>3.5567354192738038E-6</v>
      </c>
      <c r="X2204" s="53">
        <v>2.7481347699249028E-9</v>
      </c>
      <c r="Y2204" s="53">
        <v>8.2826242291735982E-8</v>
      </c>
      <c r="Z2204" s="53">
        <v>1.1563353092740647E-8</v>
      </c>
      <c r="AA2204" s="53">
        <v>3.4850877600533524E-7</v>
      </c>
      <c r="AB2204" s="53">
        <v>1.5294231837079899E-8</v>
      </c>
      <c r="AC2204" s="53">
        <v>4.6095401348842086E-7</v>
      </c>
      <c r="AD2204" s="53" t="s">
        <v>71</v>
      </c>
      <c r="AE2204" s="53" t="s">
        <v>71</v>
      </c>
    </row>
    <row r="2205" spans="1:31" x14ac:dyDescent="0.2">
      <c r="A2205" s="48">
        <v>1910425</v>
      </c>
      <c r="B2205" s="49">
        <v>1910425</v>
      </c>
      <c r="C2205" s="50" t="s">
        <v>2275</v>
      </c>
      <c r="D2205" s="51">
        <v>0</v>
      </c>
      <c r="E2205" s="51">
        <v>0</v>
      </c>
      <c r="F2205" s="51">
        <v>0</v>
      </c>
      <c r="G2205" s="52">
        <v>0</v>
      </c>
      <c r="H2205" s="52">
        <v>0</v>
      </c>
      <c r="I2205" s="51">
        <v>0</v>
      </c>
      <c r="J2205" s="51">
        <v>0</v>
      </c>
      <c r="K2205" s="53">
        <v>128.79417405910326</v>
      </c>
      <c r="L2205" s="53">
        <v>59.193020213573035</v>
      </c>
      <c r="M2205" s="53">
        <v>5270.47694392826</v>
      </c>
      <c r="N2205" s="53">
        <v>9.2067083948872883E-9</v>
      </c>
      <c r="O2205" s="53">
        <v>6.9332890538132581</v>
      </c>
      <c r="P2205" s="53">
        <v>6.9332890538132572</v>
      </c>
      <c r="Q2205" s="53" t="s">
        <v>71</v>
      </c>
      <c r="R2205" s="53" t="s">
        <v>74</v>
      </c>
      <c r="S2205" s="53">
        <v>4.1474394959357445E-6</v>
      </c>
      <c r="T2205" s="53" t="s">
        <v>74</v>
      </c>
      <c r="U2205" s="53">
        <v>2.086519966511209E-6</v>
      </c>
      <c r="V2205" s="53" t="s">
        <v>74</v>
      </c>
      <c r="W2205" s="53">
        <v>6.5223354932978592E-6</v>
      </c>
      <c r="X2205" s="53" t="s">
        <v>74</v>
      </c>
      <c r="Y2205" s="53">
        <v>3.2513075305722336E-9</v>
      </c>
      <c r="Z2205" s="53" t="s">
        <v>74</v>
      </c>
      <c r="AA2205" s="53">
        <v>8.5801039023320039E-9</v>
      </c>
      <c r="AB2205" s="53" t="s">
        <v>74</v>
      </c>
      <c r="AC2205" s="53">
        <v>1.0900361721193214E-8</v>
      </c>
      <c r="AD2205" s="53" t="s">
        <v>74</v>
      </c>
      <c r="AE2205" s="53" t="s">
        <v>73</v>
      </c>
    </row>
    <row r="2206" spans="1:31" x14ac:dyDescent="0.2">
      <c r="A2206" s="48">
        <v>1912249</v>
      </c>
      <c r="B2206" s="49">
        <v>1912249</v>
      </c>
      <c r="C2206" s="50" t="s">
        <v>2276</v>
      </c>
      <c r="D2206" s="51">
        <v>0</v>
      </c>
      <c r="E2206" s="51">
        <v>0</v>
      </c>
      <c r="F2206" s="51">
        <v>0</v>
      </c>
      <c r="G2206" s="52">
        <v>0</v>
      </c>
      <c r="H2206" s="52">
        <v>0</v>
      </c>
      <c r="I2206" s="51">
        <v>0</v>
      </c>
      <c r="J2206" s="51">
        <v>0</v>
      </c>
      <c r="K2206" s="53">
        <v>4122.9502680368241</v>
      </c>
      <c r="L2206" s="53">
        <v>3287.7813620246411</v>
      </c>
      <c r="M2206" s="53">
        <v>87654.218417468437</v>
      </c>
      <c r="N2206" s="53">
        <v>3.9805795583537515E-2</v>
      </c>
      <c r="O2206" s="53">
        <v>11406.426486899727</v>
      </c>
      <c r="P2206" s="53">
        <v>11406.426486899722</v>
      </c>
      <c r="Q2206" s="53" t="s">
        <v>71</v>
      </c>
      <c r="R2206" s="53">
        <v>1.5070606930225512E-6</v>
      </c>
      <c r="S2206" s="53">
        <v>1.7470564000252486E-6</v>
      </c>
      <c r="T2206" s="53">
        <v>9.0293175855751039E-7</v>
      </c>
      <c r="U2206" s="53">
        <v>1.046721419301423E-6</v>
      </c>
      <c r="V2206" s="53">
        <v>3.7291879549933663E-6</v>
      </c>
      <c r="W2206" s="53">
        <v>4.3230519605694073E-6</v>
      </c>
      <c r="X2206" s="53">
        <v>6.2968730719014085E-9</v>
      </c>
      <c r="Y2206" s="53">
        <v>7.2996346141498014E-9</v>
      </c>
      <c r="Z2206" s="53">
        <v>4.86195939010831E-7</v>
      </c>
      <c r="AA2206" s="53">
        <v>5.6362144593631664E-7</v>
      </c>
      <c r="AB2206" s="53">
        <v>1.0272582203634758E-6</v>
      </c>
      <c r="AC2206" s="53">
        <v>1.1908465642250698E-6</v>
      </c>
      <c r="AD2206" s="53" t="s">
        <v>71</v>
      </c>
      <c r="AE2206" s="53" t="s">
        <v>71</v>
      </c>
    </row>
    <row r="2207" spans="1:31" x14ac:dyDescent="0.2">
      <c r="A2207" s="48">
        <v>1912261</v>
      </c>
      <c r="B2207" s="49">
        <v>1912261</v>
      </c>
      <c r="C2207" s="50" t="s">
        <v>2277</v>
      </c>
      <c r="D2207" s="51">
        <v>0</v>
      </c>
      <c r="E2207" s="51">
        <v>0</v>
      </c>
      <c r="F2207" s="51">
        <v>0</v>
      </c>
      <c r="G2207" s="52">
        <v>0</v>
      </c>
      <c r="H2207" s="52">
        <v>0</v>
      </c>
      <c r="I2207" s="51">
        <v>0</v>
      </c>
      <c r="J2207" s="51">
        <v>0</v>
      </c>
      <c r="K2207" s="53">
        <v>173.19135206618895</v>
      </c>
      <c r="L2207" s="53">
        <v>105.85902835626861</v>
      </c>
      <c r="M2207" s="53">
        <v>15004.550082214464</v>
      </c>
      <c r="N2207" s="53">
        <v>0.82397052154175843</v>
      </c>
      <c r="O2207" s="53">
        <v>679.55595138388446</v>
      </c>
      <c r="P2207" s="53">
        <v>679.55595138388446</v>
      </c>
      <c r="Q2207" s="53" t="s">
        <v>71</v>
      </c>
      <c r="R2207" s="53" t="s">
        <v>74</v>
      </c>
      <c r="S2207" s="53" t="s">
        <v>74</v>
      </c>
      <c r="T2207" s="53" t="s">
        <v>74</v>
      </c>
      <c r="U2207" s="53" t="s">
        <v>74</v>
      </c>
      <c r="V2207" s="53" t="s">
        <v>74</v>
      </c>
      <c r="W2207" s="53" t="s">
        <v>74</v>
      </c>
      <c r="X2207" s="53" t="s">
        <v>74</v>
      </c>
      <c r="Y2207" s="53" t="s">
        <v>74</v>
      </c>
      <c r="Z2207" s="53" t="s">
        <v>74</v>
      </c>
      <c r="AA2207" s="53" t="s">
        <v>74</v>
      </c>
      <c r="AB2207" s="53" t="s">
        <v>74</v>
      </c>
      <c r="AC2207" s="53" t="s">
        <v>74</v>
      </c>
      <c r="AD2207" s="53" t="s">
        <v>74</v>
      </c>
      <c r="AE2207" s="53" t="s">
        <v>74</v>
      </c>
    </row>
    <row r="2208" spans="1:31" x14ac:dyDescent="0.2">
      <c r="A2208" s="48">
        <v>1918009</v>
      </c>
      <c r="B2208" s="49">
        <v>1918009</v>
      </c>
      <c r="C2208" s="50" t="s">
        <v>2278</v>
      </c>
      <c r="D2208" s="51">
        <v>0</v>
      </c>
      <c r="E2208" s="51">
        <v>0</v>
      </c>
      <c r="F2208" s="51">
        <v>0</v>
      </c>
      <c r="G2208" s="52">
        <v>0</v>
      </c>
      <c r="H2208" s="52">
        <v>0</v>
      </c>
      <c r="I2208" s="51">
        <v>0</v>
      </c>
      <c r="J2208" s="51">
        <v>0</v>
      </c>
      <c r="K2208" s="53">
        <v>350.13545975526608</v>
      </c>
      <c r="L2208" s="53">
        <v>339.3177771685547</v>
      </c>
      <c r="M2208" s="53">
        <v>1890.9979878143956</v>
      </c>
      <c r="N2208" s="53">
        <v>2.4967736964311908E-3</v>
      </c>
      <c r="O2208" s="53">
        <v>476.07620712511283</v>
      </c>
      <c r="P2208" s="53">
        <v>476.07620712511283</v>
      </c>
      <c r="Q2208" s="53" t="s">
        <v>73</v>
      </c>
      <c r="R2208" s="53" t="s">
        <v>74</v>
      </c>
      <c r="S2208" s="53">
        <v>2.0936522411987447E-6</v>
      </c>
      <c r="T2208" s="53" t="s">
        <v>74</v>
      </c>
      <c r="U2208" s="53">
        <v>1.5758159485451725E-6</v>
      </c>
      <c r="V2208" s="53" t="s">
        <v>74</v>
      </c>
      <c r="W2208" s="53">
        <v>2.1004588285647696E-6</v>
      </c>
      <c r="X2208" s="53" t="s">
        <v>74</v>
      </c>
      <c r="Y2208" s="53">
        <v>1.3662028550133919E-9</v>
      </c>
      <c r="Z2208" s="53" t="s">
        <v>74</v>
      </c>
      <c r="AA2208" s="53">
        <v>5.3138054095121634E-7</v>
      </c>
      <c r="AB2208" s="53" t="s">
        <v>74</v>
      </c>
      <c r="AC2208" s="53">
        <v>1.1188911802730459E-6</v>
      </c>
      <c r="AD2208" s="53" t="s">
        <v>74</v>
      </c>
      <c r="AE2208" s="53" t="s">
        <v>73</v>
      </c>
    </row>
    <row r="2209" spans="1:31" x14ac:dyDescent="0.2">
      <c r="A2209" s="48">
        <v>1918021</v>
      </c>
      <c r="B2209" s="49">
        <v>1918021</v>
      </c>
      <c r="C2209" s="50" t="s">
        <v>2279</v>
      </c>
      <c r="D2209" s="51">
        <v>0</v>
      </c>
      <c r="E2209" s="51">
        <v>0</v>
      </c>
      <c r="F2209" s="51">
        <v>0</v>
      </c>
      <c r="G2209" s="52">
        <v>0</v>
      </c>
      <c r="H2209" s="52">
        <v>0</v>
      </c>
      <c r="I2209" s="51">
        <v>0</v>
      </c>
      <c r="J2209" s="51">
        <v>0</v>
      </c>
      <c r="K2209" s="53">
        <v>970.62031277095116</v>
      </c>
      <c r="L2209" s="53">
        <v>965.84109502087722</v>
      </c>
      <c r="M2209" s="53">
        <v>3200.5957513995654</v>
      </c>
      <c r="N2209" s="53">
        <v>2.5547274870295737E-7</v>
      </c>
      <c r="O2209" s="53">
        <v>1116.9006949056175</v>
      </c>
      <c r="P2209" s="53">
        <v>1116.9006949056179</v>
      </c>
      <c r="Q2209" s="53" t="s">
        <v>73</v>
      </c>
      <c r="R2209" s="53" t="s">
        <v>74</v>
      </c>
      <c r="S2209" s="53">
        <v>7.7789258007597862E-7</v>
      </c>
      <c r="T2209" s="53" t="s">
        <v>74</v>
      </c>
      <c r="U2209" s="53">
        <v>6.467555159411691E-7</v>
      </c>
      <c r="V2209" s="53" t="s">
        <v>74</v>
      </c>
      <c r="W2209" s="53">
        <v>7.4796306367953401E-7</v>
      </c>
      <c r="X2209" s="53" t="s">
        <v>74</v>
      </c>
      <c r="Y2209" s="53">
        <v>5.2124826469380292E-10</v>
      </c>
      <c r="Z2209" s="53" t="s">
        <v>74</v>
      </c>
      <c r="AA2209" s="53">
        <v>2.6101408276474276E-7</v>
      </c>
      <c r="AB2209" s="53" t="s">
        <v>74</v>
      </c>
      <c r="AC2209" s="53">
        <v>4.8469720513321765E-7</v>
      </c>
      <c r="AD2209" s="53" t="s">
        <v>74</v>
      </c>
      <c r="AE2209" s="53" t="s">
        <v>73</v>
      </c>
    </row>
    <row r="2210" spans="1:31" x14ac:dyDescent="0.2">
      <c r="A2210" s="48">
        <v>1918134</v>
      </c>
      <c r="B2210" s="49">
        <v>1918134</v>
      </c>
      <c r="C2210" s="50" t="s">
        <v>2280</v>
      </c>
      <c r="D2210" s="51">
        <v>0</v>
      </c>
      <c r="E2210" s="51">
        <v>0</v>
      </c>
      <c r="F2210" s="51">
        <v>0</v>
      </c>
      <c r="G2210" s="52">
        <v>0</v>
      </c>
      <c r="H2210" s="52">
        <v>0</v>
      </c>
      <c r="I2210" s="51">
        <v>0</v>
      </c>
      <c r="J2210" s="51">
        <v>0</v>
      </c>
      <c r="K2210" s="53">
        <v>51.078784088252959</v>
      </c>
      <c r="L2210" s="53">
        <v>39.919481190649464</v>
      </c>
      <c r="M2210" s="53">
        <v>1024.5823452810982</v>
      </c>
      <c r="N2210" s="53">
        <v>3.9494197832962939E-6</v>
      </c>
      <c r="O2210" s="53">
        <v>89.131954938915314</v>
      </c>
      <c r="P2210" s="53">
        <v>89.131954938915342</v>
      </c>
      <c r="Q2210" s="53" t="s">
        <v>73</v>
      </c>
      <c r="R2210" s="53" t="s">
        <v>74</v>
      </c>
      <c r="S2210" s="53" t="s">
        <v>74</v>
      </c>
      <c r="T2210" s="53" t="s">
        <v>74</v>
      </c>
      <c r="U2210" s="53" t="s">
        <v>74</v>
      </c>
      <c r="V2210" s="53" t="s">
        <v>74</v>
      </c>
      <c r="W2210" s="53" t="s">
        <v>74</v>
      </c>
      <c r="X2210" s="53" t="s">
        <v>74</v>
      </c>
      <c r="Y2210" s="53" t="s">
        <v>74</v>
      </c>
      <c r="Z2210" s="53" t="s">
        <v>74</v>
      </c>
      <c r="AA2210" s="53" t="s">
        <v>74</v>
      </c>
      <c r="AB2210" s="53" t="s">
        <v>74</v>
      </c>
      <c r="AC2210" s="53" t="s">
        <v>74</v>
      </c>
      <c r="AD2210" s="53" t="s">
        <v>74</v>
      </c>
      <c r="AE2210" s="53" t="s">
        <v>74</v>
      </c>
    </row>
    <row r="2211" spans="1:31" x14ac:dyDescent="0.2">
      <c r="A2211" s="48">
        <v>1918167</v>
      </c>
      <c r="B2211" s="49">
        <v>1918167</v>
      </c>
      <c r="C2211" s="50" t="s">
        <v>2281</v>
      </c>
      <c r="D2211" s="51">
        <v>0</v>
      </c>
      <c r="E2211" s="51">
        <v>0</v>
      </c>
      <c r="F2211" s="51">
        <v>0</v>
      </c>
      <c r="G2211" s="52">
        <v>0</v>
      </c>
      <c r="H2211" s="52">
        <v>0</v>
      </c>
      <c r="I2211" s="51">
        <v>0</v>
      </c>
      <c r="J2211" s="51">
        <v>0</v>
      </c>
      <c r="K2211" s="53">
        <v>1910.5493408084699</v>
      </c>
      <c r="L2211" s="53">
        <v>1232.143325358184</v>
      </c>
      <c r="M2211" s="53">
        <v>74496.305793996813</v>
      </c>
      <c r="N2211" s="53">
        <v>1.5080622145284552</v>
      </c>
      <c r="O2211" s="53">
        <v>4596.6065928737762</v>
      </c>
      <c r="P2211" s="53">
        <v>4596.6065928737762</v>
      </c>
      <c r="Q2211" s="53" t="s">
        <v>71</v>
      </c>
      <c r="R2211" s="53" t="s">
        <v>74</v>
      </c>
      <c r="S2211" s="53">
        <v>6.0252373613803786E-7</v>
      </c>
      <c r="T2211" s="53" t="s">
        <v>74</v>
      </c>
      <c r="U2211" s="53">
        <v>1.8469753754401434E-7</v>
      </c>
      <c r="V2211" s="53" t="s">
        <v>74</v>
      </c>
      <c r="W2211" s="53">
        <v>1.6328009273834488E-6</v>
      </c>
      <c r="X2211" s="53" t="s">
        <v>74</v>
      </c>
      <c r="Y2211" s="53">
        <v>3.6810756314933559E-9</v>
      </c>
      <c r="Z2211" s="53" t="s">
        <v>74</v>
      </c>
      <c r="AA2211" s="53">
        <v>1.0937607716724738E-7</v>
      </c>
      <c r="AB2211" s="53" t="s">
        <v>74</v>
      </c>
      <c r="AC2211" s="53">
        <v>1.8303332933170858E-7</v>
      </c>
      <c r="AD2211" s="53" t="s">
        <v>74</v>
      </c>
      <c r="AE2211" s="53" t="s">
        <v>71</v>
      </c>
    </row>
    <row r="2212" spans="1:31" x14ac:dyDescent="0.2">
      <c r="A2212" s="48">
        <v>1918189</v>
      </c>
      <c r="B2212" s="49">
        <v>1918189</v>
      </c>
      <c r="C2212" s="50" t="s">
        <v>2282</v>
      </c>
      <c r="D2212" s="51">
        <v>0</v>
      </c>
      <c r="E2212" s="51">
        <v>0</v>
      </c>
      <c r="F2212" s="51">
        <v>0</v>
      </c>
      <c r="G2212" s="52">
        <v>0</v>
      </c>
      <c r="H2212" s="52">
        <v>0</v>
      </c>
      <c r="I2212" s="51">
        <v>0</v>
      </c>
      <c r="J2212" s="51">
        <v>0</v>
      </c>
      <c r="K2212" s="53">
        <v>52.080958172369606</v>
      </c>
      <c r="L2212" s="53">
        <v>47.352869740189796</v>
      </c>
      <c r="M2212" s="53">
        <v>3954.1264474963391</v>
      </c>
      <c r="N2212" s="53">
        <v>1.101496383485832</v>
      </c>
      <c r="O2212" s="53">
        <v>122.35521564502945</v>
      </c>
      <c r="P2212" s="53">
        <v>122.35521564502945</v>
      </c>
      <c r="Q2212" s="53" t="s">
        <v>73</v>
      </c>
      <c r="R2212" s="53" t="s">
        <v>74</v>
      </c>
      <c r="S2212" s="53" t="s">
        <v>74</v>
      </c>
      <c r="T2212" s="53" t="s">
        <v>74</v>
      </c>
      <c r="U2212" s="53" t="s">
        <v>74</v>
      </c>
      <c r="V2212" s="53" t="s">
        <v>74</v>
      </c>
      <c r="W2212" s="53" t="s">
        <v>74</v>
      </c>
      <c r="X2212" s="53" t="s">
        <v>74</v>
      </c>
      <c r="Y2212" s="53" t="s">
        <v>74</v>
      </c>
      <c r="Z2212" s="53" t="s">
        <v>74</v>
      </c>
      <c r="AA2212" s="53" t="s">
        <v>74</v>
      </c>
      <c r="AB2212" s="53" t="s">
        <v>74</v>
      </c>
      <c r="AC2212" s="53" t="s">
        <v>74</v>
      </c>
      <c r="AD2212" s="53" t="s">
        <v>74</v>
      </c>
      <c r="AE2212" s="53" t="s">
        <v>74</v>
      </c>
    </row>
    <row r="2213" spans="1:31" x14ac:dyDescent="0.2">
      <c r="A2213" s="48">
        <v>1928434</v>
      </c>
      <c r="B2213" s="49">
        <v>1928434</v>
      </c>
      <c r="C2213" s="50" t="s">
        <v>2283</v>
      </c>
      <c r="D2213" s="51">
        <v>0</v>
      </c>
      <c r="E2213" s="51">
        <v>0</v>
      </c>
      <c r="F2213" s="51">
        <v>0</v>
      </c>
      <c r="G2213" s="52">
        <v>0</v>
      </c>
      <c r="H2213" s="52">
        <v>0</v>
      </c>
      <c r="I2213" s="51">
        <v>0</v>
      </c>
      <c r="J2213" s="51">
        <v>0</v>
      </c>
      <c r="K2213" s="53">
        <v>45.82113300634439</v>
      </c>
      <c r="L2213" s="53">
        <v>36.924591203948737</v>
      </c>
      <c r="M2213" s="53">
        <v>9385.4073175518806</v>
      </c>
      <c r="N2213" s="53">
        <v>2.5841764288476865</v>
      </c>
      <c r="O2213" s="53">
        <v>26.960349420360789</v>
      </c>
      <c r="P2213" s="53">
        <v>26.960349420360785</v>
      </c>
      <c r="Q2213" s="53" t="s">
        <v>71</v>
      </c>
      <c r="R2213" s="53" t="s">
        <v>74</v>
      </c>
      <c r="S2213" s="53" t="s">
        <v>74</v>
      </c>
      <c r="T2213" s="53" t="s">
        <v>74</v>
      </c>
      <c r="U2213" s="53" t="s">
        <v>74</v>
      </c>
      <c r="V2213" s="53" t="s">
        <v>74</v>
      </c>
      <c r="W2213" s="53" t="s">
        <v>74</v>
      </c>
      <c r="X2213" s="53" t="s">
        <v>74</v>
      </c>
      <c r="Y2213" s="53" t="s">
        <v>74</v>
      </c>
      <c r="Z2213" s="53" t="s">
        <v>74</v>
      </c>
      <c r="AA2213" s="53" t="s">
        <v>74</v>
      </c>
      <c r="AB2213" s="53" t="s">
        <v>74</v>
      </c>
      <c r="AC2213" s="53" t="s">
        <v>74</v>
      </c>
      <c r="AD2213" s="53" t="s">
        <v>74</v>
      </c>
      <c r="AE2213" s="53" t="s">
        <v>74</v>
      </c>
    </row>
    <row r="2214" spans="1:31" x14ac:dyDescent="0.2">
      <c r="A2214" s="48">
        <v>1928456</v>
      </c>
      <c r="B2214" s="49">
        <v>1928456</v>
      </c>
      <c r="C2214" s="50" t="s">
        <v>2284</v>
      </c>
      <c r="D2214" s="51">
        <v>0</v>
      </c>
      <c r="E2214" s="51">
        <v>0</v>
      </c>
      <c r="F2214" s="51">
        <v>0</v>
      </c>
      <c r="G2214" s="52">
        <v>0</v>
      </c>
      <c r="H2214" s="52">
        <v>0</v>
      </c>
      <c r="I2214" s="51">
        <v>0</v>
      </c>
      <c r="J2214" s="51">
        <v>0</v>
      </c>
      <c r="K2214" s="53">
        <v>90.705059812775488</v>
      </c>
      <c r="L2214" s="53">
        <v>40.704670440260735</v>
      </c>
      <c r="M2214" s="53">
        <v>7244.7094875585872</v>
      </c>
      <c r="N2214" s="53">
        <v>0.12903672704519117</v>
      </c>
      <c r="O2214" s="53">
        <v>125.03989640178089</v>
      </c>
      <c r="P2214" s="53">
        <v>125.03989640178089</v>
      </c>
      <c r="Q2214" s="53" t="s">
        <v>73</v>
      </c>
      <c r="R2214" s="53" t="s">
        <v>74</v>
      </c>
      <c r="S2214" s="53" t="s">
        <v>74</v>
      </c>
      <c r="T2214" s="53" t="s">
        <v>74</v>
      </c>
      <c r="U2214" s="53" t="s">
        <v>74</v>
      </c>
      <c r="V2214" s="53" t="s">
        <v>74</v>
      </c>
      <c r="W2214" s="53" t="s">
        <v>74</v>
      </c>
      <c r="X2214" s="53" t="s">
        <v>74</v>
      </c>
      <c r="Y2214" s="53" t="s">
        <v>74</v>
      </c>
      <c r="Z2214" s="53" t="s">
        <v>74</v>
      </c>
      <c r="AA2214" s="53" t="s">
        <v>74</v>
      </c>
      <c r="AB2214" s="53" t="s">
        <v>74</v>
      </c>
      <c r="AC2214" s="53" t="s">
        <v>74</v>
      </c>
      <c r="AD2214" s="53" t="s">
        <v>74</v>
      </c>
      <c r="AE2214" s="53" t="s">
        <v>74</v>
      </c>
    </row>
    <row r="2215" spans="1:31" x14ac:dyDescent="0.2">
      <c r="A2215" s="48">
        <v>1929733</v>
      </c>
      <c r="B2215" s="49">
        <v>1929733</v>
      </c>
      <c r="C2215" s="50" t="s">
        <v>2285</v>
      </c>
      <c r="D2215" s="51">
        <v>0</v>
      </c>
      <c r="E2215" s="51">
        <v>0</v>
      </c>
      <c r="F2215" s="51">
        <v>0</v>
      </c>
      <c r="G2215" s="52">
        <v>0</v>
      </c>
      <c r="H2215" s="52">
        <v>0</v>
      </c>
      <c r="I2215" s="51">
        <v>0</v>
      </c>
      <c r="J2215" s="51">
        <v>0</v>
      </c>
      <c r="K2215" s="53">
        <v>386.87493772390962</v>
      </c>
      <c r="L2215" s="53">
        <v>209.45467483989219</v>
      </c>
      <c r="M2215" s="53">
        <v>15755.276283745419</v>
      </c>
      <c r="N2215" s="53">
        <v>9.8831371908197893E-2</v>
      </c>
      <c r="O2215" s="53">
        <v>488.0602194820508</v>
      </c>
      <c r="P2215" s="53">
        <v>488.06021948205085</v>
      </c>
      <c r="Q2215" s="53" t="s">
        <v>71</v>
      </c>
      <c r="R2215" s="53" t="s">
        <v>74</v>
      </c>
      <c r="S2215" s="53" t="s">
        <v>74</v>
      </c>
      <c r="T2215" s="53" t="s">
        <v>74</v>
      </c>
      <c r="U2215" s="53" t="s">
        <v>74</v>
      </c>
      <c r="V2215" s="53" t="s">
        <v>74</v>
      </c>
      <c r="W2215" s="53" t="s">
        <v>74</v>
      </c>
      <c r="X2215" s="53" t="s">
        <v>74</v>
      </c>
      <c r="Y2215" s="53" t="s">
        <v>74</v>
      </c>
      <c r="Z2215" s="53" t="s">
        <v>74</v>
      </c>
      <c r="AA2215" s="53" t="s">
        <v>74</v>
      </c>
      <c r="AB2215" s="53" t="s">
        <v>74</v>
      </c>
      <c r="AC2215" s="53" t="s">
        <v>74</v>
      </c>
      <c r="AD2215" s="53" t="s">
        <v>74</v>
      </c>
      <c r="AE2215" s="53" t="s">
        <v>74</v>
      </c>
    </row>
    <row r="2216" spans="1:31" x14ac:dyDescent="0.2">
      <c r="A2216" s="48">
        <v>1929777</v>
      </c>
      <c r="B2216" s="49">
        <v>1929777</v>
      </c>
      <c r="C2216" s="50" t="s">
        <v>2286</v>
      </c>
      <c r="D2216" s="51">
        <v>0</v>
      </c>
      <c r="E2216" s="51">
        <v>0</v>
      </c>
      <c r="F2216" s="51">
        <v>0</v>
      </c>
      <c r="G2216" s="52">
        <v>0</v>
      </c>
      <c r="H2216" s="52">
        <v>0</v>
      </c>
      <c r="I2216" s="51">
        <v>0</v>
      </c>
      <c r="J2216" s="51">
        <v>0</v>
      </c>
      <c r="K2216" s="53">
        <v>14.114990862070689</v>
      </c>
      <c r="L2216" s="53">
        <v>13.73113697127809</v>
      </c>
      <c r="M2216" s="53">
        <v>4358.6148862367572</v>
      </c>
      <c r="N2216" s="53">
        <v>0.89597413799066128</v>
      </c>
      <c r="O2216" s="53">
        <v>261.25062043207078</v>
      </c>
      <c r="P2216" s="53">
        <v>261.25062043207078</v>
      </c>
      <c r="Q2216" s="53" t="s">
        <v>71</v>
      </c>
      <c r="R2216" s="53" t="s">
        <v>74</v>
      </c>
      <c r="S2216" s="53">
        <v>3.2429289040411325E-6</v>
      </c>
      <c r="T2216" s="53" t="s">
        <v>74</v>
      </c>
      <c r="U2216" s="53">
        <v>4.9842304508297621E-7</v>
      </c>
      <c r="V2216" s="53" t="s">
        <v>74</v>
      </c>
      <c r="W2216" s="53">
        <v>5.3587586500406025E-6</v>
      </c>
      <c r="X2216" s="53" t="s">
        <v>74</v>
      </c>
      <c r="Y2216" s="53">
        <v>1.642996701819853E-7</v>
      </c>
      <c r="Z2216" s="53" t="s">
        <v>74</v>
      </c>
      <c r="AA2216" s="53">
        <v>4.2947161031065983E-7</v>
      </c>
      <c r="AB2216" s="53" t="s">
        <v>74</v>
      </c>
      <c r="AC2216" s="53">
        <v>5.1860460161138057E-6</v>
      </c>
      <c r="AD2216" s="53" t="s">
        <v>74</v>
      </c>
      <c r="AE2216" s="53" t="s">
        <v>71</v>
      </c>
    </row>
    <row r="2217" spans="1:31" x14ac:dyDescent="0.2">
      <c r="A2217" s="48">
        <v>1929824</v>
      </c>
      <c r="B2217" s="49">
        <v>1929824</v>
      </c>
      <c r="C2217" s="50" t="s">
        <v>2287</v>
      </c>
      <c r="D2217" s="51">
        <v>0</v>
      </c>
      <c r="E2217" s="51">
        <v>0</v>
      </c>
      <c r="F2217" s="51">
        <v>0</v>
      </c>
      <c r="G2217" s="52">
        <v>0</v>
      </c>
      <c r="H2217" s="52">
        <v>0</v>
      </c>
      <c r="I2217" s="51">
        <v>0</v>
      </c>
      <c r="J2217" s="51">
        <v>0</v>
      </c>
      <c r="K2217" s="53">
        <v>542.59520720769115</v>
      </c>
      <c r="L2217" s="53">
        <v>538.99192531430742</v>
      </c>
      <c r="M2217" s="53">
        <v>8405.1127762603519</v>
      </c>
      <c r="N2217" s="53">
        <v>78.950710163476344</v>
      </c>
      <c r="O2217" s="53">
        <v>1099.2783184598488</v>
      </c>
      <c r="P2217" s="53">
        <v>1099.2783184598486</v>
      </c>
      <c r="Q2217" s="53" t="s">
        <v>71</v>
      </c>
      <c r="R2217" s="53" t="s">
        <v>74</v>
      </c>
      <c r="S2217" s="53" t="s">
        <v>74</v>
      </c>
      <c r="T2217" s="53" t="s">
        <v>74</v>
      </c>
      <c r="U2217" s="53" t="s">
        <v>74</v>
      </c>
      <c r="V2217" s="53" t="s">
        <v>74</v>
      </c>
      <c r="W2217" s="53" t="s">
        <v>74</v>
      </c>
      <c r="X2217" s="53" t="s">
        <v>74</v>
      </c>
      <c r="Y2217" s="53" t="s">
        <v>74</v>
      </c>
      <c r="Z2217" s="53" t="s">
        <v>74</v>
      </c>
      <c r="AA2217" s="53" t="s">
        <v>74</v>
      </c>
      <c r="AB2217" s="53" t="s">
        <v>74</v>
      </c>
      <c r="AC2217" s="53" t="s">
        <v>74</v>
      </c>
      <c r="AD2217" s="53" t="s">
        <v>74</v>
      </c>
      <c r="AE2217" s="53" t="s">
        <v>74</v>
      </c>
    </row>
    <row r="2218" spans="1:31" x14ac:dyDescent="0.2">
      <c r="A2218" s="48">
        <v>1929868</v>
      </c>
      <c r="B2218" s="49">
        <v>1929868</v>
      </c>
      <c r="C2218" s="50" t="s">
        <v>2288</v>
      </c>
      <c r="D2218" s="51">
        <v>0</v>
      </c>
      <c r="E2218" s="51">
        <v>0</v>
      </c>
      <c r="F2218" s="51">
        <v>0</v>
      </c>
      <c r="G2218" s="52">
        <v>0</v>
      </c>
      <c r="H2218" s="52">
        <v>0</v>
      </c>
      <c r="I2218" s="51">
        <v>0</v>
      </c>
      <c r="J2218" s="51">
        <v>0</v>
      </c>
      <c r="K2218" s="53">
        <v>75.381120470397988</v>
      </c>
      <c r="L2218" s="53">
        <v>72.630004197022785</v>
      </c>
      <c r="M2218" s="53">
        <v>392.01465850557815</v>
      </c>
      <c r="N2218" s="53">
        <v>5.1482198847414407E-12</v>
      </c>
      <c r="O2218" s="53">
        <v>81.411977394000573</v>
      </c>
      <c r="P2218" s="53">
        <v>81.411977394000573</v>
      </c>
      <c r="Q2218" s="53" t="s">
        <v>73</v>
      </c>
      <c r="R2218" s="53" t="s">
        <v>74</v>
      </c>
      <c r="S2218" s="53" t="s">
        <v>74</v>
      </c>
      <c r="T2218" s="53" t="s">
        <v>74</v>
      </c>
      <c r="U2218" s="53" t="s">
        <v>74</v>
      </c>
      <c r="V2218" s="53" t="s">
        <v>74</v>
      </c>
      <c r="W2218" s="53" t="s">
        <v>74</v>
      </c>
      <c r="X2218" s="53" t="s">
        <v>74</v>
      </c>
      <c r="Y2218" s="53" t="s">
        <v>74</v>
      </c>
      <c r="Z2218" s="53" t="s">
        <v>74</v>
      </c>
      <c r="AA2218" s="53" t="s">
        <v>74</v>
      </c>
      <c r="AB2218" s="53" t="s">
        <v>74</v>
      </c>
      <c r="AC2218" s="53" t="s">
        <v>74</v>
      </c>
      <c r="AD2218" s="53" t="s">
        <v>74</v>
      </c>
      <c r="AE2218" s="53" t="s">
        <v>74</v>
      </c>
    </row>
    <row r="2219" spans="1:31" x14ac:dyDescent="0.2">
      <c r="A2219" s="48">
        <v>1929880</v>
      </c>
      <c r="B2219" s="49">
        <v>1929880</v>
      </c>
      <c r="C2219" s="50" t="s">
        <v>2289</v>
      </c>
      <c r="D2219" s="51">
        <v>0</v>
      </c>
      <c r="E2219" s="51">
        <v>0</v>
      </c>
      <c r="F2219" s="51">
        <v>0</v>
      </c>
      <c r="G2219" s="52">
        <v>0</v>
      </c>
      <c r="H2219" s="52">
        <v>0</v>
      </c>
      <c r="I2219" s="51">
        <v>0</v>
      </c>
      <c r="J2219" s="51">
        <v>0</v>
      </c>
      <c r="K2219" s="53">
        <v>0.88366063634318304</v>
      </c>
      <c r="L2219" s="53">
        <v>0.22825367244905709</v>
      </c>
      <c r="M2219" s="53">
        <v>49.231173848702177</v>
      </c>
      <c r="N2219" s="53">
        <v>1.1961834922040563E-5</v>
      </c>
      <c r="O2219" s="53">
        <v>1.1104673123476667</v>
      </c>
      <c r="P2219" s="53">
        <v>1.1104673123476674</v>
      </c>
      <c r="Q2219" s="53" t="s">
        <v>73</v>
      </c>
      <c r="R2219" s="53" t="s">
        <v>74</v>
      </c>
      <c r="S2219" s="53" t="s">
        <v>74</v>
      </c>
      <c r="T2219" s="53" t="s">
        <v>74</v>
      </c>
      <c r="U2219" s="53" t="s">
        <v>74</v>
      </c>
      <c r="V2219" s="53" t="s">
        <v>74</v>
      </c>
      <c r="W2219" s="53" t="s">
        <v>74</v>
      </c>
      <c r="X2219" s="53" t="s">
        <v>74</v>
      </c>
      <c r="Y2219" s="53" t="s">
        <v>74</v>
      </c>
      <c r="Z2219" s="53" t="s">
        <v>74</v>
      </c>
      <c r="AA2219" s="53" t="s">
        <v>74</v>
      </c>
      <c r="AB2219" s="53" t="s">
        <v>74</v>
      </c>
      <c r="AC2219" s="53" t="s">
        <v>74</v>
      </c>
      <c r="AD2219" s="53" t="s">
        <v>74</v>
      </c>
      <c r="AE2219" s="53" t="s">
        <v>74</v>
      </c>
    </row>
    <row r="2220" spans="1:31" x14ac:dyDescent="0.2">
      <c r="A2220" s="48">
        <v>1934210</v>
      </c>
      <c r="B2220" s="49">
        <v>1934210</v>
      </c>
      <c r="C2220" s="50" t="s">
        <v>2290</v>
      </c>
      <c r="D2220" s="51">
        <v>0</v>
      </c>
      <c r="E2220" s="51">
        <v>0</v>
      </c>
      <c r="F2220" s="51">
        <v>0</v>
      </c>
      <c r="G2220" s="52">
        <v>0</v>
      </c>
      <c r="H2220" s="52">
        <v>0</v>
      </c>
      <c r="I2220" s="51">
        <v>0</v>
      </c>
      <c r="J2220" s="51">
        <v>0</v>
      </c>
      <c r="K2220" s="53">
        <v>0.25532702262791535</v>
      </c>
      <c r="L2220" s="53">
        <v>0.16478180895937919</v>
      </c>
      <c r="M2220" s="53">
        <v>6.2693107866588704</v>
      </c>
      <c r="N2220" s="53">
        <v>2.2315589777882628E-25</v>
      </c>
      <c r="O2220" s="53">
        <v>2.3935309185096443E-2</v>
      </c>
      <c r="P2220" s="53">
        <v>2.3935309185096443E-2</v>
      </c>
      <c r="Q2220" s="53" t="s">
        <v>73</v>
      </c>
      <c r="R2220" s="53" t="s">
        <v>74</v>
      </c>
      <c r="S2220" s="53" t="s">
        <v>74</v>
      </c>
      <c r="T2220" s="53" t="s">
        <v>74</v>
      </c>
      <c r="U2220" s="53" t="s">
        <v>74</v>
      </c>
      <c r="V2220" s="53" t="s">
        <v>74</v>
      </c>
      <c r="W2220" s="53" t="s">
        <v>74</v>
      </c>
      <c r="X2220" s="53" t="s">
        <v>74</v>
      </c>
      <c r="Y2220" s="53" t="s">
        <v>74</v>
      </c>
      <c r="Z2220" s="53" t="s">
        <v>74</v>
      </c>
      <c r="AA2220" s="53" t="s">
        <v>74</v>
      </c>
      <c r="AB2220" s="53" t="s">
        <v>74</v>
      </c>
      <c r="AC2220" s="53" t="s">
        <v>74</v>
      </c>
      <c r="AD2220" s="53" t="s">
        <v>74</v>
      </c>
      <c r="AE2220" s="53" t="s">
        <v>74</v>
      </c>
    </row>
    <row r="2221" spans="1:31" x14ac:dyDescent="0.2">
      <c r="A2221" s="48">
        <v>1937377</v>
      </c>
      <c r="B2221" s="49">
        <v>1937377</v>
      </c>
      <c r="C2221" s="50" t="s">
        <v>2291</v>
      </c>
      <c r="D2221" s="51">
        <v>0</v>
      </c>
      <c r="E2221" s="51">
        <v>0</v>
      </c>
      <c r="F2221" s="51">
        <v>0</v>
      </c>
      <c r="G2221" s="52">
        <v>0</v>
      </c>
      <c r="H2221" s="52">
        <v>0</v>
      </c>
      <c r="I2221" s="51">
        <v>0</v>
      </c>
      <c r="J2221" s="51">
        <v>0</v>
      </c>
      <c r="K2221" s="53" t="s">
        <v>74</v>
      </c>
      <c r="L2221" s="53" t="s">
        <v>74</v>
      </c>
      <c r="M2221" s="53" t="s">
        <v>74</v>
      </c>
      <c r="N2221" s="53" t="s">
        <v>74</v>
      </c>
      <c r="O2221" s="53" t="s">
        <v>74</v>
      </c>
      <c r="P2221" s="53" t="s">
        <v>74</v>
      </c>
      <c r="Q2221" s="53" t="s">
        <v>74</v>
      </c>
      <c r="R2221" s="53">
        <v>1.2977492074286003E-4</v>
      </c>
      <c r="S2221" s="53" t="s">
        <v>74</v>
      </c>
      <c r="T2221" s="53">
        <v>1.1613644866826785E-4</v>
      </c>
      <c r="U2221" s="53" t="s">
        <v>74</v>
      </c>
      <c r="V2221" s="53">
        <v>1.1667989730325971E-7</v>
      </c>
      <c r="W2221" s="53" t="s">
        <v>74</v>
      </c>
      <c r="X2221" s="53">
        <v>2.6582748121852278E-9</v>
      </c>
      <c r="Y2221" s="53" t="s">
        <v>74</v>
      </c>
      <c r="Z2221" s="53">
        <v>4.9833156490366151E-11</v>
      </c>
      <c r="AA2221" s="53" t="s">
        <v>74</v>
      </c>
      <c r="AB2221" s="53">
        <v>1.169408113556707E-7</v>
      </c>
      <c r="AC2221" s="53" t="s">
        <v>74</v>
      </c>
      <c r="AD2221" s="53" t="s">
        <v>71</v>
      </c>
      <c r="AE2221" s="53" t="s">
        <v>74</v>
      </c>
    </row>
    <row r="2222" spans="1:31" x14ac:dyDescent="0.2">
      <c r="A2222" s="48">
        <v>1945535</v>
      </c>
      <c r="B2222" s="49">
        <v>1945535</v>
      </c>
      <c r="C2222" s="50" t="s">
        <v>2292</v>
      </c>
      <c r="D2222" s="51">
        <v>0</v>
      </c>
      <c r="E2222" s="51">
        <v>0</v>
      </c>
      <c r="F2222" s="51">
        <v>0</v>
      </c>
      <c r="G2222" s="52">
        <v>0</v>
      </c>
      <c r="H2222" s="52">
        <v>0</v>
      </c>
      <c r="I2222" s="51">
        <v>0</v>
      </c>
      <c r="J2222" s="51">
        <v>0</v>
      </c>
      <c r="K2222" s="53">
        <v>26.734672117057173</v>
      </c>
      <c r="L2222" s="53">
        <v>3.03627003847647</v>
      </c>
      <c r="M2222" s="53">
        <v>7508.2663444283262</v>
      </c>
      <c r="N2222" s="53">
        <v>2.5341690427760414E-2</v>
      </c>
      <c r="O2222" s="53">
        <v>7.4387267700876274</v>
      </c>
      <c r="P2222" s="53">
        <v>7.4387267700876292</v>
      </c>
      <c r="Q2222" s="53" t="s">
        <v>73</v>
      </c>
      <c r="R2222" s="53" t="s">
        <v>74</v>
      </c>
      <c r="S2222" s="53" t="s">
        <v>74</v>
      </c>
      <c r="T2222" s="53" t="s">
        <v>74</v>
      </c>
      <c r="U2222" s="53" t="s">
        <v>74</v>
      </c>
      <c r="V2222" s="53" t="s">
        <v>74</v>
      </c>
      <c r="W2222" s="53" t="s">
        <v>74</v>
      </c>
      <c r="X2222" s="53" t="s">
        <v>74</v>
      </c>
      <c r="Y2222" s="53" t="s">
        <v>74</v>
      </c>
      <c r="Z2222" s="53" t="s">
        <v>74</v>
      </c>
      <c r="AA2222" s="53" t="s">
        <v>74</v>
      </c>
      <c r="AB2222" s="53" t="s">
        <v>74</v>
      </c>
      <c r="AC2222" s="53" t="s">
        <v>74</v>
      </c>
      <c r="AD2222" s="53" t="s">
        <v>74</v>
      </c>
      <c r="AE2222" s="53" t="s">
        <v>74</v>
      </c>
    </row>
    <row r="2223" spans="1:31" x14ac:dyDescent="0.2">
      <c r="A2223" s="48">
        <v>1948330</v>
      </c>
      <c r="B2223" s="49">
        <v>1948330</v>
      </c>
      <c r="C2223" s="50" t="s">
        <v>2293</v>
      </c>
      <c r="D2223" s="51">
        <v>0</v>
      </c>
      <c r="E2223" s="51">
        <v>0</v>
      </c>
      <c r="F2223" s="51">
        <v>0</v>
      </c>
      <c r="G2223" s="52">
        <v>0</v>
      </c>
      <c r="H2223" s="52">
        <v>0</v>
      </c>
      <c r="I2223" s="51">
        <v>0</v>
      </c>
      <c r="J2223" s="51">
        <v>0</v>
      </c>
      <c r="K2223" s="53">
        <v>1098.1014932773332</v>
      </c>
      <c r="L2223" s="53">
        <v>408.52729705596693</v>
      </c>
      <c r="M2223" s="53">
        <v>55008.411759272749</v>
      </c>
      <c r="N2223" s="53">
        <v>5.5120618754491355E-2</v>
      </c>
      <c r="O2223" s="53">
        <v>637.80210423568724</v>
      </c>
      <c r="P2223" s="53">
        <v>637.80210423568735</v>
      </c>
      <c r="Q2223" s="53" t="s">
        <v>73</v>
      </c>
      <c r="R2223" s="53" t="s">
        <v>74</v>
      </c>
      <c r="S2223" s="53" t="s">
        <v>74</v>
      </c>
      <c r="T2223" s="53" t="s">
        <v>74</v>
      </c>
      <c r="U2223" s="53" t="s">
        <v>74</v>
      </c>
      <c r="V2223" s="53" t="s">
        <v>74</v>
      </c>
      <c r="W2223" s="53" t="s">
        <v>74</v>
      </c>
      <c r="X2223" s="53" t="s">
        <v>74</v>
      </c>
      <c r="Y2223" s="53" t="s">
        <v>74</v>
      </c>
      <c r="Z2223" s="53" t="s">
        <v>74</v>
      </c>
      <c r="AA2223" s="53" t="s">
        <v>74</v>
      </c>
      <c r="AB2223" s="53" t="s">
        <v>74</v>
      </c>
      <c r="AC2223" s="53" t="s">
        <v>74</v>
      </c>
      <c r="AD2223" s="53" t="s">
        <v>74</v>
      </c>
      <c r="AE2223" s="53" t="s">
        <v>74</v>
      </c>
    </row>
    <row r="2224" spans="1:31" x14ac:dyDescent="0.2">
      <c r="A2224" s="48">
        <v>1955459</v>
      </c>
      <c r="B2224" s="49">
        <v>1955459</v>
      </c>
      <c r="C2224" s="50" t="s">
        <v>2294</v>
      </c>
      <c r="D2224" s="51">
        <v>0</v>
      </c>
      <c r="E2224" s="51">
        <v>0</v>
      </c>
      <c r="F2224" s="51">
        <v>0</v>
      </c>
      <c r="G2224" s="52">
        <v>0</v>
      </c>
      <c r="H2224" s="52">
        <v>0</v>
      </c>
      <c r="I2224" s="51">
        <v>0</v>
      </c>
      <c r="J2224" s="51">
        <v>0</v>
      </c>
      <c r="K2224" s="53" t="s">
        <v>74</v>
      </c>
      <c r="L2224" s="53" t="s">
        <v>74</v>
      </c>
      <c r="M2224" s="53" t="s">
        <v>74</v>
      </c>
      <c r="N2224" s="53" t="s">
        <v>74</v>
      </c>
      <c r="O2224" s="53" t="s">
        <v>74</v>
      </c>
      <c r="P2224" s="53" t="s">
        <v>74</v>
      </c>
      <c r="Q2224" s="53" t="s">
        <v>74</v>
      </c>
      <c r="R2224" s="53">
        <v>1.9876357853687574E-7</v>
      </c>
      <c r="S2224" s="53" t="s">
        <v>74</v>
      </c>
      <c r="T2224" s="53">
        <v>6.9859833351044951E-8</v>
      </c>
      <c r="U2224" s="53" t="s">
        <v>74</v>
      </c>
      <c r="V2224" s="53">
        <v>2.0097064107893265E-7</v>
      </c>
      <c r="W2224" s="53" t="s">
        <v>74</v>
      </c>
      <c r="X2224" s="53">
        <v>2.0640045218141607E-10</v>
      </c>
      <c r="Y2224" s="53" t="s">
        <v>74</v>
      </c>
      <c r="Z2224" s="53">
        <v>5.3997977109715166E-8</v>
      </c>
      <c r="AA2224" s="53" t="s">
        <v>74</v>
      </c>
      <c r="AB2224" s="53">
        <v>7.4643344119472402E-8</v>
      </c>
      <c r="AC2224" s="53" t="s">
        <v>74</v>
      </c>
      <c r="AD2224" s="53" t="s">
        <v>73</v>
      </c>
      <c r="AE2224" s="53" t="s">
        <v>74</v>
      </c>
    </row>
    <row r="2225" spans="1:31" x14ac:dyDescent="0.2">
      <c r="A2225" s="48">
        <v>1962750</v>
      </c>
      <c r="B2225" s="49">
        <v>1962750</v>
      </c>
      <c r="C2225" s="50" t="s">
        <v>2295</v>
      </c>
      <c r="D2225" s="51">
        <v>0</v>
      </c>
      <c r="E2225" s="51">
        <v>0</v>
      </c>
      <c r="F2225" s="51">
        <v>0</v>
      </c>
      <c r="G2225" s="52">
        <v>0</v>
      </c>
      <c r="H2225" s="52">
        <v>0</v>
      </c>
      <c r="I2225" s="51">
        <v>0</v>
      </c>
      <c r="J2225" s="51">
        <v>0</v>
      </c>
      <c r="K2225" s="53">
        <v>42.989661448959957</v>
      </c>
      <c r="L2225" s="53">
        <v>40.00955606950361</v>
      </c>
      <c r="M2225" s="53">
        <v>8682.288091659746</v>
      </c>
      <c r="N2225" s="53">
        <v>1.1017960739452988</v>
      </c>
      <c r="O2225" s="53">
        <v>35.438660152290701</v>
      </c>
      <c r="P2225" s="53">
        <v>35.438660152290694</v>
      </c>
      <c r="Q2225" s="53" t="s">
        <v>73</v>
      </c>
      <c r="R2225" s="53" t="s">
        <v>74</v>
      </c>
      <c r="S2225" s="53" t="s">
        <v>74</v>
      </c>
      <c r="T2225" s="53" t="s">
        <v>74</v>
      </c>
      <c r="U2225" s="53" t="s">
        <v>74</v>
      </c>
      <c r="V2225" s="53" t="s">
        <v>74</v>
      </c>
      <c r="W2225" s="53" t="s">
        <v>74</v>
      </c>
      <c r="X2225" s="53" t="s">
        <v>74</v>
      </c>
      <c r="Y2225" s="53" t="s">
        <v>74</v>
      </c>
      <c r="Z2225" s="53" t="s">
        <v>74</v>
      </c>
      <c r="AA2225" s="53" t="s">
        <v>74</v>
      </c>
      <c r="AB2225" s="53" t="s">
        <v>74</v>
      </c>
      <c r="AC2225" s="53" t="s">
        <v>74</v>
      </c>
      <c r="AD2225" s="53" t="s">
        <v>74</v>
      </c>
      <c r="AE2225" s="53" t="s">
        <v>74</v>
      </c>
    </row>
    <row r="2226" spans="1:31" x14ac:dyDescent="0.2">
      <c r="A2226" s="48">
        <v>1966581</v>
      </c>
      <c r="B2226" s="49">
        <v>1966581</v>
      </c>
      <c r="C2226" s="50" t="s">
        <v>2296</v>
      </c>
      <c r="D2226" s="51">
        <v>0</v>
      </c>
      <c r="E2226" s="51">
        <v>0</v>
      </c>
      <c r="F2226" s="51">
        <v>0</v>
      </c>
      <c r="G2226" s="52">
        <v>0</v>
      </c>
      <c r="H2226" s="52">
        <v>0</v>
      </c>
      <c r="I2226" s="51">
        <v>0</v>
      </c>
      <c r="J2226" s="51">
        <v>0</v>
      </c>
      <c r="K2226" s="53">
        <v>180.1545002942417</v>
      </c>
      <c r="L2226" s="53">
        <v>128.33120509667876</v>
      </c>
      <c r="M2226" s="53">
        <v>6821.3663059264045</v>
      </c>
      <c r="N2226" s="53">
        <v>0.56879716875447184</v>
      </c>
      <c r="O2226" s="53">
        <v>252.36141261941572</v>
      </c>
      <c r="P2226" s="53">
        <v>252.36141261941572</v>
      </c>
      <c r="Q2226" s="53" t="s">
        <v>73</v>
      </c>
      <c r="R2226" s="53" t="s">
        <v>74</v>
      </c>
      <c r="S2226" s="53" t="s">
        <v>74</v>
      </c>
      <c r="T2226" s="53" t="s">
        <v>74</v>
      </c>
      <c r="U2226" s="53" t="s">
        <v>74</v>
      </c>
      <c r="V2226" s="53" t="s">
        <v>74</v>
      </c>
      <c r="W2226" s="53" t="s">
        <v>74</v>
      </c>
      <c r="X2226" s="53" t="s">
        <v>74</v>
      </c>
      <c r="Y2226" s="53" t="s">
        <v>74</v>
      </c>
      <c r="Z2226" s="53" t="s">
        <v>74</v>
      </c>
      <c r="AA2226" s="53" t="s">
        <v>74</v>
      </c>
      <c r="AB2226" s="53" t="s">
        <v>74</v>
      </c>
      <c r="AC2226" s="53" t="s">
        <v>74</v>
      </c>
      <c r="AD2226" s="53" t="s">
        <v>74</v>
      </c>
      <c r="AE2226" s="53" t="s">
        <v>74</v>
      </c>
    </row>
    <row r="2227" spans="1:31" x14ac:dyDescent="0.2">
      <c r="A2227" s="48">
        <v>1967164</v>
      </c>
      <c r="B2227" s="49">
        <v>1967164</v>
      </c>
      <c r="C2227" s="50" t="s">
        <v>2297</v>
      </c>
      <c r="D2227" s="51">
        <v>0</v>
      </c>
      <c r="E2227" s="51">
        <v>0</v>
      </c>
      <c r="F2227" s="51">
        <v>0</v>
      </c>
      <c r="G2227" s="52">
        <v>0</v>
      </c>
      <c r="H2227" s="52">
        <v>0</v>
      </c>
      <c r="I2227" s="51">
        <v>0</v>
      </c>
      <c r="J2227" s="51">
        <v>0</v>
      </c>
      <c r="K2227" s="53">
        <v>72.310510080838867</v>
      </c>
      <c r="L2227" s="53">
        <v>48.041967408969505</v>
      </c>
      <c r="M2227" s="53">
        <v>2317.6399552828075</v>
      </c>
      <c r="N2227" s="53">
        <v>1.3922540599256863E-3</v>
      </c>
      <c r="O2227" s="53">
        <v>220.07464061372082</v>
      </c>
      <c r="P2227" s="53">
        <v>220.0746406137207</v>
      </c>
      <c r="Q2227" s="53" t="s">
        <v>73</v>
      </c>
      <c r="R2227" s="53" t="s">
        <v>74</v>
      </c>
      <c r="S2227" s="53" t="s">
        <v>74</v>
      </c>
      <c r="T2227" s="53" t="s">
        <v>74</v>
      </c>
      <c r="U2227" s="53" t="s">
        <v>74</v>
      </c>
      <c r="V2227" s="53" t="s">
        <v>74</v>
      </c>
      <c r="W2227" s="53" t="s">
        <v>74</v>
      </c>
      <c r="X2227" s="53" t="s">
        <v>74</v>
      </c>
      <c r="Y2227" s="53" t="s">
        <v>74</v>
      </c>
      <c r="Z2227" s="53" t="s">
        <v>74</v>
      </c>
      <c r="AA2227" s="53" t="s">
        <v>74</v>
      </c>
      <c r="AB2227" s="53" t="s">
        <v>74</v>
      </c>
      <c r="AC2227" s="53" t="s">
        <v>74</v>
      </c>
      <c r="AD2227" s="53" t="s">
        <v>74</v>
      </c>
      <c r="AE2227" s="53" t="s">
        <v>74</v>
      </c>
    </row>
    <row r="2228" spans="1:31" x14ac:dyDescent="0.2">
      <c r="A2228" s="48">
        <v>1982474</v>
      </c>
      <c r="B2228" s="49">
        <v>1982474</v>
      </c>
      <c r="C2228" s="50" t="s">
        <v>2298</v>
      </c>
      <c r="D2228" s="51">
        <v>0</v>
      </c>
      <c r="E2228" s="51">
        <v>0</v>
      </c>
      <c r="F2228" s="51">
        <v>0</v>
      </c>
      <c r="G2228" s="52">
        <v>0</v>
      </c>
      <c r="H2228" s="52">
        <v>0</v>
      </c>
      <c r="I2228" s="51">
        <v>0</v>
      </c>
      <c r="J2228" s="51">
        <v>0</v>
      </c>
      <c r="K2228" s="53">
        <v>1069.9722920117317</v>
      </c>
      <c r="L2228" s="53">
        <v>475.87825835452759</v>
      </c>
      <c r="M2228" s="53">
        <v>46437.71758256483</v>
      </c>
      <c r="N2228" s="53">
        <v>5.9041032458420346E-4</v>
      </c>
      <c r="O2228" s="53">
        <v>571.6513604314996</v>
      </c>
      <c r="P2228" s="53">
        <v>571.65136043149948</v>
      </c>
      <c r="Q2228" s="53" t="s">
        <v>71</v>
      </c>
      <c r="R2228" s="53" t="s">
        <v>74</v>
      </c>
      <c r="S2228" s="53" t="s">
        <v>74</v>
      </c>
      <c r="T2228" s="53" t="s">
        <v>74</v>
      </c>
      <c r="U2228" s="53" t="s">
        <v>74</v>
      </c>
      <c r="V2228" s="53" t="s">
        <v>74</v>
      </c>
      <c r="W2228" s="53" t="s">
        <v>74</v>
      </c>
      <c r="X2228" s="53" t="s">
        <v>74</v>
      </c>
      <c r="Y2228" s="53" t="s">
        <v>74</v>
      </c>
      <c r="Z2228" s="53" t="s">
        <v>74</v>
      </c>
      <c r="AA2228" s="53" t="s">
        <v>74</v>
      </c>
      <c r="AB2228" s="53" t="s">
        <v>74</v>
      </c>
      <c r="AC2228" s="53" t="s">
        <v>74</v>
      </c>
      <c r="AD2228" s="53" t="s">
        <v>74</v>
      </c>
      <c r="AE2228" s="53" t="s">
        <v>74</v>
      </c>
    </row>
    <row r="2229" spans="1:31" x14ac:dyDescent="0.2">
      <c r="A2229" s="48">
        <v>1982496</v>
      </c>
      <c r="B2229" s="49">
        <v>1982496</v>
      </c>
      <c r="C2229" s="50" t="s">
        <v>2299</v>
      </c>
      <c r="D2229" s="51">
        <v>0</v>
      </c>
      <c r="E2229" s="51">
        <v>0</v>
      </c>
      <c r="F2229" s="51">
        <v>0</v>
      </c>
      <c r="G2229" s="52">
        <v>0</v>
      </c>
      <c r="H2229" s="52">
        <v>0</v>
      </c>
      <c r="I2229" s="51">
        <v>0</v>
      </c>
      <c r="J2229" s="51">
        <v>0</v>
      </c>
      <c r="K2229" s="53">
        <v>284.81632892772046</v>
      </c>
      <c r="L2229" s="53">
        <v>193.29058620465588</v>
      </c>
      <c r="M2229" s="53">
        <v>8321.0895232743624</v>
      </c>
      <c r="N2229" s="53">
        <v>4.3620610776470543E-5</v>
      </c>
      <c r="O2229" s="53">
        <v>660.10156375308873</v>
      </c>
      <c r="P2229" s="53">
        <v>660.10156375308861</v>
      </c>
      <c r="Q2229" s="53" t="s">
        <v>71</v>
      </c>
      <c r="R2229" s="53" t="s">
        <v>74</v>
      </c>
      <c r="S2229" s="53" t="s">
        <v>74</v>
      </c>
      <c r="T2229" s="53" t="s">
        <v>74</v>
      </c>
      <c r="U2229" s="53" t="s">
        <v>74</v>
      </c>
      <c r="V2229" s="53" t="s">
        <v>74</v>
      </c>
      <c r="W2229" s="53" t="s">
        <v>74</v>
      </c>
      <c r="X2229" s="53" t="s">
        <v>74</v>
      </c>
      <c r="Y2229" s="53" t="s">
        <v>74</v>
      </c>
      <c r="Z2229" s="53" t="s">
        <v>74</v>
      </c>
      <c r="AA2229" s="53" t="s">
        <v>74</v>
      </c>
      <c r="AB2229" s="53" t="s">
        <v>74</v>
      </c>
      <c r="AC2229" s="53" t="s">
        <v>74</v>
      </c>
      <c r="AD2229" s="53" t="s">
        <v>74</v>
      </c>
      <c r="AE2229" s="53" t="s">
        <v>74</v>
      </c>
    </row>
    <row r="2230" spans="1:31" x14ac:dyDescent="0.2">
      <c r="A2230" s="48">
        <v>1982690</v>
      </c>
      <c r="B2230" s="49">
        <v>1982690</v>
      </c>
      <c r="C2230" s="50" t="s">
        <v>2300</v>
      </c>
      <c r="D2230" s="51">
        <v>0</v>
      </c>
      <c r="E2230" s="51">
        <v>0</v>
      </c>
      <c r="F2230" s="51">
        <v>0</v>
      </c>
      <c r="G2230" s="52">
        <v>0</v>
      </c>
      <c r="H2230" s="52">
        <v>0</v>
      </c>
      <c r="I2230" s="51">
        <v>0</v>
      </c>
      <c r="J2230" s="51">
        <v>0</v>
      </c>
      <c r="K2230" s="53">
        <v>243.35483178463065</v>
      </c>
      <c r="L2230" s="53">
        <v>237.65532981211427</v>
      </c>
      <c r="M2230" s="53">
        <v>1078.4025739091305</v>
      </c>
      <c r="N2230" s="53">
        <v>7.2031208444967408E-11</v>
      </c>
      <c r="O2230" s="53">
        <v>271.66539087509938</v>
      </c>
      <c r="P2230" s="53">
        <v>271.66539087509932</v>
      </c>
      <c r="Q2230" s="53" t="s">
        <v>73</v>
      </c>
      <c r="R2230" s="53" t="s">
        <v>74</v>
      </c>
      <c r="S2230" s="53" t="s">
        <v>74</v>
      </c>
      <c r="T2230" s="53" t="s">
        <v>74</v>
      </c>
      <c r="U2230" s="53" t="s">
        <v>74</v>
      </c>
      <c r="V2230" s="53" t="s">
        <v>74</v>
      </c>
      <c r="W2230" s="53" t="s">
        <v>74</v>
      </c>
      <c r="X2230" s="53" t="s">
        <v>74</v>
      </c>
      <c r="Y2230" s="53" t="s">
        <v>74</v>
      </c>
      <c r="Z2230" s="53" t="s">
        <v>74</v>
      </c>
      <c r="AA2230" s="53" t="s">
        <v>74</v>
      </c>
      <c r="AB2230" s="53" t="s">
        <v>74</v>
      </c>
      <c r="AC2230" s="53" t="s">
        <v>74</v>
      </c>
      <c r="AD2230" s="53" t="s">
        <v>74</v>
      </c>
      <c r="AE2230" s="53" t="s">
        <v>74</v>
      </c>
    </row>
    <row r="2231" spans="1:31" x14ac:dyDescent="0.2">
      <c r="A2231" s="48">
        <v>1983104</v>
      </c>
      <c r="B2231" s="49">
        <v>1983104</v>
      </c>
      <c r="C2231" s="50" t="s">
        <v>2301</v>
      </c>
      <c r="D2231" s="51">
        <v>0</v>
      </c>
      <c r="E2231" s="51">
        <v>0</v>
      </c>
      <c r="F2231" s="51">
        <v>0</v>
      </c>
      <c r="G2231" s="52">
        <v>0</v>
      </c>
      <c r="H2231" s="52">
        <v>0</v>
      </c>
      <c r="I2231" s="51">
        <v>0</v>
      </c>
      <c r="J2231" s="51">
        <v>0</v>
      </c>
      <c r="K2231" s="53">
        <v>275471.09645313263</v>
      </c>
      <c r="L2231" s="53">
        <v>93443.902535137284</v>
      </c>
      <c r="M2231" s="53">
        <v>13910592.756213397</v>
      </c>
      <c r="N2231" s="53">
        <v>0.58500997844245883</v>
      </c>
      <c r="O2231" s="53">
        <v>5579.8572043082486</v>
      </c>
      <c r="P2231" s="53">
        <v>5579.8572043082486</v>
      </c>
      <c r="Q2231" s="53" t="s">
        <v>73</v>
      </c>
      <c r="R2231" s="53" t="s">
        <v>74</v>
      </c>
      <c r="S2231" s="53" t="s">
        <v>74</v>
      </c>
      <c r="T2231" s="53" t="s">
        <v>74</v>
      </c>
      <c r="U2231" s="53" t="s">
        <v>74</v>
      </c>
      <c r="V2231" s="53" t="s">
        <v>74</v>
      </c>
      <c r="W2231" s="53" t="s">
        <v>74</v>
      </c>
      <c r="X2231" s="53" t="s">
        <v>74</v>
      </c>
      <c r="Y2231" s="53" t="s">
        <v>74</v>
      </c>
      <c r="Z2231" s="53" t="s">
        <v>74</v>
      </c>
      <c r="AA2231" s="53" t="s">
        <v>74</v>
      </c>
      <c r="AB2231" s="53" t="s">
        <v>74</v>
      </c>
      <c r="AC2231" s="53" t="s">
        <v>74</v>
      </c>
      <c r="AD2231" s="53" t="s">
        <v>74</v>
      </c>
      <c r="AE2231" s="53" t="s">
        <v>74</v>
      </c>
    </row>
    <row r="2232" spans="1:31" x14ac:dyDescent="0.2">
      <c r="A2232" s="48">
        <v>1984061</v>
      </c>
      <c r="B2232" s="49">
        <v>1984061</v>
      </c>
      <c r="C2232" s="50" t="s">
        <v>2302</v>
      </c>
      <c r="D2232" s="51">
        <v>0</v>
      </c>
      <c r="E2232" s="51">
        <v>0</v>
      </c>
      <c r="F2232" s="51">
        <v>0</v>
      </c>
      <c r="G2232" s="52">
        <v>0</v>
      </c>
      <c r="H2232" s="52">
        <v>0</v>
      </c>
      <c r="I2232" s="51">
        <v>0</v>
      </c>
      <c r="J2232" s="51">
        <v>0</v>
      </c>
      <c r="K2232" s="53">
        <v>1.0978739672323701</v>
      </c>
      <c r="L2232" s="53">
        <v>0.95860522324439978</v>
      </c>
      <c r="M2232" s="53">
        <v>12.763368406299312</v>
      </c>
      <c r="N2232" s="53">
        <v>9.9509346823315988E-13</v>
      </c>
      <c r="O2232" s="53">
        <v>1.2840633629290159</v>
      </c>
      <c r="P2232" s="53">
        <v>1.2840633629290161</v>
      </c>
      <c r="Q2232" s="53" t="s">
        <v>73</v>
      </c>
      <c r="R2232" s="53" t="s">
        <v>74</v>
      </c>
      <c r="S2232" s="53" t="s">
        <v>74</v>
      </c>
      <c r="T2232" s="53" t="s">
        <v>74</v>
      </c>
      <c r="U2232" s="53" t="s">
        <v>74</v>
      </c>
      <c r="V2232" s="53" t="s">
        <v>74</v>
      </c>
      <c r="W2232" s="53" t="s">
        <v>74</v>
      </c>
      <c r="X2232" s="53" t="s">
        <v>74</v>
      </c>
      <c r="Y2232" s="53" t="s">
        <v>74</v>
      </c>
      <c r="Z2232" s="53" t="s">
        <v>74</v>
      </c>
      <c r="AA2232" s="53" t="s">
        <v>74</v>
      </c>
      <c r="AB2232" s="53" t="s">
        <v>74</v>
      </c>
      <c r="AC2232" s="53" t="s">
        <v>74</v>
      </c>
      <c r="AD2232" s="53" t="s">
        <v>74</v>
      </c>
      <c r="AE2232" s="53" t="s">
        <v>74</v>
      </c>
    </row>
    <row r="2233" spans="1:31" x14ac:dyDescent="0.2">
      <c r="A2233" s="48">
        <v>1984594</v>
      </c>
      <c r="B2233" s="49">
        <v>1984594</v>
      </c>
      <c r="C2233" s="50" t="s">
        <v>2303</v>
      </c>
      <c r="D2233" s="51">
        <v>0</v>
      </c>
      <c r="E2233" s="51">
        <v>0</v>
      </c>
      <c r="F2233" s="51">
        <v>0</v>
      </c>
      <c r="G2233" s="52">
        <v>0</v>
      </c>
      <c r="H2233" s="52">
        <v>0</v>
      </c>
      <c r="I2233" s="51">
        <v>0</v>
      </c>
      <c r="J2233" s="51">
        <v>0</v>
      </c>
      <c r="K2233" s="53">
        <v>13.524496699800141</v>
      </c>
      <c r="L2233" s="53">
        <v>13.468455783621167</v>
      </c>
      <c r="M2233" s="53">
        <v>3988.4341693899578</v>
      </c>
      <c r="N2233" s="53">
        <v>2.0430399658856189</v>
      </c>
      <c r="O2233" s="53">
        <v>155.42722981529653</v>
      </c>
      <c r="P2233" s="53">
        <v>155.42722981529653</v>
      </c>
      <c r="Q2233" s="53" t="s">
        <v>73</v>
      </c>
      <c r="R2233" s="53" t="s">
        <v>74</v>
      </c>
      <c r="S2233" s="53" t="s">
        <v>74</v>
      </c>
      <c r="T2233" s="53" t="s">
        <v>74</v>
      </c>
      <c r="U2233" s="53" t="s">
        <v>74</v>
      </c>
      <c r="V2233" s="53" t="s">
        <v>74</v>
      </c>
      <c r="W2233" s="53" t="s">
        <v>74</v>
      </c>
      <c r="X2233" s="53" t="s">
        <v>74</v>
      </c>
      <c r="Y2233" s="53" t="s">
        <v>74</v>
      </c>
      <c r="Z2233" s="53" t="s">
        <v>74</v>
      </c>
      <c r="AA2233" s="53" t="s">
        <v>74</v>
      </c>
      <c r="AB2233" s="53" t="s">
        <v>74</v>
      </c>
      <c r="AC2233" s="53" t="s">
        <v>74</v>
      </c>
      <c r="AD2233" s="53" t="s">
        <v>74</v>
      </c>
      <c r="AE2233" s="53" t="s">
        <v>74</v>
      </c>
    </row>
    <row r="2234" spans="1:31" x14ac:dyDescent="0.2">
      <c r="A2234" s="48">
        <v>1984652</v>
      </c>
      <c r="B2234" s="49">
        <v>1984652</v>
      </c>
      <c r="C2234" s="50" t="s">
        <v>2304</v>
      </c>
      <c r="D2234" s="51">
        <v>0</v>
      </c>
      <c r="E2234" s="51">
        <v>0</v>
      </c>
      <c r="F2234" s="51">
        <v>0</v>
      </c>
      <c r="G2234" s="52">
        <v>0</v>
      </c>
      <c r="H2234" s="52">
        <v>0</v>
      </c>
      <c r="I2234" s="51">
        <v>0</v>
      </c>
      <c r="J2234" s="51">
        <v>0</v>
      </c>
      <c r="K2234" s="53">
        <v>20.025157889251346</v>
      </c>
      <c r="L2234" s="53">
        <v>19.959138588915973</v>
      </c>
      <c r="M2234" s="53">
        <v>2837.6689567838616</v>
      </c>
      <c r="N2234" s="53">
        <v>2.9319745637609373</v>
      </c>
      <c r="O2234" s="53">
        <v>120.06452180076572</v>
      </c>
      <c r="P2234" s="53">
        <v>120.06452180076572</v>
      </c>
      <c r="Q2234" s="53" t="s">
        <v>73</v>
      </c>
      <c r="R2234" s="53" t="s">
        <v>74</v>
      </c>
      <c r="S2234" s="53" t="s">
        <v>74</v>
      </c>
      <c r="T2234" s="53" t="s">
        <v>74</v>
      </c>
      <c r="U2234" s="53" t="s">
        <v>74</v>
      </c>
      <c r="V2234" s="53" t="s">
        <v>74</v>
      </c>
      <c r="W2234" s="53" t="s">
        <v>74</v>
      </c>
      <c r="X2234" s="53" t="s">
        <v>74</v>
      </c>
      <c r="Y2234" s="53" t="s">
        <v>74</v>
      </c>
      <c r="Z2234" s="53" t="s">
        <v>74</v>
      </c>
      <c r="AA2234" s="53" t="s">
        <v>74</v>
      </c>
      <c r="AB2234" s="53" t="s">
        <v>74</v>
      </c>
      <c r="AC2234" s="53" t="s">
        <v>74</v>
      </c>
      <c r="AD2234" s="53" t="s">
        <v>74</v>
      </c>
      <c r="AE2234" s="53" t="s">
        <v>74</v>
      </c>
    </row>
    <row r="2235" spans="1:31" x14ac:dyDescent="0.2">
      <c r="A2235" s="48">
        <v>2004708</v>
      </c>
      <c r="B2235" s="49">
        <v>2004708</v>
      </c>
      <c r="C2235" s="57" t="s">
        <v>2305</v>
      </c>
      <c r="D2235" s="51">
        <v>0</v>
      </c>
      <c r="E2235" s="51">
        <v>0</v>
      </c>
      <c r="F2235" s="51">
        <v>0</v>
      </c>
      <c r="G2235" s="52">
        <v>0</v>
      </c>
      <c r="H2235" s="52">
        <v>0</v>
      </c>
      <c r="I2235" s="51">
        <v>0</v>
      </c>
      <c r="J2235" s="51">
        <v>12.504179487179485</v>
      </c>
      <c r="K2235" s="53" t="s">
        <v>74</v>
      </c>
      <c r="L2235" s="53" t="s">
        <v>74</v>
      </c>
      <c r="M2235" s="53" t="s">
        <v>74</v>
      </c>
      <c r="N2235" s="53" t="s">
        <v>74</v>
      </c>
      <c r="O2235" s="53" t="s">
        <v>74</v>
      </c>
      <c r="P2235" s="53" t="s">
        <v>74</v>
      </c>
      <c r="Q2235" s="53" t="s">
        <v>74</v>
      </c>
      <c r="R2235" s="53" t="s">
        <v>74</v>
      </c>
      <c r="S2235" s="53" t="s">
        <v>74</v>
      </c>
      <c r="T2235" s="53" t="s">
        <v>74</v>
      </c>
      <c r="U2235" s="53" t="s">
        <v>74</v>
      </c>
      <c r="V2235" s="53" t="s">
        <v>74</v>
      </c>
      <c r="W2235" s="53" t="s">
        <v>74</v>
      </c>
      <c r="X2235" s="53" t="s">
        <v>74</v>
      </c>
      <c r="Y2235" s="53" t="s">
        <v>74</v>
      </c>
      <c r="Z2235" s="53" t="s">
        <v>74</v>
      </c>
      <c r="AA2235" s="53" t="s">
        <v>74</v>
      </c>
      <c r="AB2235" s="53" t="s">
        <v>74</v>
      </c>
      <c r="AC2235" s="53" t="s">
        <v>74</v>
      </c>
      <c r="AD2235" s="53" t="s">
        <v>74</v>
      </c>
      <c r="AE2235" s="53" t="s">
        <v>74</v>
      </c>
    </row>
    <row r="2236" spans="1:31" x14ac:dyDescent="0.2">
      <c r="A2236" s="48">
        <v>2008391</v>
      </c>
      <c r="B2236" s="49">
        <v>2008391</v>
      </c>
      <c r="C2236" s="50" t="s">
        <v>2306</v>
      </c>
      <c r="D2236" s="51">
        <v>0</v>
      </c>
      <c r="E2236" s="51">
        <v>0</v>
      </c>
      <c r="F2236" s="51">
        <v>0</v>
      </c>
      <c r="G2236" s="52">
        <v>0</v>
      </c>
      <c r="H2236" s="52">
        <v>0</v>
      </c>
      <c r="I2236" s="51">
        <v>0</v>
      </c>
      <c r="J2236" s="51">
        <v>0</v>
      </c>
      <c r="K2236" s="53">
        <v>277.11174140396116</v>
      </c>
      <c r="L2236" s="53">
        <v>269.56876851632063</v>
      </c>
      <c r="M2236" s="53">
        <v>1284.0449706118357</v>
      </c>
      <c r="N2236" s="53">
        <v>6.0543781448788216E-10</v>
      </c>
      <c r="O2236" s="53">
        <v>306.83047904585987</v>
      </c>
      <c r="P2236" s="53">
        <v>306.83047904585987</v>
      </c>
      <c r="Q2236" s="53" t="s">
        <v>73</v>
      </c>
      <c r="R2236" s="53" t="s">
        <v>74</v>
      </c>
      <c r="S2236" s="53" t="s">
        <v>74</v>
      </c>
      <c r="T2236" s="53" t="s">
        <v>74</v>
      </c>
      <c r="U2236" s="53" t="s">
        <v>74</v>
      </c>
      <c r="V2236" s="53" t="s">
        <v>74</v>
      </c>
      <c r="W2236" s="53" t="s">
        <v>74</v>
      </c>
      <c r="X2236" s="53" t="s">
        <v>74</v>
      </c>
      <c r="Y2236" s="53" t="s">
        <v>74</v>
      </c>
      <c r="Z2236" s="53" t="s">
        <v>74</v>
      </c>
      <c r="AA2236" s="53" t="s">
        <v>74</v>
      </c>
      <c r="AB2236" s="53" t="s">
        <v>74</v>
      </c>
      <c r="AC2236" s="53" t="s">
        <v>74</v>
      </c>
      <c r="AD2236" s="53" t="s">
        <v>74</v>
      </c>
      <c r="AE2236" s="53" t="s">
        <v>74</v>
      </c>
    </row>
    <row r="2237" spans="1:31" x14ac:dyDescent="0.2">
      <c r="A2237" s="48">
        <v>2008415</v>
      </c>
      <c r="B2237" s="49">
        <v>2008415</v>
      </c>
      <c r="C2237" s="50" t="s">
        <v>2307</v>
      </c>
      <c r="D2237" s="51">
        <v>0</v>
      </c>
      <c r="E2237" s="51">
        <v>0</v>
      </c>
      <c r="F2237" s="51">
        <v>0</v>
      </c>
      <c r="G2237" s="52">
        <v>0</v>
      </c>
      <c r="H2237" s="52">
        <v>0</v>
      </c>
      <c r="I2237" s="51">
        <v>0</v>
      </c>
      <c r="J2237" s="51">
        <v>0</v>
      </c>
      <c r="K2237" s="53">
        <v>2.9452436310382204</v>
      </c>
      <c r="L2237" s="53">
        <v>2.9377696251858709</v>
      </c>
      <c r="M2237" s="53">
        <v>1591.4433961929556</v>
      </c>
      <c r="N2237" s="53">
        <v>0.30680340953931551</v>
      </c>
      <c r="O2237" s="53">
        <v>74.460397397022092</v>
      </c>
      <c r="P2237" s="53">
        <v>74.460397397022092</v>
      </c>
      <c r="Q2237" s="53" t="s">
        <v>71</v>
      </c>
      <c r="R2237" s="53" t="s">
        <v>74</v>
      </c>
      <c r="S2237" s="53">
        <v>2.2559812432938176E-7</v>
      </c>
      <c r="T2237" s="53" t="s">
        <v>74</v>
      </c>
      <c r="U2237" s="53">
        <v>2.8154053551643738E-8</v>
      </c>
      <c r="V2237" s="53" t="s">
        <v>74</v>
      </c>
      <c r="W2237" s="53">
        <v>2.9469389335321098E-7</v>
      </c>
      <c r="X2237" s="53" t="s">
        <v>74</v>
      </c>
      <c r="Y2237" s="53">
        <v>1.4640441936008733E-8</v>
      </c>
      <c r="Z2237" s="53" t="s">
        <v>74</v>
      </c>
      <c r="AA2237" s="53">
        <v>2.1534355937520322E-8</v>
      </c>
      <c r="AB2237" s="53" t="s">
        <v>74</v>
      </c>
      <c r="AC2237" s="53">
        <v>4.7774585422831455E-7</v>
      </c>
      <c r="AD2237" s="53" t="s">
        <v>74</v>
      </c>
      <c r="AE2237" s="53" t="s">
        <v>71</v>
      </c>
    </row>
    <row r="2238" spans="1:31" x14ac:dyDescent="0.2">
      <c r="A2238" s="48">
        <v>2008584</v>
      </c>
      <c r="B2238" s="49">
        <v>2008584</v>
      </c>
      <c r="C2238" s="50" t="s">
        <v>2308</v>
      </c>
      <c r="D2238" s="51">
        <v>0</v>
      </c>
      <c r="E2238" s="51">
        <v>0</v>
      </c>
      <c r="F2238" s="51">
        <v>0</v>
      </c>
      <c r="G2238" s="52">
        <v>0</v>
      </c>
      <c r="H2238" s="52">
        <v>0</v>
      </c>
      <c r="I2238" s="51">
        <v>0</v>
      </c>
      <c r="J2238" s="51">
        <v>0</v>
      </c>
      <c r="K2238" s="53">
        <v>23.043509068999391</v>
      </c>
      <c r="L2238" s="53">
        <v>22.03749287019658</v>
      </c>
      <c r="M2238" s="53">
        <v>140.82332913425901</v>
      </c>
      <c r="N2238" s="53">
        <v>3.4148183450435885E-5</v>
      </c>
      <c r="O2238" s="53">
        <v>29.871268856834913</v>
      </c>
      <c r="P2238" s="53">
        <v>29.871268856834913</v>
      </c>
      <c r="Q2238" s="53" t="s">
        <v>71</v>
      </c>
      <c r="R2238" s="53" t="s">
        <v>74</v>
      </c>
      <c r="S2238" s="53" t="s">
        <v>74</v>
      </c>
      <c r="T2238" s="53" t="s">
        <v>74</v>
      </c>
      <c r="U2238" s="53" t="s">
        <v>74</v>
      </c>
      <c r="V2238" s="53" t="s">
        <v>74</v>
      </c>
      <c r="W2238" s="53" t="s">
        <v>74</v>
      </c>
      <c r="X2238" s="53" t="s">
        <v>74</v>
      </c>
      <c r="Y2238" s="53" t="s">
        <v>74</v>
      </c>
      <c r="Z2238" s="53" t="s">
        <v>74</v>
      </c>
      <c r="AA2238" s="53" t="s">
        <v>74</v>
      </c>
      <c r="AB2238" s="53" t="s">
        <v>74</v>
      </c>
      <c r="AC2238" s="53" t="s">
        <v>74</v>
      </c>
      <c r="AD2238" s="53" t="s">
        <v>74</v>
      </c>
      <c r="AE2238" s="53" t="s">
        <v>74</v>
      </c>
    </row>
    <row r="2239" spans="1:31" x14ac:dyDescent="0.2">
      <c r="A2239" s="48">
        <v>2016424</v>
      </c>
      <c r="B2239" s="49">
        <v>2016424</v>
      </c>
      <c r="C2239" s="50" t="s">
        <v>2309</v>
      </c>
      <c r="D2239" s="51">
        <v>0</v>
      </c>
      <c r="E2239" s="51">
        <v>0</v>
      </c>
      <c r="F2239" s="51">
        <v>0</v>
      </c>
      <c r="G2239" s="52">
        <v>0</v>
      </c>
      <c r="H2239" s="52">
        <v>0</v>
      </c>
      <c r="I2239" s="51">
        <v>0</v>
      </c>
      <c r="J2239" s="51">
        <v>0</v>
      </c>
      <c r="K2239" s="53">
        <v>1118.3456442757033</v>
      </c>
      <c r="L2239" s="53">
        <v>438.33227997492645</v>
      </c>
      <c r="M2239" s="53">
        <v>309950.06040331325</v>
      </c>
      <c r="N2239" s="53">
        <v>16.921008210720441</v>
      </c>
      <c r="O2239" s="53">
        <v>160.71324625977459</v>
      </c>
      <c r="P2239" s="53">
        <v>160.71324625977454</v>
      </c>
      <c r="Q2239" s="53" t="s">
        <v>73</v>
      </c>
      <c r="R2239" s="53" t="s">
        <v>74</v>
      </c>
      <c r="S2239" s="53" t="s">
        <v>74</v>
      </c>
      <c r="T2239" s="53" t="s">
        <v>74</v>
      </c>
      <c r="U2239" s="53" t="s">
        <v>74</v>
      </c>
      <c r="V2239" s="53" t="s">
        <v>74</v>
      </c>
      <c r="W2239" s="53" t="s">
        <v>74</v>
      </c>
      <c r="X2239" s="53" t="s">
        <v>74</v>
      </c>
      <c r="Y2239" s="53" t="s">
        <v>74</v>
      </c>
      <c r="Z2239" s="53" t="s">
        <v>74</v>
      </c>
      <c r="AA2239" s="53" t="s">
        <v>74</v>
      </c>
      <c r="AB2239" s="53" t="s">
        <v>74</v>
      </c>
      <c r="AC2239" s="53" t="s">
        <v>74</v>
      </c>
      <c r="AD2239" s="53" t="s">
        <v>74</v>
      </c>
      <c r="AE2239" s="53" t="s">
        <v>74</v>
      </c>
    </row>
    <row r="2240" spans="1:31" x14ac:dyDescent="0.2">
      <c r="A2240" s="48">
        <v>2016571</v>
      </c>
      <c r="B2240" s="49">
        <v>2016571</v>
      </c>
      <c r="C2240" s="50" t="s">
        <v>2310</v>
      </c>
      <c r="D2240" s="51">
        <v>0</v>
      </c>
      <c r="E2240" s="51">
        <v>0</v>
      </c>
      <c r="F2240" s="51">
        <v>0</v>
      </c>
      <c r="G2240" s="52">
        <v>0</v>
      </c>
      <c r="H2240" s="52">
        <v>0</v>
      </c>
      <c r="I2240" s="51">
        <v>0</v>
      </c>
      <c r="J2240" s="51">
        <v>0</v>
      </c>
      <c r="K2240" s="53">
        <v>26.327625471078125</v>
      </c>
      <c r="L2240" s="53">
        <v>20.577594257943392</v>
      </c>
      <c r="M2240" s="53">
        <v>9575.1246073396705</v>
      </c>
      <c r="N2240" s="53">
        <v>0.72301125509812403</v>
      </c>
      <c r="O2240" s="53">
        <v>44.686354120876757</v>
      </c>
      <c r="P2240" s="53">
        <v>44.686354120876743</v>
      </c>
      <c r="Q2240" s="53" t="s">
        <v>73</v>
      </c>
      <c r="R2240" s="53" t="s">
        <v>74</v>
      </c>
      <c r="S2240" s="53" t="s">
        <v>74</v>
      </c>
      <c r="T2240" s="53" t="s">
        <v>74</v>
      </c>
      <c r="U2240" s="53" t="s">
        <v>74</v>
      </c>
      <c r="V2240" s="53" t="s">
        <v>74</v>
      </c>
      <c r="W2240" s="53" t="s">
        <v>74</v>
      </c>
      <c r="X2240" s="53" t="s">
        <v>74</v>
      </c>
      <c r="Y2240" s="53" t="s">
        <v>74</v>
      </c>
      <c r="Z2240" s="53" t="s">
        <v>74</v>
      </c>
      <c r="AA2240" s="53" t="s">
        <v>74</v>
      </c>
      <c r="AB2240" s="53" t="s">
        <v>74</v>
      </c>
      <c r="AC2240" s="53" t="s">
        <v>74</v>
      </c>
      <c r="AD2240" s="53" t="s">
        <v>74</v>
      </c>
      <c r="AE2240" s="53" t="s">
        <v>74</v>
      </c>
    </row>
    <row r="2241" spans="1:31" x14ac:dyDescent="0.2">
      <c r="A2241" s="48">
        <v>2028639</v>
      </c>
      <c r="B2241" s="49">
        <v>2028639</v>
      </c>
      <c r="C2241" s="50" t="s">
        <v>2311</v>
      </c>
      <c r="D2241" s="51">
        <v>0</v>
      </c>
      <c r="E2241" s="51">
        <v>0</v>
      </c>
      <c r="F2241" s="51">
        <v>0</v>
      </c>
      <c r="G2241" s="52">
        <v>0</v>
      </c>
      <c r="H2241" s="52">
        <v>0</v>
      </c>
      <c r="I2241" s="51">
        <v>0</v>
      </c>
      <c r="J2241" s="51">
        <v>0</v>
      </c>
      <c r="K2241" s="53">
        <v>27.798181521142041</v>
      </c>
      <c r="L2241" s="53">
        <v>25.720354785729057</v>
      </c>
      <c r="M2241" s="53">
        <v>1321.5458840023598</v>
      </c>
      <c r="N2241" s="53">
        <v>0.15366209146412957</v>
      </c>
      <c r="O2241" s="53">
        <v>298.06686961282566</v>
      </c>
      <c r="P2241" s="53">
        <v>298.06686961282577</v>
      </c>
      <c r="Q2241" s="53" t="s">
        <v>73</v>
      </c>
      <c r="R2241" s="53" t="s">
        <v>74</v>
      </c>
      <c r="S2241" s="53" t="s">
        <v>74</v>
      </c>
      <c r="T2241" s="53" t="s">
        <v>74</v>
      </c>
      <c r="U2241" s="53" t="s">
        <v>74</v>
      </c>
      <c r="V2241" s="53" t="s">
        <v>74</v>
      </c>
      <c r="W2241" s="53" t="s">
        <v>74</v>
      </c>
      <c r="X2241" s="53" t="s">
        <v>74</v>
      </c>
      <c r="Y2241" s="53" t="s">
        <v>74</v>
      </c>
      <c r="Z2241" s="53" t="s">
        <v>74</v>
      </c>
      <c r="AA2241" s="53" t="s">
        <v>74</v>
      </c>
      <c r="AB2241" s="53" t="s">
        <v>74</v>
      </c>
      <c r="AC2241" s="53" t="s">
        <v>74</v>
      </c>
      <c r="AD2241" s="53" t="s">
        <v>74</v>
      </c>
      <c r="AE2241" s="53" t="s">
        <v>74</v>
      </c>
    </row>
    <row r="2242" spans="1:31" x14ac:dyDescent="0.2">
      <c r="A2242" s="48">
        <v>2032599</v>
      </c>
      <c r="B2242" s="49">
        <v>2032599</v>
      </c>
      <c r="C2242" s="50" t="s">
        <v>2312</v>
      </c>
      <c r="D2242" s="51">
        <v>0</v>
      </c>
      <c r="E2242" s="51">
        <v>0</v>
      </c>
      <c r="F2242" s="51">
        <v>0</v>
      </c>
      <c r="G2242" s="52">
        <v>0</v>
      </c>
      <c r="H2242" s="52">
        <v>0</v>
      </c>
      <c r="I2242" s="51">
        <v>0</v>
      </c>
      <c r="J2242" s="51">
        <v>0</v>
      </c>
      <c r="K2242" s="53">
        <v>501.13982390137232</v>
      </c>
      <c r="L2242" s="53">
        <v>187.99578863558074</v>
      </c>
      <c r="M2242" s="53">
        <v>34681.222145107153</v>
      </c>
      <c r="N2242" s="53">
        <v>9.3423503320155213E-2</v>
      </c>
      <c r="O2242" s="53">
        <v>4448.5838403552843</v>
      </c>
      <c r="P2242" s="53">
        <v>4448.5838403552834</v>
      </c>
      <c r="Q2242" s="53" t="s">
        <v>71</v>
      </c>
      <c r="R2242" s="53" t="s">
        <v>74</v>
      </c>
      <c r="S2242" s="53" t="s">
        <v>74</v>
      </c>
      <c r="T2242" s="53" t="s">
        <v>74</v>
      </c>
      <c r="U2242" s="53" t="s">
        <v>74</v>
      </c>
      <c r="V2242" s="53" t="s">
        <v>74</v>
      </c>
      <c r="W2242" s="53" t="s">
        <v>74</v>
      </c>
      <c r="X2242" s="53" t="s">
        <v>74</v>
      </c>
      <c r="Y2242" s="53" t="s">
        <v>74</v>
      </c>
      <c r="Z2242" s="53" t="s">
        <v>74</v>
      </c>
      <c r="AA2242" s="53" t="s">
        <v>74</v>
      </c>
      <c r="AB2242" s="53" t="s">
        <v>74</v>
      </c>
      <c r="AC2242" s="53" t="s">
        <v>74</v>
      </c>
      <c r="AD2242" s="53" t="s">
        <v>74</v>
      </c>
      <c r="AE2242" s="53" t="s">
        <v>74</v>
      </c>
    </row>
    <row r="2243" spans="1:31" x14ac:dyDescent="0.2">
      <c r="A2243" s="48">
        <v>2032657</v>
      </c>
      <c r="B2243" s="49">
        <v>2032657</v>
      </c>
      <c r="C2243" s="50" t="s">
        <v>2313</v>
      </c>
      <c r="D2243" s="51">
        <v>0</v>
      </c>
      <c r="E2243" s="51">
        <v>0</v>
      </c>
      <c r="F2243" s="51">
        <v>0</v>
      </c>
      <c r="G2243" s="52">
        <v>0</v>
      </c>
      <c r="H2243" s="52">
        <v>0</v>
      </c>
      <c r="I2243" s="51">
        <v>0</v>
      </c>
      <c r="J2243" s="51">
        <v>0</v>
      </c>
      <c r="K2243" s="53">
        <v>9502.9950993986731</v>
      </c>
      <c r="L2243" s="53">
        <v>7468.8680745934271</v>
      </c>
      <c r="M2243" s="53">
        <v>181052.71927692747</v>
      </c>
      <c r="N2243" s="53">
        <v>2.9571934790087011E-2</v>
      </c>
      <c r="O2243" s="53">
        <v>14094.535014772133</v>
      </c>
      <c r="P2243" s="53">
        <v>14094.535014772133</v>
      </c>
      <c r="Q2243" s="53" t="s">
        <v>71</v>
      </c>
      <c r="R2243" s="53" t="s">
        <v>74</v>
      </c>
      <c r="S2243" s="53">
        <v>1.6046116720406972E-6</v>
      </c>
      <c r="T2243" s="53" t="s">
        <v>74</v>
      </c>
      <c r="U2243" s="53">
        <v>9.7158552748587044E-7</v>
      </c>
      <c r="V2243" s="53" t="s">
        <v>74</v>
      </c>
      <c r="W2243" s="53">
        <v>2.8867680384818202E-6</v>
      </c>
      <c r="X2243" s="53" t="s">
        <v>74</v>
      </c>
      <c r="Y2243" s="53">
        <v>9.9799856254268168E-9</v>
      </c>
      <c r="Z2243" s="53" t="s">
        <v>74</v>
      </c>
      <c r="AA2243" s="53">
        <v>2.2503579552676354E-7</v>
      </c>
      <c r="AB2243" s="53" t="s">
        <v>74</v>
      </c>
      <c r="AC2243" s="53">
        <v>6.136174078421357E-7</v>
      </c>
      <c r="AD2243" s="53" t="s">
        <v>74</v>
      </c>
      <c r="AE2243" s="53" t="s">
        <v>71</v>
      </c>
    </row>
    <row r="2244" spans="1:31" x14ac:dyDescent="0.2">
      <c r="A2244" s="48">
        <v>2034222</v>
      </c>
      <c r="B2244" s="49">
        <v>2034222</v>
      </c>
      <c r="C2244" s="50" t="s">
        <v>2314</v>
      </c>
      <c r="D2244" s="51">
        <v>0</v>
      </c>
      <c r="E2244" s="51">
        <v>0</v>
      </c>
      <c r="F2244" s="51">
        <v>0</v>
      </c>
      <c r="G2244" s="52">
        <v>0</v>
      </c>
      <c r="H2244" s="52">
        <v>0</v>
      </c>
      <c r="I2244" s="51">
        <v>0</v>
      </c>
      <c r="J2244" s="51">
        <v>0</v>
      </c>
      <c r="K2244" s="53">
        <v>456.54563850646957</v>
      </c>
      <c r="L2244" s="53">
        <v>389.68428725383797</v>
      </c>
      <c r="M2244" s="53">
        <v>8801.8914551908711</v>
      </c>
      <c r="N2244" s="53">
        <v>2.5941140812667453E-3</v>
      </c>
      <c r="O2244" s="53">
        <v>1789.9442629362879</v>
      </c>
      <c r="P2244" s="53">
        <v>1789.9442629362877</v>
      </c>
      <c r="Q2244" s="53" t="s">
        <v>73</v>
      </c>
      <c r="R2244" s="53" t="s">
        <v>74</v>
      </c>
      <c r="S2244" s="53" t="s">
        <v>74</v>
      </c>
      <c r="T2244" s="53" t="s">
        <v>74</v>
      </c>
      <c r="U2244" s="53" t="s">
        <v>74</v>
      </c>
      <c r="V2244" s="53" t="s">
        <v>74</v>
      </c>
      <c r="W2244" s="53" t="s">
        <v>74</v>
      </c>
      <c r="X2244" s="53" t="s">
        <v>74</v>
      </c>
      <c r="Y2244" s="53" t="s">
        <v>74</v>
      </c>
      <c r="Z2244" s="53" t="s">
        <v>74</v>
      </c>
      <c r="AA2244" s="53" t="s">
        <v>74</v>
      </c>
      <c r="AB2244" s="53" t="s">
        <v>74</v>
      </c>
      <c r="AC2244" s="53" t="s">
        <v>74</v>
      </c>
      <c r="AD2244" s="53" t="s">
        <v>74</v>
      </c>
      <c r="AE2244" s="53" t="s">
        <v>74</v>
      </c>
    </row>
    <row r="2245" spans="1:31" x14ac:dyDescent="0.2">
      <c r="A2245" s="48">
        <v>2039465</v>
      </c>
      <c r="B2245" s="49">
        <v>2039465</v>
      </c>
      <c r="C2245" s="50" t="s">
        <v>2315</v>
      </c>
      <c r="D2245" s="51">
        <v>0</v>
      </c>
      <c r="E2245" s="51">
        <v>0</v>
      </c>
      <c r="F2245" s="51">
        <v>0</v>
      </c>
      <c r="G2245" s="52">
        <v>0</v>
      </c>
      <c r="H2245" s="52">
        <v>0</v>
      </c>
      <c r="I2245" s="51">
        <v>0</v>
      </c>
      <c r="J2245" s="51">
        <v>0</v>
      </c>
      <c r="K2245" s="53">
        <v>53.660702712416423</v>
      </c>
      <c r="L2245" s="53">
        <v>44.668752178819034</v>
      </c>
      <c r="M2245" s="53">
        <v>856.86958196057901</v>
      </c>
      <c r="N2245" s="53">
        <v>8.8622767127327122E-5</v>
      </c>
      <c r="O2245" s="53">
        <v>88.413708930644589</v>
      </c>
      <c r="P2245" s="53">
        <v>88.413708930644589</v>
      </c>
      <c r="Q2245" s="53" t="s">
        <v>73</v>
      </c>
      <c r="R2245" s="53" t="s">
        <v>74</v>
      </c>
      <c r="S2245" s="53" t="s">
        <v>74</v>
      </c>
      <c r="T2245" s="53" t="s">
        <v>74</v>
      </c>
      <c r="U2245" s="53" t="s">
        <v>74</v>
      </c>
      <c r="V2245" s="53" t="s">
        <v>74</v>
      </c>
      <c r="W2245" s="53" t="s">
        <v>74</v>
      </c>
      <c r="X2245" s="53" t="s">
        <v>74</v>
      </c>
      <c r="Y2245" s="53" t="s">
        <v>74</v>
      </c>
      <c r="Z2245" s="53" t="s">
        <v>74</v>
      </c>
      <c r="AA2245" s="53" t="s">
        <v>74</v>
      </c>
      <c r="AB2245" s="53" t="s">
        <v>74</v>
      </c>
      <c r="AC2245" s="53" t="s">
        <v>74</v>
      </c>
      <c r="AD2245" s="53" t="s">
        <v>74</v>
      </c>
      <c r="AE2245" s="53" t="s">
        <v>74</v>
      </c>
    </row>
    <row r="2246" spans="1:31" x14ac:dyDescent="0.2">
      <c r="A2246" s="48">
        <v>2040962</v>
      </c>
      <c r="B2246" s="49">
        <v>2040962</v>
      </c>
      <c r="C2246" s="50" t="s">
        <v>2316</v>
      </c>
      <c r="D2246" s="51">
        <v>0</v>
      </c>
      <c r="E2246" s="51">
        <v>0</v>
      </c>
      <c r="F2246" s="51">
        <v>0</v>
      </c>
      <c r="G2246" s="52">
        <v>0</v>
      </c>
      <c r="H2246" s="52">
        <v>0</v>
      </c>
      <c r="I2246" s="51">
        <v>0</v>
      </c>
      <c r="J2246" s="51">
        <v>1.6862666666666666</v>
      </c>
      <c r="K2246" s="53">
        <v>5.1552198091152366E-3</v>
      </c>
      <c r="L2246" s="53">
        <v>1.4902192865160696E-3</v>
      </c>
      <c r="M2246" s="53">
        <v>1306.4673828546004</v>
      </c>
      <c r="N2246" s="53">
        <v>1.3426326267979309E-4</v>
      </c>
      <c r="O2246" s="53">
        <v>0.8185536124288999</v>
      </c>
      <c r="P2246" s="53">
        <v>0.8185536124288999</v>
      </c>
      <c r="Q2246" s="53" t="s">
        <v>73</v>
      </c>
      <c r="R2246" s="53" t="s">
        <v>74</v>
      </c>
      <c r="S2246" s="53" t="s">
        <v>74</v>
      </c>
      <c r="T2246" s="53" t="s">
        <v>74</v>
      </c>
      <c r="U2246" s="53" t="s">
        <v>74</v>
      </c>
      <c r="V2246" s="53" t="s">
        <v>74</v>
      </c>
      <c r="W2246" s="53" t="s">
        <v>74</v>
      </c>
      <c r="X2246" s="53" t="s">
        <v>74</v>
      </c>
      <c r="Y2246" s="53" t="s">
        <v>74</v>
      </c>
      <c r="Z2246" s="53" t="s">
        <v>74</v>
      </c>
      <c r="AA2246" s="53" t="s">
        <v>74</v>
      </c>
      <c r="AB2246" s="53" t="s">
        <v>74</v>
      </c>
      <c r="AC2246" s="53" t="s">
        <v>74</v>
      </c>
      <c r="AD2246" s="53" t="s">
        <v>74</v>
      </c>
      <c r="AE2246" s="53" t="s">
        <v>74</v>
      </c>
    </row>
    <row r="2247" spans="1:31" x14ac:dyDescent="0.2">
      <c r="A2247" s="48">
        <v>2050013</v>
      </c>
      <c r="B2247" s="49">
        <v>2050013</v>
      </c>
      <c r="C2247" s="57" t="s">
        <v>2317</v>
      </c>
      <c r="D2247" s="51">
        <v>0</v>
      </c>
      <c r="E2247" s="51">
        <v>0</v>
      </c>
      <c r="F2247" s="51">
        <v>0</v>
      </c>
      <c r="G2247" s="52">
        <v>0</v>
      </c>
      <c r="H2247" s="52">
        <v>0</v>
      </c>
      <c r="I2247" s="51">
        <v>0</v>
      </c>
      <c r="J2247" s="51">
        <v>0.81887435897435901</v>
      </c>
      <c r="K2247" s="53" t="s">
        <v>74</v>
      </c>
      <c r="L2247" s="53" t="s">
        <v>74</v>
      </c>
      <c r="M2247" s="53" t="s">
        <v>74</v>
      </c>
      <c r="N2247" s="53" t="s">
        <v>74</v>
      </c>
      <c r="O2247" s="53" t="s">
        <v>74</v>
      </c>
      <c r="P2247" s="53" t="s">
        <v>74</v>
      </c>
      <c r="Q2247" s="53" t="s">
        <v>74</v>
      </c>
      <c r="R2247" s="53" t="s">
        <v>74</v>
      </c>
      <c r="S2247" s="53" t="s">
        <v>74</v>
      </c>
      <c r="T2247" s="53" t="s">
        <v>74</v>
      </c>
      <c r="U2247" s="53" t="s">
        <v>74</v>
      </c>
      <c r="V2247" s="53" t="s">
        <v>74</v>
      </c>
      <c r="W2247" s="53" t="s">
        <v>74</v>
      </c>
      <c r="X2247" s="53" t="s">
        <v>74</v>
      </c>
      <c r="Y2247" s="53" t="s">
        <v>74</v>
      </c>
      <c r="Z2247" s="53" t="s">
        <v>74</v>
      </c>
      <c r="AA2247" s="53" t="s">
        <v>74</v>
      </c>
      <c r="AB2247" s="53" t="s">
        <v>74</v>
      </c>
      <c r="AC2247" s="53" t="s">
        <v>74</v>
      </c>
      <c r="AD2247" s="53" t="s">
        <v>74</v>
      </c>
      <c r="AE2247" s="53" t="s">
        <v>74</v>
      </c>
    </row>
    <row r="2248" spans="1:31" x14ac:dyDescent="0.2">
      <c r="A2248" s="48">
        <v>2050240</v>
      </c>
      <c r="B2248" s="49">
        <v>2050240</v>
      </c>
      <c r="C2248" s="57" t="s">
        <v>2318</v>
      </c>
      <c r="D2248" s="51">
        <v>0</v>
      </c>
      <c r="E2248" s="51">
        <v>0</v>
      </c>
      <c r="F2248" s="51">
        <v>0</v>
      </c>
      <c r="G2248" s="52">
        <v>0</v>
      </c>
      <c r="H2248" s="52">
        <v>0</v>
      </c>
      <c r="I2248" s="51">
        <v>0</v>
      </c>
      <c r="J2248" s="67">
        <v>8.8994358974358985</v>
      </c>
      <c r="K2248" s="53" t="s">
        <v>74</v>
      </c>
      <c r="L2248" s="53" t="s">
        <v>74</v>
      </c>
      <c r="M2248" s="53" t="s">
        <v>74</v>
      </c>
      <c r="N2248" s="53" t="s">
        <v>74</v>
      </c>
      <c r="O2248" s="53" t="s">
        <v>74</v>
      </c>
      <c r="P2248" s="53" t="s">
        <v>74</v>
      </c>
      <c r="Q2248" s="53" t="s">
        <v>74</v>
      </c>
      <c r="R2248" s="53" t="s">
        <v>74</v>
      </c>
      <c r="S2248" s="53" t="s">
        <v>74</v>
      </c>
      <c r="T2248" s="53" t="s">
        <v>74</v>
      </c>
      <c r="U2248" s="53" t="s">
        <v>74</v>
      </c>
      <c r="V2248" s="53" t="s">
        <v>74</v>
      </c>
      <c r="W2248" s="53" t="s">
        <v>74</v>
      </c>
      <c r="X2248" s="53" t="s">
        <v>74</v>
      </c>
      <c r="Y2248" s="53" t="s">
        <v>74</v>
      </c>
      <c r="Z2248" s="53" t="s">
        <v>74</v>
      </c>
      <c r="AA2248" s="53" t="s">
        <v>74</v>
      </c>
      <c r="AB2248" s="53" t="s">
        <v>74</v>
      </c>
      <c r="AC2248" s="53" t="s">
        <v>74</v>
      </c>
      <c r="AD2248" s="53" t="s">
        <v>74</v>
      </c>
      <c r="AE2248" s="53" t="s">
        <v>74</v>
      </c>
    </row>
    <row r="2249" spans="1:31" x14ac:dyDescent="0.2">
      <c r="A2249" s="48">
        <v>2050682</v>
      </c>
      <c r="B2249" s="49">
        <v>2050682</v>
      </c>
      <c r="C2249" s="50" t="s">
        <v>2319</v>
      </c>
      <c r="D2249" s="51">
        <v>0</v>
      </c>
      <c r="E2249" s="51">
        <v>0</v>
      </c>
      <c r="F2249" s="51">
        <v>0</v>
      </c>
      <c r="G2249" s="52">
        <v>0</v>
      </c>
      <c r="H2249" s="52">
        <v>0</v>
      </c>
      <c r="I2249" s="51">
        <v>0</v>
      </c>
      <c r="J2249" s="51">
        <v>0</v>
      </c>
      <c r="K2249" s="53">
        <v>582.80472407761806</v>
      </c>
      <c r="L2249" s="53">
        <v>547.86308019418743</v>
      </c>
      <c r="M2249" s="53">
        <v>55946.763588957634</v>
      </c>
      <c r="N2249" s="53">
        <v>70.903533196124627</v>
      </c>
      <c r="O2249" s="53">
        <v>138.19405698823567</v>
      </c>
      <c r="P2249" s="53">
        <v>138.19405698823564</v>
      </c>
      <c r="Q2249" s="53" t="s">
        <v>73</v>
      </c>
      <c r="R2249" s="53" t="s">
        <v>74</v>
      </c>
      <c r="S2249" s="53" t="s">
        <v>74</v>
      </c>
      <c r="T2249" s="53" t="s">
        <v>74</v>
      </c>
      <c r="U2249" s="53" t="s">
        <v>74</v>
      </c>
      <c r="V2249" s="53" t="s">
        <v>74</v>
      </c>
      <c r="W2249" s="53" t="s">
        <v>74</v>
      </c>
      <c r="X2249" s="53" t="s">
        <v>74</v>
      </c>
      <c r="Y2249" s="53" t="s">
        <v>74</v>
      </c>
      <c r="Z2249" s="53" t="s">
        <v>74</v>
      </c>
      <c r="AA2249" s="53" t="s">
        <v>74</v>
      </c>
      <c r="AB2249" s="53" t="s">
        <v>74</v>
      </c>
      <c r="AC2249" s="53" t="s">
        <v>74</v>
      </c>
      <c r="AD2249" s="53" t="s">
        <v>74</v>
      </c>
      <c r="AE2249" s="53" t="s">
        <v>74</v>
      </c>
    </row>
    <row r="2250" spans="1:31" x14ac:dyDescent="0.2">
      <c r="A2250" s="48">
        <v>2051301</v>
      </c>
      <c r="B2250" s="49">
        <v>2051301</v>
      </c>
      <c r="C2250" s="57" t="s">
        <v>2320</v>
      </c>
      <c r="D2250" s="51">
        <v>0</v>
      </c>
      <c r="E2250" s="51">
        <v>0</v>
      </c>
      <c r="F2250" s="51">
        <v>0</v>
      </c>
      <c r="G2250" s="52">
        <v>0</v>
      </c>
      <c r="H2250" s="52">
        <v>0</v>
      </c>
      <c r="I2250" s="51">
        <v>0</v>
      </c>
      <c r="J2250" s="51">
        <v>1.0818076923076927</v>
      </c>
      <c r="K2250" s="53" t="s">
        <v>74</v>
      </c>
      <c r="L2250" s="53" t="s">
        <v>74</v>
      </c>
      <c r="M2250" s="53" t="s">
        <v>74</v>
      </c>
      <c r="N2250" s="53" t="s">
        <v>74</v>
      </c>
      <c r="O2250" s="53" t="s">
        <v>74</v>
      </c>
      <c r="P2250" s="53" t="s">
        <v>74</v>
      </c>
      <c r="Q2250" s="53" t="s">
        <v>74</v>
      </c>
      <c r="R2250" s="53" t="s">
        <v>74</v>
      </c>
      <c r="S2250" s="53" t="s">
        <v>74</v>
      </c>
      <c r="T2250" s="53" t="s">
        <v>74</v>
      </c>
      <c r="U2250" s="53" t="s">
        <v>74</v>
      </c>
      <c r="V2250" s="53" t="s">
        <v>74</v>
      </c>
      <c r="W2250" s="53" t="s">
        <v>74</v>
      </c>
      <c r="X2250" s="53" t="s">
        <v>74</v>
      </c>
      <c r="Y2250" s="53" t="s">
        <v>74</v>
      </c>
      <c r="Z2250" s="53" t="s">
        <v>74</v>
      </c>
      <c r="AA2250" s="53" t="s">
        <v>74</v>
      </c>
      <c r="AB2250" s="53" t="s">
        <v>74</v>
      </c>
      <c r="AC2250" s="53" t="s">
        <v>74</v>
      </c>
      <c r="AD2250" s="53" t="s">
        <v>74</v>
      </c>
      <c r="AE2250" s="53" t="s">
        <v>74</v>
      </c>
    </row>
    <row r="2251" spans="1:31" x14ac:dyDescent="0.2">
      <c r="A2251" s="48">
        <v>2051607</v>
      </c>
      <c r="B2251" s="49">
        <v>2051607</v>
      </c>
      <c r="C2251" s="50" t="s">
        <v>2321</v>
      </c>
      <c r="D2251" s="51">
        <v>0</v>
      </c>
      <c r="E2251" s="51">
        <v>0</v>
      </c>
      <c r="F2251" s="51">
        <v>0</v>
      </c>
      <c r="G2251" s="52">
        <v>0</v>
      </c>
      <c r="H2251" s="52">
        <v>0</v>
      </c>
      <c r="I2251" s="51">
        <v>0</v>
      </c>
      <c r="J2251" s="51">
        <v>0</v>
      </c>
      <c r="K2251" s="53">
        <v>11.964555757444268</v>
      </c>
      <c r="L2251" s="53">
        <v>11.517484507706023</v>
      </c>
      <c r="M2251" s="53">
        <v>4096.7014236927334</v>
      </c>
      <c r="N2251" s="53">
        <v>1.8348082651260857</v>
      </c>
      <c r="O2251" s="53">
        <v>23.268875223347486</v>
      </c>
      <c r="P2251" s="53">
        <v>23.268875223347493</v>
      </c>
      <c r="Q2251" s="53" t="s">
        <v>73</v>
      </c>
      <c r="R2251" s="53" t="s">
        <v>74</v>
      </c>
      <c r="S2251" s="53" t="s">
        <v>74</v>
      </c>
      <c r="T2251" s="53" t="s">
        <v>74</v>
      </c>
      <c r="U2251" s="53" t="s">
        <v>74</v>
      </c>
      <c r="V2251" s="53" t="s">
        <v>74</v>
      </c>
      <c r="W2251" s="53" t="s">
        <v>74</v>
      </c>
      <c r="X2251" s="53" t="s">
        <v>74</v>
      </c>
      <c r="Y2251" s="53" t="s">
        <v>74</v>
      </c>
      <c r="Z2251" s="53" t="s">
        <v>74</v>
      </c>
      <c r="AA2251" s="53" t="s">
        <v>74</v>
      </c>
      <c r="AB2251" s="53" t="s">
        <v>74</v>
      </c>
      <c r="AC2251" s="53" t="s">
        <v>74</v>
      </c>
      <c r="AD2251" s="53" t="s">
        <v>74</v>
      </c>
      <c r="AE2251" s="53" t="s">
        <v>74</v>
      </c>
    </row>
    <row r="2252" spans="1:31" x14ac:dyDescent="0.2">
      <c r="A2252" s="48">
        <v>2051618</v>
      </c>
      <c r="B2252" s="49">
        <v>2051618</v>
      </c>
      <c r="C2252" s="50" t="s">
        <v>2322</v>
      </c>
      <c r="D2252" s="51">
        <v>0</v>
      </c>
      <c r="E2252" s="51">
        <v>0</v>
      </c>
      <c r="F2252" s="51">
        <v>0</v>
      </c>
      <c r="G2252" s="52">
        <v>0</v>
      </c>
      <c r="H2252" s="52">
        <v>0</v>
      </c>
      <c r="I2252" s="51">
        <v>0</v>
      </c>
      <c r="J2252" s="51">
        <v>0</v>
      </c>
      <c r="K2252" s="53">
        <v>6.8388238029020032</v>
      </c>
      <c r="L2252" s="53">
        <v>6.1605202184164574</v>
      </c>
      <c r="M2252" s="53">
        <v>3093.4148409412228</v>
      </c>
      <c r="N2252" s="53">
        <v>0.96390690248746302</v>
      </c>
      <c r="O2252" s="53">
        <v>7.4522773648437992</v>
      </c>
      <c r="P2252" s="53">
        <v>7.4522773648437974</v>
      </c>
      <c r="Q2252" s="53" t="s">
        <v>73</v>
      </c>
      <c r="R2252" s="53" t="s">
        <v>74</v>
      </c>
      <c r="S2252" s="53" t="s">
        <v>74</v>
      </c>
      <c r="T2252" s="53" t="s">
        <v>74</v>
      </c>
      <c r="U2252" s="53" t="s">
        <v>74</v>
      </c>
      <c r="V2252" s="53" t="s">
        <v>74</v>
      </c>
      <c r="W2252" s="53" t="s">
        <v>74</v>
      </c>
      <c r="X2252" s="53" t="s">
        <v>74</v>
      </c>
      <c r="Y2252" s="53" t="s">
        <v>74</v>
      </c>
      <c r="Z2252" s="53" t="s">
        <v>74</v>
      </c>
      <c r="AA2252" s="53" t="s">
        <v>74</v>
      </c>
      <c r="AB2252" s="53" t="s">
        <v>74</v>
      </c>
      <c r="AC2252" s="53" t="s">
        <v>74</v>
      </c>
      <c r="AD2252" s="53" t="s">
        <v>74</v>
      </c>
      <c r="AE2252" s="53" t="s">
        <v>74</v>
      </c>
    </row>
    <row r="2253" spans="1:31" x14ac:dyDescent="0.2">
      <c r="A2253" s="48">
        <v>2051629</v>
      </c>
      <c r="B2253" s="49">
        <v>2051629</v>
      </c>
      <c r="C2253" s="50" t="s">
        <v>2323</v>
      </c>
      <c r="D2253" s="51">
        <v>0</v>
      </c>
      <c r="E2253" s="51">
        <v>0</v>
      </c>
      <c r="F2253" s="51">
        <v>0</v>
      </c>
      <c r="G2253" s="52">
        <v>0</v>
      </c>
      <c r="H2253" s="52">
        <v>0</v>
      </c>
      <c r="I2253" s="51">
        <v>0</v>
      </c>
      <c r="J2253" s="51">
        <v>0</v>
      </c>
      <c r="K2253" s="53">
        <v>20.140051291291758</v>
      </c>
      <c r="L2253" s="53">
        <v>18.57471621732563</v>
      </c>
      <c r="M2253" s="53">
        <v>6797.3384043542201</v>
      </c>
      <c r="N2253" s="53">
        <v>2.8939551742653769</v>
      </c>
      <c r="O2253" s="53">
        <v>17.262663029925822</v>
      </c>
      <c r="P2253" s="53">
        <v>17.262663029925818</v>
      </c>
      <c r="Q2253" s="53" t="s">
        <v>73</v>
      </c>
      <c r="R2253" s="53" t="s">
        <v>74</v>
      </c>
      <c r="S2253" s="53" t="s">
        <v>74</v>
      </c>
      <c r="T2253" s="53" t="s">
        <v>74</v>
      </c>
      <c r="U2253" s="53" t="s">
        <v>74</v>
      </c>
      <c r="V2253" s="53" t="s">
        <v>74</v>
      </c>
      <c r="W2253" s="53" t="s">
        <v>74</v>
      </c>
      <c r="X2253" s="53" t="s">
        <v>74</v>
      </c>
      <c r="Y2253" s="53" t="s">
        <v>74</v>
      </c>
      <c r="Z2253" s="53" t="s">
        <v>74</v>
      </c>
      <c r="AA2253" s="53" t="s">
        <v>74</v>
      </c>
      <c r="AB2253" s="53" t="s">
        <v>74</v>
      </c>
      <c r="AC2253" s="53" t="s">
        <v>74</v>
      </c>
      <c r="AD2253" s="53" t="s">
        <v>74</v>
      </c>
      <c r="AE2253" s="53" t="s">
        <v>74</v>
      </c>
    </row>
    <row r="2254" spans="1:31" x14ac:dyDescent="0.2">
      <c r="A2254" s="48">
        <v>2074502</v>
      </c>
      <c r="B2254" s="49">
        <v>2074502</v>
      </c>
      <c r="C2254" s="50" t="s">
        <v>2324</v>
      </c>
      <c r="D2254" s="51">
        <v>0</v>
      </c>
      <c r="E2254" s="51">
        <v>0</v>
      </c>
      <c r="F2254" s="51">
        <v>0</v>
      </c>
      <c r="G2254" s="52">
        <v>0</v>
      </c>
      <c r="H2254" s="52">
        <v>0</v>
      </c>
      <c r="I2254" s="51">
        <v>0</v>
      </c>
      <c r="J2254" s="51">
        <v>0</v>
      </c>
      <c r="K2254" s="53">
        <v>18.883840304290654</v>
      </c>
      <c r="L2254" s="53">
        <v>8.9582531481686107</v>
      </c>
      <c r="M2254" s="53">
        <v>756.81329036551244</v>
      </c>
      <c r="N2254" s="53">
        <v>5.5621619370396566E-6</v>
      </c>
      <c r="O2254" s="53">
        <v>1.9031554232123855</v>
      </c>
      <c r="P2254" s="53">
        <v>1.9031554232123855</v>
      </c>
      <c r="Q2254" s="53" t="s">
        <v>73</v>
      </c>
      <c r="R2254" s="53" t="s">
        <v>74</v>
      </c>
      <c r="S2254" s="53" t="s">
        <v>74</v>
      </c>
      <c r="T2254" s="53" t="s">
        <v>74</v>
      </c>
      <c r="U2254" s="53" t="s">
        <v>74</v>
      </c>
      <c r="V2254" s="53" t="s">
        <v>74</v>
      </c>
      <c r="W2254" s="53" t="s">
        <v>74</v>
      </c>
      <c r="X2254" s="53" t="s">
        <v>74</v>
      </c>
      <c r="Y2254" s="53" t="s">
        <v>74</v>
      </c>
      <c r="Z2254" s="53" t="s">
        <v>74</v>
      </c>
      <c r="AA2254" s="53" t="s">
        <v>74</v>
      </c>
      <c r="AB2254" s="53" t="s">
        <v>74</v>
      </c>
      <c r="AC2254" s="53" t="s">
        <v>74</v>
      </c>
      <c r="AD2254" s="53" t="s">
        <v>74</v>
      </c>
      <c r="AE2254" s="53" t="s">
        <v>74</v>
      </c>
    </row>
    <row r="2255" spans="1:31" x14ac:dyDescent="0.2">
      <c r="A2255" s="48">
        <v>2079007</v>
      </c>
      <c r="B2255" s="49">
        <v>2079007</v>
      </c>
      <c r="C2255" s="50" t="s">
        <v>2325</v>
      </c>
      <c r="D2255" s="51">
        <v>0</v>
      </c>
      <c r="E2255" s="51">
        <v>0</v>
      </c>
      <c r="F2255" s="51">
        <v>0</v>
      </c>
      <c r="G2255" s="52">
        <v>0</v>
      </c>
      <c r="H2255" s="52">
        <v>0</v>
      </c>
      <c r="I2255" s="51">
        <v>0</v>
      </c>
      <c r="J2255" s="51">
        <v>0</v>
      </c>
      <c r="K2255" s="53">
        <v>778.17784643453388</v>
      </c>
      <c r="L2255" s="53">
        <v>649.56411643519914</v>
      </c>
      <c r="M2255" s="53">
        <v>10200.691427450147</v>
      </c>
      <c r="N2255" s="53">
        <v>1.7318243152508205E-16</v>
      </c>
      <c r="O2255" s="53">
        <v>560.27268798528178</v>
      </c>
      <c r="P2255" s="53">
        <v>560.27268798528178</v>
      </c>
      <c r="Q2255" s="53" t="s">
        <v>73</v>
      </c>
      <c r="R2255" s="53" t="s">
        <v>74</v>
      </c>
      <c r="S2255" s="53" t="s">
        <v>74</v>
      </c>
      <c r="T2255" s="53" t="s">
        <v>74</v>
      </c>
      <c r="U2255" s="53" t="s">
        <v>74</v>
      </c>
      <c r="V2255" s="53" t="s">
        <v>74</v>
      </c>
      <c r="W2255" s="53" t="s">
        <v>74</v>
      </c>
      <c r="X2255" s="53" t="s">
        <v>74</v>
      </c>
      <c r="Y2255" s="53" t="s">
        <v>74</v>
      </c>
      <c r="Z2255" s="53" t="s">
        <v>74</v>
      </c>
      <c r="AA2255" s="53" t="s">
        <v>74</v>
      </c>
      <c r="AB2255" s="53" t="s">
        <v>74</v>
      </c>
      <c r="AC2255" s="53" t="s">
        <v>74</v>
      </c>
      <c r="AD2255" s="53" t="s">
        <v>74</v>
      </c>
      <c r="AE2255" s="53" t="s">
        <v>74</v>
      </c>
    </row>
    <row r="2256" spans="1:31" x14ac:dyDescent="0.2">
      <c r="A2256" s="48">
        <v>2082793</v>
      </c>
      <c r="B2256" s="49">
        <v>2082793</v>
      </c>
      <c r="C2256" s="50" t="s">
        <v>2326</v>
      </c>
      <c r="D2256" s="51">
        <v>0</v>
      </c>
      <c r="E2256" s="51">
        <v>0</v>
      </c>
      <c r="F2256" s="51">
        <v>0</v>
      </c>
      <c r="G2256" s="52">
        <v>0</v>
      </c>
      <c r="H2256" s="52">
        <v>0</v>
      </c>
      <c r="I2256" s="51">
        <v>0</v>
      </c>
      <c r="J2256" s="51">
        <v>0</v>
      </c>
      <c r="K2256" s="53">
        <v>1.9871587180459171E-3</v>
      </c>
      <c r="L2256" s="53">
        <v>1.2270035571694438E-3</v>
      </c>
      <c r="M2256" s="53">
        <v>5.231231796030579E-2</v>
      </c>
      <c r="N2256" s="53">
        <v>3.9575494494784016E-7</v>
      </c>
      <c r="O2256" s="53">
        <v>7.4631610200420904E-6</v>
      </c>
      <c r="P2256" s="53">
        <v>7.4631610200420887E-6</v>
      </c>
      <c r="Q2256" s="53" t="s">
        <v>71</v>
      </c>
      <c r="R2256" s="53" t="s">
        <v>74</v>
      </c>
      <c r="S2256" s="53" t="s">
        <v>74</v>
      </c>
      <c r="T2256" s="53" t="s">
        <v>74</v>
      </c>
      <c r="U2256" s="53" t="s">
        <v>74</v>
      </c>
      <c r="V2256" s="53" t="s">
        <v>74</v>
      </c>
      <c r="W2256" s="53" t="s">
        <v>74</v>
      </c>
      <c r="X2256" s="53" t="s">
        <v>74</v>
      </c>
      <c r="Y2256" s="53" t="s">
        <v>74</v>
      </c>
      <c r="Z2256" s="53" t="s">
        <v>74</v>
      </c>
      <c r="AA2256" s="53" t="s">
        <v>74</v>
      </c>
      <c r="AB2256" s="53" t="s">
        <v>74</v>
      </c>
      <c r="AC2256" s="53" t="s">
        <v>74</v>
      </c>
      <c r="AD2256" s="53" t="s">
        <v>74</v>
      </c>
      <c r="AE2256" s="53" t="s">
        <v>74</v>
      </c>
    </row>
    <row r="2257" spans="1:31" x14ac:dyDescent="0.2">
      <c r="A2257" s="48">
        <v>2104645</v>
      </c>
      <c r="B2257" s="49">
        <v>2104645</v>
      </c>
      <c r="C2257" s="50" t="s">
        <v>2327</v>
      </c>
      <c r="D2257" s="51">
        <v>0</v>
      </c>
      <c r="E2257" s="51">
        <v>0</v>
      </c>
      <c r="F2257" s="51">
        <v>0</v>
      </c>
      <c r="G2257" s="52">
        <v>0</v>
      </c>
      <c r="H2257" s="52">
        <v>0</v>
      </c>
      <c r="I2257" s="51">
        <v>0</v>
      </c>
      <c r="J2257" s="51">
        <v>0</v>
      </c>
      <c r="K2257" s="53">
        <v>19651.576712942486</v>
      </c>
      <c r="L2257" s="53">
        <v>3955.9101080997812</v>
      </c>
      <c r="M2257" s="53">
        <v>1553377.9749060241</v>
      </c>
      <c r="N2257" s="53">
        <v>5.1336713894592085</v>
      </c>
      <c r="O2257" s="53">
        <v>5119.6584557020333</v>
      </c>
      <c r="P2257" s="53">
        <v>5119.6584557020333</v>
      </c>
      <c r="Q2257" s="53" t="s">
        <v>71</v>
      </c>
      <c r="R2257" s="53" t="s">
        <v>74</v>
      </c>
      <c r="S2257" s="53">
        <v>5.340074737275384E-4</v>
      </c>
      <c r="T2257" s="53" t="s">
        <v>74</v>
      </c>
      <c r="U2257" s="53">
        <v>1.6128878332133251E-4</v>
      </c>
      <c r="V2257" s="53" t="s">
        <v>74</v>
      </c>
      <c r="W2257" s="53">
        <v>1.0481454037528393E-2</v>
      </c>
      <c r="X2257" s="53" t="s">
        <v>74</v>
      </c>
      <c r="Y2257" s="53">
        <v>2.5274807512364592E-4</v>
      </c>
      <c r="Z2257" s="53" t="s">
        <v>74</v>
      </c>
      <c r="AA2257" s="53">
        <v>3.525832354379435E-5</v>
      </c>
      <c r="AB2257" s="53" t="s">
        <v>74</v>
      </c>
      <c r="AC2257" s="53">
        <v>2.0225408231589097E-4</v>
      </c>
      <c r="AD2257" s="53" t="s">
        <v>74</v>
      </c>
      <c r="AE2257" s="53" t="s">
        <v>71</v>
      </c>
    </row>
    <row r="2258" spans="1:31" x14ac:dyDescent="0.2">
      <c r="A2258" s="48">
        <v>2104963</v>
      </c>
      <c r="B2258" s="49">
        <v>2104963</v>
      </c>
      <c r="C2258" s="50" t="s">
        <v>2328</v>
      </c>
      <c r="D2258" s="51">
        <v>0</v>
      </c>
      <c r="E2258" s="51">
        <v>0</v>
      </c>
      <c r="F2258" s="51">
        <v>0</v>
      </c>
      <c r="G2258" s="52">
        <v>0</v>
      </c>
      <c r="H2258" s="52">
        <v>0</v>
      </c>
      <c r="I2258" s="51">
        <v>0</v>
      </c>
      <c r="J2258" s="51">
        <v>0</v>
      </c>
      <c r="K2258" s="53">
        <v>252.60342330713453</v>
      </c>
      <c r="L2258" s="53">
        <v>217.04495526478956</v>
      </c>
      <c r="M2258" s="53">
        <v>473867.65635446046</v>
      </c>
      <c r="N2258" s="53">
        <v>35.918144109486597</v>
      </c>
      <c r="O2258" s="53">
        <v>5772.5853943283337</v>
      </c>
      <c r="P2258" s="53">
        <v>5772.5853943283337</v>
      </c>
      <c r="Q2258" s="53" t="s">
        <v>73</v>
      </c>
      <c r="R2258" s="53" t="s">
        <v>74</v>
      </c>
      <c r="S2258" s="53">
        <v>1.9270876373379383E-6</v>
      </c>
      <c r="T2258" s="53" t="s">
        <v>74</v>
      </c>
      <c r="U2258" s="53">
        <v>4.2909039039289949E-7</v>
      </c>
      <c r="V2258" s="53" t="s">
        <v>74</v>
      </c>
      <c r="W2258" s="53">
        <v>4.5446768809487384E-5</v>
      </c>
      <c r="X2258" s="53" t="s">
        <v>74</v>
      </c>
      <c r="Y2258" s="53">
        <v>6.457352105146106E-6</v>
      </c>
      <c r="Z2258" s="53" t="s">
        <v>74</v>
      </c>
      <c r="AA2258" s="53">
        <v>6.4170763575947207E-7</v>
      </c>
      <c r="AB2258" s="53" t="s">
        <v>74</v>
      </c>
      <c r="AC2258" s="53">
        <v>4.8040195510630018E-6</v>
      </c>
      <c r="AD2258" s="53" t="s">
        <v>74</v>
      </c>
      <c r="AE2258" s="53" t="s">
        <v>71</v>
      </c>
    </row>
    <row r="2259" spans="1:31" x14ac:dyDescent="0.2">
      <c r="A2259" s="48">
        <v>2116656</v>
      </c>
      <c r="B2259" s="49">
        <v>2116656</v>
      </c>
      <c r="C2259" s="50" t="s">
        <v>2329</v>
      </c>
      <c r="D2259" s="51">
        <v>0</v>
      </c>
      <c r="E2259" s="51">
        <v>0</v>
      </c>
      <c r="F2259" s="51">
        <v>0</v>
      </c>
      <c r="G2259" s="52">
        <v>0</v>
      </c>
      <c r="H2259" s="52">
        <v>0</v>
      </c>
      <c r="I2259" s="51">
        <v>0</v>
      </c>
      <c r="J2259" s="51">
        <v>0</v>
      </c>
      <c r="K2259" s="53">
        <v>35.944427672016928</v>
      </c>
      <c r="L2259" s="53">
        <v>22.3244213467528</v>
      </c>
      <c r="M2259" s="53">
        <v>1000.5506723343946</v>
      </c>
      <c r="N2259" s="53">
        <v>9.4017190317723705E-3</v>
      </c>
      <c r="O2259" s="53">
        <v>4.5063278814179339</v>
      </c>
      <c r="P2259" s="53">
        <v>4.5063278814179348</v>
      </c>
      <c r="Q2259" s="53" t="s">
        <v>73</v>
      </c>
      <c r="R2259" s="53" t="s">
        <v>74</v>
      </c>
      <c r="S2259" s="53" t="s">
        <v>74</v>
      </c>
      <c r="T2259" s="53" t="s">
        <v>74</v>
      </c>
      <c r="U2259" s="53" t="s">
        <v>74</v>
      </c>
      <c r="V2259" s="53" t="s">
        <v>74</v>
      </c>
      <c r="W2259" s="53" t="s">
        <v>74</v>
      </c>
      <c r="X2259" s="53" t="s">
        <v>74</v>
      </c>
      <c r="Y2259" s="53" t="s">
        <v>74</v>
      </c>
      <c r="Z2259" s="53" t="s">
        <v>74</v>
      </c>
      <c r="AA2259" s="53" t="s">
        <v>74</v>
      </c>
      <c r="AB2259" s="53" t="s">
        <v>74</v>
      </c>
      <c r="AC2259" s="53" t="s">
        <v>74</v>
      </c>
      <c r="AD2259" s="53" t="s">
        <v>74</v>
      </c>
      <c r="AE2259" s="53" t="s">
        <v>74</v>
      </c>
    </row>
    <row r="2260" spans="1:31" x14ac:dyDescent="0.2">
      <c r="A2260" s="48">
        <v>2122863</v>
      </c>
      <c r="B2260" s="49">
        <v>2122863</v>
      </c>
      <c r="C2260" s="50" t="s">
        <v>2330</v>
      </c>
      <c r="D2260" s="51">
        <v>0</v>
      </c>
      <c r="E2260" s="51">
        <v>0</v>
      </c>
      <c r="F2260" s="51">
        <v>0</v>
      </c>
      <c r="G2260" s="52">
        <v>0</v>
      </c>
      <c r="H2260" s="52">
        <v>0</v>
      </c>
      <c r="I2260" s="51">
        <v>0</v>
      </c>
      <c r="J2260" s="51">
        <v>0</v>
      </c>
      <c r="K2260" s="53" t="s">
        <v>74</v>
      </c>
      <c r="L2260" s="53" t="s">
        <v>74</v>
      </c>
      <c r="M2260" s="53" t="s">
        <v>74</v>
      </c>
      <c r="N2260" s="53" t="s">
        <v>74</v>
      </c>
      <c r="O2260" s="53" t="s">
        <v>74</v>
      </c>
      <c r="P2260" s="53" t="s">
        <v>74</v>
      </c>
      <c r="Q2260" s="53" t="s">
        <v>74</v>
      </c>
      <c r="R2260" s="53">
        <v>6.5691310611263191E-6</v>
      </c>
      <c r="S2260" s="53" t="s">
        <v>74</v>
      </c>
      <c r="T2260" s="53">
        <v>3.7786681260336184E-6</v>
      </c>
      <c r="U2260" s="53" t="s">
        <v>74</v>
      </c>
      <c r="V2260" s="53">
        <v>1.0714691003226465E-5</v>
      </c>
      <c r="W2260" s="53" t="s">
        <v>74</v>
      </c>
      <c r="X2260" s="53">
        <v>2.0833007385888506E-9</v>
      </c>
      <c r="Y2260" s="53" t="s">
        <v>74</v>
      </c>
      <c r="Z2260" s="53">
        <v>2.591958716070683E-7</v>
      </c>
      <c r="AA2260" s="53" t="s">
        <v>74</v>
      </c>
      <c r="AB2260" s="53">
        <v>3.6857267560026942E-7</v>
      </c>
      <c r="AC2260" s="53" t="s">
        <v>74</v>
      </c>
      <c r="AD2260" s="53" t="s">
        <v>71</v>
      </c>
      <c r="AE2260" s="53" t="s">
        <v>74</v>
      </c>
    </row>
    <row r="2261" spans="1:31" x14ac:dyDescent="0.2">
      <c r="A2261" s="48">
        <v>2138229</v>
      </c>
      <c r="B2261" s="49">
        <v>2138229</v>
      </c>
      <c r="C2261" s="50" t="s">
        <v>2331</v>
      </c>
      <c r="D2261" s="51">
        <v>0</v>
      </c>
      <c r="E2261" s="51">
        <v>0</v>
      </c>
      <c r="F2261" s="51">
        <v>0</v>
      </c>
      <c r="G2261" s="52">
        <v>0</v>
      </c>
      <c r="H2261" s="52">
        <v>0</v>
      </c>
      <c r="I2261" s="51">
        <v>0</v>
      </c>
      <c r="J2261" s="51">
        <v>0</v>
      </c>
      <c r="K2261" s="53">
        <v>377.77033331944369</v>
      </c>
      <c r="L2261" s="53">
        <v>228.22617254465061</v>
      </c>
      <c r="M2261" s="53">
        <v>11791.486309291426</v>
      </c>
      <c r="N2261" s="53">
        <v>4.6860266884829506E-3</v>
      </c>
      <c r="O2261" s="53">
        <v>225.90875141604204</v>
      </c>
      <c r="P2261" s="53">
        <v>225.90875141604204</v>
      </c>
      <c r="Q2261" s="53" t="s">
        <v>73</v>
      </c>
      <c r="R2261" s="53" t="s">
        <v>74</v>
      </c>
      <c r="S2261" s="53" t="s">
        <v>74</v>
      </c>
      <c r="T2261" s="53" t="s">
        <v>74</v>
      </c>
      <c r="U2261" s="53" t="s">
        <v>74</v>
      </c>
      <c r="V2261" s="53" t="s">
        <v>74</v>
      </c>
      <c r="W2261" s="53" t="s">
        <v>74</v>
      </c>
      <c r="X2261" s="53" t="s">
        <v>74</v>
      </c>
      <c r="Y2261" s="53" t="s">
        <v>74</v>
      </c>
      <c r="Z2261" s="53" t="s">
        <v>74</v>
      </c>
      <c r="AA2261" s="53" t="s">
        <v>74</v>
      </c>
      <c r="AB2261" s="53" t="s">
        <v>74</v>
      </c>
      <c r="AC2261" s="53" t="s">
        <v>74</v>
      </c>
      <c r="AD2261" s="53" t="s">
        <v>74</v>
      </c>
      <c r="AE2261" s="53" t="s">
        <v>74</v>
      </c>
    </row>
    <row r="2262" spans="1:31" x14ac:dyDescent="0.2">
      <c r="A2262" s="48">
        <v>2150472</v>
      </c>
      <c r="B2262" s="49">
        <v>2150472</v>
      </c>
      <c r="C2262" s="50" t="s">
        <v>2332</v>
      </c>
      <c r="D2262" s="51">
        <v>0</v>
      </c>
      <c r="E2262" s="51">
        <v>0</v>
      </c>
      <c r="F2262" s="51">
        <v>0</v>
      </c>
      <c r="G2262" s="52">
        <v>0</v>
      </c>
      <c r="H2262" s="52">
        <v>0</v>
      </c>
      <c r="I2262" s="51">
        <v>0</v>
      </c>
      <c r="J2262" s="51">
        <v>0</v>
      </c>
      <c r="K2262" s="53">
        <v>9.3019636588742287</v>
      </c>
      <c r="L2262" s="53">
        <v>3.485756743669651</v>
      </c>
      <c r="M2262" s="53">
        <v>463.26135603672998</v>
      </c>
      <c r="N2262" s="53">
        <v>9.7591833127890266E-6</v>
      </c>
      <c r="O2262" s="53">
        <v>27.047722313997273</v>
      </c>
      <c r="P2262" s="53">
        <v>27.047722313997266</v>
      </c>
      <c r="Q2262" s="53" t="s">
        <v>73</v>
      </c>
      <c r="R2262" s="53" t="s">
        <v>74</v>
      </c>
      <c r="S2262" s="53" t="s">
        <v>74</v>
      </c>
      <c r="T2262" s="53" t="s">
        <v>74</v>
      </c>
      <c r="U2262" s="53" t="s">
        <v>74</v>
      </c>
      <c r="V2262" s="53" t="s">
        <v>74</v>
      </c>
      <c r="W2262" s="53" t="s">
        <v>74</v>
      </c>
      <c r="X2262" s="53" t="s">
        <v>74</v>
      </c>
      <c r="Y2262" s="53" t="s">
        <v>74</v>
      </c>
      <c r="Z2262" s="53" t="s">
        <v>74</v>
      </c>
      <c r="AA2262" s="53" t="s">
        <v>74</v>
      </c>
      <c r="AB2262" s="53" t="s">
        <v>74</v>
      </c>
      <c r="AC2262" s="53" t="s">
        <v>74</v>
      </c>
      <c r="AD2262" s="53" t="s">
        <v>74</v>
      </c>
      <c r="AE2262" s="53" t="s">
        <v>74</v>
      </c>
    </row>
    <row r="2263" spans="1:31" x14ac:dyDescent="0.2">
      <c r="A2263" s="48">
        <v>2155706</v>
      </c>
      <c r="B2263" s="49">
        <v>2155706</v>
      </c>
      <c r="C2263" s="50" t="s">
        <v>2333</v>
      </c>
      <c r="D2263" s="51">
        <v>0</v>
      </c>
      <c r="E2263" s="51">
        <v>0</v>
      </c>
      <c r="F2263" s="51">
        <v>0</v>
      </c>
      <c r="G2263" s="52">
        <v>0</v>
      </c>
      <c r="H2263" s="52">
        <v>0</v>
      </c>
      <c r="I2263" s="51">
        <v>0</v>
      </c>
      <c r="J2263" s="51">
        <v>0</v>
      </c>
      <c r="K2263" s="53">
        <v>245.39525811780229</v>
      </c>
      <c r="L2263" s="53">
        <v>102.95663328967582</v>
      </c>
      <c r="M2263" s="53">
        <v>81370.195467575715</v>
      </c>
      <c r="N2263" s="53">
        <v>1.4746219706748616</v>
      </c>
      <c r="O2263" s="53">
        <v>78.674088449001843</v>
      </c>
      <c r="P2263" s="53">
        <v>78.674088449001843</v>
      </c>
      <c r="Q2263" s="53" t="s">
        <v>73</v>
      </c>
      <c r="R2263" s="53" t="s">
        <v>74</v>
      </c>
      <c r="S2263" s="53" t="s">
        <v>74</v>
      </c>
      <c r="T2263" s="53" t="s">
        <v>74</v>
      </c>
      <c r="U2263" s="53" t="s">
        <v>74</v>
      </c>
      <c r="V2263" s="53" t="s">
        <v>74</v>
      </c>
      <c r="W2263" s="53" t="s">
        <v>74</v>
      </c>
      <c r="X2263" s="53" t="s">
        <v>74</v>
      </c>
      <c r="Y2263" s="53" t="s">
        <v>74</v>
      </c>
      <c r="Z2263" s="53" t="s">
        <v>74</v>
      </c>
      <c r="AA2263" s="53" t="s">
        <v>74</v>
      </c>
      <c r="AB2263" s="53" t="s">
        <v>74</v>
      </c>
      <c r="AC2263" s="53" t="s">
        <v>74</v>
      </c>
      <c r="AD2263" s="53" t="s">
        <v>74</v>
      </c>
      <c r="AE2263" s="53" t="s">
        <v>74</v>
      </c>
    </row>
    <row r="2264" spans="1:31" x14ac:dyDescent="0.2">
      <c r="A2264" s="48">
        <v>2163793</v>
      </c>
      <c r="B2264" s="49">
        <v>2163793</v>
      </c>
      <c r="C2264" s="50" t="s">
        <v>2334</v>
      </c>
      <c r="D2264" s="51">
        <v>0</v>
      </c>
      <c r="E2264" s="51">
        <v>0</v>
      </c>
      <c r="F2264" s="51">
        <v>0</v>
      </c>
      <c r="G2264" s="52">
        <v>0</v>
      </c>
      <c r="H2264" s="52">
        <v>0</v>
      </c>
      <c r="I2264" s="51">
        <v>0</v>
      </c>
      <c r="J2264" s="51">
        <v>0</v>
      </c>
      <c r="K2264" s="53">
        <v>110.48022465509003</v>
      </c>
      <c r="L2264" s="53">
        <v>82.099059382589374</v>
      </c>
      <c r="M2264" s="53">
        <v>2599.9317753368728</v>
      </c>
      <c r="N2264" s="53">
        <v>2.0362028535922108E-3</v>
      </c>
      <c r="O2264" s="53">
        <v>208.04938313283273</v>
      </c>
      <c r="P2264" s="53">
        <v>208.04938313283273</v>
      </c>
      <c r="Q2264" s="53" t="s">
        <v>73</v>
      </c>
      <c r="R2264" s="53" t="s">
        <v>74</v>
      </c>
      <c r="S2264" s="53" t="s">
        <v>74</v>
      </c>
      <c r="T2264" s="53" t="s">
        <v>74</v>
      </c>
      <c r="U2264" s="53" t="s">
        <v>74</v>
      </c>
      <c r="V2264" s="53" t="s">
        <v>74</v>
      </c>
      <c r="W2264" s="53" t="s">
        <v>74</v>
      </c>
      <c r="X2264" s="53" t="s">
        <v>74</v>
      </c>
      <c r="Y2264" s="53" t="s">
        <v>74</v>
      </c>
      <c r="Z2264" s="53" t="s">
        <v>74</v>
      </c>
      <c r="AA2264" s="53" t="s">
        <v>74</v>
      </c>
      <c r="AB2264" s="53" t="s">
        <v>74</v>
      </c>
      <c r="AC2264" s="53" t="s">
        <v>74</v>
      </c>
      <c r="AD2264" s="53" t="s">
        <v>74</v>
      </c>
      <c r="AE2264" s="53" t="s">
        <v>74</v>
      </c>
    </row>
    <row r="2265" spans="1:31" x14ac:dyDescent="0.2">
      <c r="A2265" s="48">
        <v>2163806</v>
      </c>
      <c r="B2265" s="49">
        <v>2163806</v>
      </c>
      <c r="C2265" s="50" t="s">
        <v>2335</v>
      </c>
      <c r="D2265" s="51">
        <v>0</v>
      </c>
      <c r="E2265" s="51">
        <v>0</v>
      </c>
      <c r="F2265" s="51">
        <v>0</v>
      </c>
      <c r="G2265" s="52">
        <v>0</v>
      </c>
      <c r="H2265" s="52">
        <v>0</v>
      </c>
      <c r="I2265" s="51">
        <v>0</v>
      </c>
      <c r="J2265" s="51">
        <v>0</v>
      </c>
      <c r="K2265" s="53">
        <v>19.084924647232839</v>
      </c>
      <c r="L2265" s="53">
        <v>17.51275478566793</v>
      </c>
      <c r="M2265" s="53">
        <v>146.8950177435114</v>
      </c>
      <c r="N2265" s="53">
        <v>7.7571964799470055E-10</v>
      </c>
      <c r="O2265" s="53">
        <v>17.361887175832138</v>
      </c>
      <c r="P2265" s="53">
        <v>17.361887175832134</v>
      </c>
      <c r="Q2265" s="53" t="s">
        <v>73</v>
      </c>
      <c r="R2265" s="53" t="s">
        <v>74</v>
      </c>
      <c r="S2265" s="53" t="s">
        <v>74</v>
      </c>
      <c r="T2265" s="53" t="s">
        <v>74</v>
      </c>
      <c r="U2265" s="53" t="s">
        <v>74</v>
      </c>
      <c r="V2265" s="53" t="s">
        <v>74</v>
      </c>
      <c r="W2265" s="53" t="s">
        <v>74</v>
      </c>
      <c r="X2265" s="53" t="s">
        <v>74</v>
      </c>
      <c r="Y2265" s="53" t="s">
        <v>74</v>
      </c>
      <c r="Z2265" s="53" t="s">
        <v>74</v>
      </c>
      <c r="AA2265" s="53" t="s">
        <v>74</v>
      </c>
      <c r="AB2265" s="53" t="s">
        <v>74</v>
      </c>
      <c r="AC2265" s="53" t="s">
        <v>74</v>
      </c>
      <c r="AD2265" s="53" t="s">
        <v>74</v>
      </c>
      <c r="AE2265" s="53" t="s">
        <v>74</v>
      </c>
    </row>
    <row r="2266" spans="1:31" x14ac:dyDescent="0.2">
      <c r="A2266" s="48">
        <v>2164070</v>
      </c>
      <c r="B2266" s="49">
        <v>2164070</v>
      </c>
      <c r="C2266" s="50" t="s">
        <v>2336</v>
      </c>
      <c r="D2266" s="51">
        <v>0</v>
      </c>
      <c r="E2266" s="51">
        <v>0</v>
      </c>
      <c r="F2266" s="51">
        <v>0</v>
      </c>
      <c r="G2266" s="52">
        <v>0</v>
      </c>
      <c r="H2266" s="52">
        <v>0</v>
      </c>
      <c r="I2266" s="51">
        <v>0</v>
      </c>
      <c r="J2266" s="51">
        <v>0</v>
      </c>
      <c r="K2266" s="53">
        <v>6.7936628083483601</v>
      </c>
      <c r="L2266" s="53">
        <v>5.9084914209578443</v>
      </c>
      <c r="M2266" s="53">
        <v>89.795002623674492</v>
      </c>
      <c r="N2266" s="53">
        <v>1.6063110791895386E-10</v>
      </c>
      <c r="O2266" s="53">
        <v>11.405074197514462</v>
      </c>
      <c r="P2266" s="53">
        <v>11.405074197514462</v>
      </c>
      <c r="Q2266" s="53" t="s">
        <v>73</v>
      </c>
      <c r="R2266" s="53" t="s">
        <v>74</v>
      </c>
      <c r="S2266" s="53" t="s">
        <v>74</v>
      </c>
      <c r="T2266" s="53" t="s">
        <v>74</v>
      </c>
      <c r="U2266" s="53" t="s">
        <v>74</v>
      </c>
      <c r="V2266" s="53" t="s">
        <v>74</v>
      </c>
      <c r="W2266" s="53" t="s">
        <v>74</v>
      </c>
      <c r="X2266" s="53" t="s">
        <v>74</v>
      </c>
      <c r="Y2266" s="53" t="s">
        <v>74</v>
      </c>
      <c r="Z2266" s="53" t="s">
        <v>74</v>
      </c>
      <c r="AA2266" s="53" t="s">
        <v>74</v>
      </c>
      <c r="AB2266" s="53" t="s">
        <v>74</v>
      </c>
      <c r="AC2266" s="53" t="s">
        <v>74</v>
      </c>
      <c r="AD2266" s="53" t="s">
        <v>74</v>
      </c>
      <c r="AE2266" s="53" t="s">
        <v>74</v>
      </c>
    </row>
    <row r="2267" spans="1:31" x14ac:dyDescent="0.2">
      <c r="A2267" s="48">
        <v>2164081</v>
      </c>
      <c r="B2267" s="49">
        <v>2164081</v>
      </c>
      <c r="C2267" s="50" t="s">
        <v>2337</v>
      </c>
      <c r="D2267" s="51">
        <v>0</v>
      </c>
      <c r="E2267" s="51">
        <v>0</v>
      </c>
      <c r="F2267" s="51">
        <v>0</v>
      </c>
      <c r="G2267" s="52">
        <v>0</v>
      </c>
      <c r="H2267" s="52">
        <v>0</v>
      </c>
      <c r="I2267" s="51">
        <v>0</v>
      </c>
      <c r="J2267" s="51">
        <v>0</v>
      </c>
      <c r="K2267" s="53">
        <v>2136.432506383745</v>
      </c>
      <c r="L2267" s="53">
        <v>1524.78063995518</v>
      </c>
      <c r="M2267" s="53">
        <v>59962.378453708334</v>
      </c>
      <c r="N2267" s="53">
        <v>3.8969099569386247E-4</v>
      </c>
      <c r="O2267" s="53">
        <v>6449.3828051619857</v>
      </c>
      <c r="P2267" s="53">
        <v>6449.3828051619857</v>
      </c>
      <c r="Q2267" s="53" t="s">
        <v>73</v>
      </c>
      <c r="R2267" s="53" t="s">
        <v>74</v>
      </c>
      <c r="S2267" s="53" t="s">
        <v>74</v>
      </c>
      <c r="T2267" s="53" t="s">
        <v>74</v>
      </c>
      <c r="U2267" s="53" t="s">
        <v>74</v>
      </c>
      <c r="V2267" s="53" t="s">
        <v>74</v>
      </c>
      <c r="W2267" s="53" t="s">
        <v>74</v>
      </c>
      <c r="X2267" s="53" t="s">
        <v>74</v>
      </c>
      <c r="Y2267" s="53" t="s">
        <v>74</v>
      </c>
      <c r="Z2267" s="53" t="s">
        <v>74</v>
      </c>
      <c r="AA2267" s="53" t="s">
        <v>74</v>
      </c>
      <c r="AB2267" s="53" t="s">
        <v>74</v>
      </c>
      <c r="AC2267" s="53" t="s">
        <v>74</v>
      </c>
      <c r="AD2267" s="53" t="s">
        <v>74</v>
      </c>
      <c r="AE2267" s="53" t="s">
        <v>74</v>
      </c>
    </row>
    <row r="2268" spans="1:31" x14ac:dyDescent="0.2">
      <c r="A2268" s="48">
        <v>2164172</v>
      </c>
      <c r="B2268" s="49">
        <v>2164172</v>
      </c>
      <c r="C2268" s="50" t="s">
        <v>2338</v>
      </c>
      <c r="D2268" s="51">
        <v>0</v>
      </c>
      <c r="E2268" s="51">
        <v>0</v>
      </c>
      <c r="F2268" s="51">
        <v>0</v>
      </c>
      <c r="G2268" s="52">
        <v>0</v>
      </c>
      <c r="H2268" s="52">
        <v>0</v>
      </c>
      <c r="I2268" s="51">
        <v>0</v>
      </c>
      <c r="J2268" s="51">
        <v>0</v>
      </c>
      <c r="K2268" s="53">
        <v>4882.2973632105604</v>
      </c>
      <c r="L2268" s="53">
        <v>4596.0212319600832</v>
      </c>
      <c r="M2268" s="53">
        <v>39685.751773604068</v>
      </c>
      <c r="N2268" s="53">
        <v>5.9964011921793188E-2</v>
      </c>
      <c r="O2268" s="53">
        <v>8386.9940213846294</v>
      </c>
      <c r="P2268" s="53">
        <v>8386.9940213846294</v>
      </c>
      <c r="Q2268" s="53" t="s">
        <v>71</v>
      </c>
      <c r="R2268" s="53" t="s">
        <v>74</v>
      </c>
      <c r="S2268" s="53">
        <v>8.6268616584079901E-7</v>
      </c>
      <c r="T2268" s="53" t="s">
        <v>74</v>
      </c>
      <c r="U2268" s="53">
        <v>6.597394179187678E-7</v>
      </c>
      <c r="V2268" s="53" t="s">
        <v>74</v>
      </c>
      <c r="W2268" s="53">
        <v>1.3126924736905668E-6</v>
      </c>
      <c r="X2268" s="53" t="s">
        <v>74</v>
      </c>
      <c r="Y2268" s="53">
        <v>4.5318616889032342E-9</v>
      </c>
      <c r="Z2268" s="53" t="s">
        <v>74</v>
      </c>
      <c r="AA2268" s="53">
        <v>2.7851149089490045E-7</v>
      </c>
      <c r="AB2268" s="53" t="s">
        <v>74</v>
      </c>
      <c r="AC2268" s="53">
        <v>5.3234228747355849E-7</v>
      </c>
      <c r="AD2268" s="53" t="s">
        <v>74</v>
      </c>
      <c r="AE2268" s="53" t="s">
        <v>71</v>
      </c>
    </row>
    <row r="2269" spans="1:31" x14ac:dyDescent="0.2">
      <c r="A2269" s="48">
        <v>2176627</v>
      </c>
      <c r="B2269" s="49">
        <v>2176627</v>
      </c>
      <c r="C2269" s="50" t="s">
        <v>2339</v>
      </c>
      <c r="D2269" s="51">
        <v>0</v>
      </c>
      <c r="E2269" s="51">
        <v>0</v>
      </c>
      <c r="F2269" s="51">
        <v>0</v>
      </c>
      <c r="G2269" s="52">
        <v>0</v>
      </c>
      <c r="H2269" s="52">
        <v>0</v>
      </c>
      <c r="I2269" s="51">
        <v>0</v>
      </c>
      <c r="J2269" s="51">
        <v>0</v>
      </c>
      <c r="K2269" s="53">
        <v>290.42157575265503</v>
      </c>
      <c r="L2269" s="53">
        <v>289.49411501375033</v>
      </c>
      <c r="M2269" s="53">
        <v>8429.9678471415118</v>
      </c>
      <c r="N2269" s="53">
        <v>104.27968087020125</v>
      </c>
      <c r="O2269" s="53">
        <v>363.71398070678907</v>
      </c>
      <c r="P2269" s="53">
        <v>363.71398070678913</v>
      </c>
      <c r="Q2269" s="53" t="s">
        <v>73</v>
      </c>
      <c r="R2269" s="53" t="s">
        <v>74</v>
      </c>
      <c r="S2269" s="53" t="s">
        <v>74</v>
      </c>
      <c r="T2269" s="53" t="s">
        <v>74</v>
      </c>
      <c r="U2269" s="53" t="s">
        <v>74</v>
      </c>
      <c r="V2269" s="53" t="s">
        <v>74</v>
      </c>
      <c r="W2269" s="53" t="s">
        <v>74</v>
      </c>
      <c r="X2269" s="53" t="s">
        <v>74</v>
      </c>
      <c r="Y2269" s="53" t="s">
        <v>74</v>
      </c>
      <c r="Z2269" s="53" t="s">
        <v>74</v>
      </c>
      <c r="AA2269" s="53" t="s">
        <v>74</v>
      </c>
      <c r="AB2269" s="53" t="s">
        <v>74</v>
      </c>
      <c r="AC2269" s="53" t="s">
        <v>74</v>
      </c>
      <c r="AD2269" s="53" t="s">
        <v>74</v>
      </c>
      <c r="AE2269" s="53" t="s">
        <v>74</v>
      </c>
    </row>
    <row r="2270" spans="1:31" x14ac:dyDescent="0.2">
      <c r="A2270" s="48">
        <v>2176989</v>
      </c>
      <c r="B2270" s="49">
        <v>2176989</v>
      </c>
      <c r="C2270" s="50" t="s">
        <v>2340</v>
      </c>
      <c r="D2270" s="51">
        <v>0</v>
      </c>
      <c r="E2270" s="51">
        <v>0</v>
      </c>
      <c r="F2270" s="51">
        <v>0</v>
      </c>
      <c r="G2270" s="52">
        <v>0</v>
      </c>
      <c r="H2270" s="52">
        <v>0</v>
      </c>
      <c r="I2270" s="51">
        <v>0</v>
      </c>
      <c r="J2270" s="51">
        <v>0</v>
      </c>
      <c r="K2270" s="53">
        <v>3.0263858118374184E-3</v>
      </c>
      <c r="L2270" s="53">
        <v>3.7254801633670326E-5</v>
      </c>
      <c r="M2270" s="53">
        <v>1908.2697419940046</v>
      </c>
      <c r="N2270" s="53">
        <v>2.0983848452668849E-6</v>
      </c>
      <c r="O2270" s="53">
        <v>0.22406062931827725</v>
      </c>
      <c r="P2270" s="53">
        <v>0.22406062931827725</v>
      </c>
      <c r="Q2270" s="53" t="s">
        <v>73</v>
      </c>
      <c r="R2270" s="53" t="s">
        <v>74</v>
      </c>
      <c r="S2270" s="53" t="s">
        <v>74</v>
      </c>
      <c r="T2270" s="53" t="s">
        <v>74</v>
      </c>
      <c r="U2270" s="53" t="s">
        <v>74</v>
      </c>
      <c r="V2270" s="53" t="s">
        <v>74</v>
      </c>
      <c r="W2270" s="53" t="s">
        <v>74</v>
      </c>
      <c r="X2270" s="53" t="s">
        <v>74</v>
      </c>
      <c r="Y2270" s="53" t="s">
        <v>74</v>
      </c>
      <c r="Z2270" s="53" t="s">
        <v>74</v>
      </c>
      <c r="AA2270" s="53" t="s">
        <v>74</v>
      </c>
      <c r="AB2270" s="53" t="s">
        <v>74</v>
      </c>
      <c r="AC2270" s="53" t="s">
        <v>74</v>
      </c>
      <c r="AD2270" s="53" t="s">
        <v>74</v>
      </c>
      <c r="AE2270" s="53" t="s">
        <v>74</v>
      </c>
    </row>
    <row r="2271" spans="1:31" x14ac:dyDescent="0.2">
      <c r="A2271" s="48">
        <v>2185924</v>
      </c>
      <c r="B2271" s="49">
        <v>2185924</v>
      </c>
      <c r="C2271" s="50" t="s">
        <v>2341</v>
      </c>
      <c r="D2271" s="51">
        <v>0</v>
      </c>
      <c r="E2271" s="51">
        <v>0</v>
      </c>
      <c r="F2271" s="51">
        <v>0</v>
      </c>
      <c r="G2271" s="52">
        <v>0</v>
      </c>
      <c r="H2271" s="52">
        <v>0</v>
      </c>
      <c r="I2271" s="51">
        <v>0</v>
      </c>
      <c r="J2271" s="51">
        <v>0</v>
      </c>
      <c r="K2271" s="53" t="s">
        <v>74</v>
      </c>
      <c r="L2271" s="53" t="s">
        <v>74</v>
      </c>
      <c r="M2271" s="53" t="s">
        <v>74</v>
      </c>
      <c r="N2271" s="53" t="s">
        <v>74</v>
      </c>
      <c r="O2271" s="53" t="s">
        <v>74</v>
      </c>
      <c r="P2271" s="53" t="s">
        <v>74</v>
      </c>
      <c r="Q2271" s="53" t="s">
        <v>74</v>
      </c>
      <c r="R2271" s="53">
        <v>3.91734758336075E-8</v>
      </c>
      <c r="S2271" s="53" t="s">
        <v>74</v>
      </c>
      <c r="T2271" s="53">
        <v>5.5386155509482988E-9</v>
      </c>
      <c r="U2271" s="53" t="s">
        <v>74</v>
      </c>
      <c r="V2271" s="53">
        <v>1.5481373039105399E-7</v>
      </c>
      <c r="W2271" s="53" t="s">
        <v>74</v>
      </c>
      <c r="X2271" s="53">
        <v>8.172784929298183E-10</v>
      </c>
      <c r="Y2271" s="53" t="s">
        <v>74</v>
      </c>
      <c r="Z2271" s="53">
        <v>1.327568196770416E-9</v>
      </c>
      <c r="AA2271" s="53" t="s">
        <v>74</v>
      </c>
      <c r="AB2271" s="53">
        <v>3.150767514971411E-9</v>
      </c>
      <c r="AC2271" s="53" t="s">
        <v>74</v>
      </c>
      <c r="AD2271" s="53" t="s">
        <v>71</v>
      </c>
      <c r="AE2271" s="53" t="s">
        <v>74</v>
      </c>
    </row>
    <row r="2272" spans="1:31" x14ac:dyDescent="0.2">
      <c r="A2272" s="48">
        <v>2186927</v>
      </c>
      <c r="B2272" s="49">
        <v>2186927</v>
      </c>
      <c r="C2272" s="50" t="s">
        <v>2342</v>
      </c>
      <c r="D2272" s="51">
        <v>0</v>
      </c>
      <c r="E2272" s="51">
        <v>0</v>
      </c>
      <c r="F2272" s="51">
        <v>0</v>
      </c>
      <c r="G2272" s="52">
        <v>0</v>
      </c>
      <c r="H2272" s="52">
        <v>0</v>
      </c>
      <c r="I2272" s="51">
        <v>0</v>
      </c>
      <c r="J2272" s="51">
        <v>0</v>
      </c>
      <c r="K2272" s="53">
        <v>1.0974083879373628</v>
      </c>
      <c r="L2272" s="53">
        <v>0.93005008963075697</v>
      </c>
      <c r="M2272" s="53">
        <v>159.09596275105966</v>
      </c>
      <c r="N2272" s="53">
        <v>1.33346361933111E-2</v>
      </c>
      <c r="O2272" s="53">
        <v>31.288148402319553</v>
      </c>
      <c r="P2272" s="53">
        <v>31.288148402319553</v>
      </c>
      <c r="Q2272" s="53" t="s">
        <v>71</v>
      </c>
      <c r="R2272" s="53" t="s">
        <v>74</v>
      </c>
      <c r="S2272" s="53" t="s">
        <v>74</v>
      </c>
      <c r="T2272" s="53" t="s">
        <v>74</v>
      </c>
      <c r="U2272" s="53" t="s">
        <v>74</v>
      </c>
      <c r="V2272" s="53" t="s">
        <v>74</v>
      </c>
      <c r="W2272" s="53" t="s">
        <v>74</v>
      </c>
      <c r="X2272" s="53" t="s">
        <v>74</v>
      </c>
      <c r="Y2272" s="53" t="s">
        <v>74</v>
      </c>
      <c r="Z2272" s="53" t="s">
        <v>74</v>
      </c>
      <c r="AA2272" s="53" t="s">
        <v>74</v>
      </c>
      <c r="AB2272" s="53" t="s">
        <v>74</v>
      </c>
      <c r="AC2272" s="53" t="s">
        <v>74</v>
      </c>
      <c r="AD2272" s="53" t="s">
        <v>74</v>
      </c>
      <c r="AE2272" s="53" t="s">
        <v>74</v>
      </c>
    </row>
    <row r="2273" spans="1:31" x14ac:dyDescent="0.2">
      <c r="A2273" s="48">
        <v>2198234</v>
      </c>
      <c r="B2273" s="49">
        <v>2198234</v>
      </c>
      <c r="C2273" s="57" t="s">
        <v>2343</v>
      </c>
      <c r="D2273" s="51">
        <v>0</v>
      </c>
      <c r="E2273" s="51">
        <v>0</v>
      </c>
      <c r="F2273" s="51">
        <v>0</v>
      </c>
      <c r="G2273" s="52">
        <v>0</v>
      </c>
      <c r="H2273" s="52">
        <v>0</v>
      </c>
      <c r="I2273" s="51">
        <v>0</v>
      </c>
      <c r="J2273" s="51">
        <v>4.5432820512820511</v>
      </c>
      <c r="K2273" s="53" t="s">
        <v>74</v>
      </c>
      <c r="L2273" s="53" t="s">
        <v>74</v>
      </c>
      <c r="M2273" s="53" t="s">
        <v>74</v>
      </c>
      <c r="N2273" s="53" t="s">
        <v>74</v>
      </c>
      <c r="O2273" s="53" t="s">
        <v>74</v>
      </c>
      <c r="P2273" s="53" t="s">
        <v>74</v>
      </c>
      <c r="Q2273" s="53" t="s">
        <v>74</v>
      </c>
      <c r="R2273" s="53" t="s">
        <v>74</v>
      </c>
      <c r="S2273" s="53" t="s">
        <v>74</v>
      </c>
      <c r="T2273" s="53" t="s">
        <v>74</v>
      </c>
      <c r="U2273" s="53" t="s">
        <v>74</v>
      </c>
      <c r="V2273" s="53" t="s">
        <v>74</v>
      </c>
      <c r="W2273" s="53" t="s">
        <v>74</v>
      </c>
      <c r="X2273" s="53" t="s">
        <v>74</v>
      </c>
      <c r="Y2273" s="53" t="s">
        <v>74</v>
      </c>
      <c r="Z2273" s="53" t="s">
        <v>74</v>
      </c>
      <c r="AA2273" s="53" t="s">
        <v>74</v>
      </c>
      <c r="AB2273" s="53" t="s">
        <v>74</v>
      </c>
      <c r="AC2273" s="53" t="s">
        <v>74</v>
      </c>
      <c r="AD2273" s="53" t="s">
        <v>74</v>
      </c>
      <c r="AE2273" s="53" t="s">
        <v>74</v>
      </c>
    </row>
    <row r="2274" spans="1:31" x14ac:dyDescent="0.2">
      <c r="A2274" s="48">
        <v>2207014</v>
      </c>
      <c r="B2274" s="49">
        <v>2207014</v>
      </c>
      <c r="C2274" s="50" t="s">
        <v>2344</v>
      </c>
      <c r="D2274" s="51">
        <v>0</v>
      </c>
      <c r="E2274" s="51">
        <v>0</v>
      </c>
      <c r="F2274" s="51">
        <v>0</v>
      </c>
      <c r="G2274" s="52">
        <v>0</v>
      </c>
      <c r="H2274" s="52">
        <v>0</v>
      </c>
      <c r="I2274" s="51">
        <v>0</v>
      </c>
      <c r="J2274" s="51">
        <v>0</v>
      </c>
      <c r="K2274" s="53">
        <v>5.0887851151221828E-3</v>
      </c>
      <c r="L2274" s="53">
        <v>1.8507732258753414E-3</v>
      </c>
      <c r="M2274" s="53">
        <v>855.01877210957468</v>
      </c>
      <c r="N2274" s="53">
        <v>1.6671123927062366E-4</v>
      </c>
      <c r="O2274" s="53">
        <v>0.96614814430972251</v>
      </c>
      <c r="P2274" s="53">
        <v>0.96614814430972229</v>
      </c>
      <c r="Q2274" s="53" t="s">
        <v>73</v>
      </c>
      <c r="R2274" s="53" t="s">
        <v>74</v>
      </c>
      <c r="S2274" s="53" t="s">
        <v>74</v>
      </c>
      <c r="T2274" s="53" t="s">
        <v>74</v>
      </c>
      <c r="U2274" s="53" t="s">
        <v>74</v>
      </c>
      <c r="V2274" s="53" t="s">
        <v>74</v>
      </c>
      <c r="W2274" s="53" t="s">
        <v>74</v>
      </c>
      <c r="X2274" s="53" t="s">
        <v>74</v>
      </c>
      <c r="Y2274" s="53" t="s">
        <v>74</v>
      </c>
      <c r="Z2274" s="53" t="s">
        <v>74</v>
      </c>
      <c r="AA2274" s="53" t="s">
        <v>74</v>
      </c>
      <c r="AB2274" s="53" t="s">
        <v>74</v>
      </c>
      <c r="AC2274" s="53" t="s">
        <v>74</v>
      </c>
      <c r="AD2274" s="53" t="s">
        <v>74</v>
      </c>
      <c r="AE2274" s="53" t="s">
        <v>74</v>
      </c>
    </row>
    <row r="2275" spans="1:31" x14ac:dyDescent="0.2">
      <c r="A2275" s="48">
        <v>2212671</v>
      </c>
      <c r="B2275" s="49">
        <v>2212671</v>
      </c>
      <c r="C2275" s="50" t="s">
        <v>2345</v>
      </c>
      <c r="D2275" s="51">
        <v>0</v>
      </c>
      <c r="E2275" s="51">
        <v>0</v>
      </c>
      <c r="F2275" s="51">
        <v>0</v>
      </c>
      <c r="G2275" s="52">
        <v>0</v>
      </c>
      <c r="H2275" s="52">
        <v>0</v>
      </c>
      <c r="I2275" s="51">
        <v>0</v>
      </c>
      <c r="J2275" s="51">
        <v>1.5067410256410254</v>
      </c>
      <c r="K2275" s="53">
        <v>44.012788840086436</v>
      </c>
      <c r="L2275" s="53">
        <v>35.929692545411449</v>
      </c>
      <c r="M2275" s="53">
        <v>6000.9381449187031</v>
      </c>
      <c r="N2275" s="53">
        <v>0.48397231478032804</v>
      </c>
      <c r="O2275" s="53">
        <v>745.42170867907851</v>
      </c>
      <c r="P2275" s="53">
        <v>745.42170867907851</v>
      </c>
      <c r="Q2275" s="53" t="s">
        <v>71</v>
      </c>
      <c r="R2275" s="53" t="s">
        <v>74</v>
      </c>
      <c r="S2275" s="53">
        <v>1.7313301790002163E-5</v>
      </c>
      <c r="T2275" s="53" t="s">
        <v>74</v>
      </c>
      <c r="U2275" s="53">
        <v>3.7706810424948403E-6</v>
      </c>
      <c r="V2275" s="53" t="s">
        <v>74</v>
      </c>
      <c r="W2275" s="53">
        <v>4.5196450303175857E-5</v>
      </c>
      <c r="X2275" s="53" t="s">
        <v>74</v>
      </c>
      <c r="Y2275" s="53">
        <v>3.2735983709722337E-7</v>
      </c>
      <c r="Z2275" s="53" t="s">
        <v>74</v>
      </c>
      <c r="AA2275" s="53">
        <v>6.292597197894723E-6</v>
      </c>
      <c r="AB2275" s="53" t="s">
        <v>74</v>
      </c>
      <c r="AC2275" s="53">
        <v>2.3781504534285469E-5</v>
      </c>
      <c r="AD2275" s="53" t="s">
        <v>74</v>
      </c>
      <c r="AE2275" s="53" t="s">
        <v>71</v>
      </c>
    </row>
    <row r="2276" spans="1:31" x14ac:dyDescent="0.2">
      <c r="A2276" s="48">
        <v>2213232</v>
      </c>
      <c r="B2276" s="49">
        <v>2213232</v>
      </c>
      <c r="C2276" s="57" t="s">
        <v>2346</v>
      </c>
      <c r="D2276" s="51">
        <v>0</v>
      </c>
      <c r="E2276" s="51">
        <v>0</v>
      </c>
      <c r="F2276" s="51">
        <v>0</v>
      </c>
      <c r="G2276" s="52">
        <v>0</v>
      </c>
      <c r="H2276" s="52">
        <v>0</v>
      </c>
      <c r="I2276" s="51">
        <v>0</v>
      </c>
      <c r="J2276" s="51">
        <v>1.3808205128205127</v>
      </c>
      <c r="K2276" s="53" t="s">
        <v>74</v>
      </c>
      <c r="L2276" s="53" t="s">
        <v>74</v>
      </c>
      <c r="M2276" s="53" t="s">
        <v>74</v>
      </c>
      <c r="N2276" s="53" t="s">
        <v>74</v>
      </c>
      <c r="O2276" s="53" t="s">
        <v>74</v>
      </c>
      <c r="P2276" s="53" t="s">
        <v>74</v>
      </c>
      <c r="Q2276" s="53" t="s">
        <v>74</v>
      </c>
      <c r="R2276" s="53" t="s">
        <v>74</v>
      </c>
      <c r="S2276" s="53" t="s">
        <v>74</v>
      </c>
      <c r="T2276" s="53" t="s">
        <v>74</v>
      </c>
      <c r="U2276" s="53" t="s">
        <v>74</v>
      </c>
      <c r="V2276" s="53" t="s">
        <v>74</v>
      </c>
      <c r="W2276" s="53" t="s">
        <v>74</v>
      </c>
      <c r="X2276" s="53" t="s">
        <v>74</v>
      </c>
      <c r="Y2276" s="53" t="s">
        <v>74</v>
      </c>
      <c r="Z2276" s="53" t="s">
        <v>74</v>
      </c>
      <c r="AA2276" s="53" t="s">
        <v>74</v>
      </c>
      <c r="AB2276" s="53" t="s">
        <v>74</v>
      </c>
      <c r="AC2276" s="53" t="s">
        <v>74</v>
      </c>
      <c r="AD2276" s="53" t="s">
        <v>74</v>
      </c>
      <c r="AE2276" s="53" t="s">
        <v>74</v>
      </c>
    </row>
    <row r="2277" spans="1:31" x14ac:dyDescent="0.2">
      <c r="A2277" s="48">
        <v>2213323</v>
      </c>
      <c r="B2277" s="49">
        <v>2213323</v>
      </c>
      <c r="C2277" s="57" t="s">
        <v>2347</v>
      </c>
      <c r="D2277" s="51">
        <v>0</v>
      </c>
      <c r="E2277" s="51">
        <v>0</v>
      </c>
      <c r="F2277" s="51">
        <v>0</v>
      </c>
      <c r="G2277" s="52">
        <v>0</v>
      </c>
      <c r="H2277" s="52">
        <v>0</v>
      </c>
      <c r="I2277" s="51">
        <v>0</v>
      </c>
      <c r="J2277" s="51">
        <v>6.0054102564102561</v>
      </c>
      <c r="K2277" s="53" t="s">
        <v>74</v>
      </c>
      <c r="L2277" s="53" t="s">
        <v>74</v>
      </c>
      <c r="M2277" s="53" t="s">
        <v>74</v>
      </c>
      <c r="N2277" s="53" t="s">
        <v>74</v>
      </c>
      <c r="O2277" s="53" t="s">
        <v>74</v>
      </c>
      <c r="P2277" s="53" t="s">
        <v>74</v>
      </c>
      <c r="Q2277" s="53" t="s">
        <v>74</v>
      </c>
      <c r="R2277" s="53" t="s">
        <v>74</v>
      </c>
      <c r="S2277" s="53" t="s">
        <v>74</v>
      </c>
      <c r="T2277" s="53" t="s">
        <v>74</v>
      </c>
      <c r="U2277" s="53" t="s">
        <v>74</v>
      </c>
      <c r="V2277" s="53" t="s">
        <v>74</v>
      </c>
      <c r="W2277" s="53" t="s">
        <v>74</v>
      </c>
      <c r="X2277" s="53" t="s">
        <v>74</v>
      </c>
      <c r="Y2277" s="53" t="s">
        <v>74</v>
      </c>
      <c r="Z2277" s="53" t="s">
        <v>74</v>
      </c>
      <c r="AA2277" s="53" t="s">
        <v>74</v>
      </c>
      <c r="AB2277" s="53" t="s">
        <v>74</v>
      </c>
      <c r="AC2277" s="53" t="s">
        <v>74</v>
      </c>
      <c r="AD2277" s="53" t="s">
        <v>74</v>
      </c>
      <c r="AE2277" s="53" t="s">
        <v>74</v>
      </c>
    </row>
    <row r="2278" spans="1:31" x14ac:dyDescent="0.2">
      <c r="A2278" s="48">
        <v>2215352</v>
      </c>
      <c r="B2278" s="49">
        <v>2215352</v>
      </c>
      <c r="C2278" s="50" t="s">
        <v>2348</v>
      </c>
      <c r="D2278" s="51">
        <v>0</v>
      </c>
      <c r="E2278" s="51">
        <v>0</v>
      </c>
      <c r="F2278" s="51">
        <v>0</v>
      </c>
      <c r="G2278" s="52">
        <v>0</v>
      </c>
      <c r="H2278" s="52">
        <v>0</v>
      </c>
      <c r="I2278" s="51">
        <v>0</v>
      </c>
      <c r="J2278" s="51">
        <v>0</v>
      </c>
      <c r="K2278" s="53">
        <v>4.054804112684475E-2</v>
      </c>
      <c r="L2278" s="53">
        <v>1.0338638915524173E-2</v>
      </c>
      <c r="M2278" s="53">
        <v>748.54484552516863</v>
      </c>
      <c r="N2278" s="53">
        <v>1.1271083944197906E-3</v>
      </c>
      <c r="O2278" s="53">
        <v>1.9961453750857412</v>
      </c>
      <c r="P2278" s="53">
        <v>1.9961453750857412</v>
      </c>
      <c r="Q2278" s="53" t="s">
        <v>73</v>
      </c>
      <c r="R2278" s="53" t="s">
        <v>74</v>
      </c>
      <c r="S2278" s="53" t="s">
        <v>74</v>
      </c>
      <c r="T2278" s="53" t="s">
        <v>74</v>
      </c>
      <c r="U2278" s="53" t="s">
        <v>74</v>
      </c>
      <c r="V2278" s="53" t="s">
        <v>74</v>
      </c>
      <c r="W2278" s="53" t="s">
        <v>74</v>
      </c>
      <c r="X2278" s="53" t="s">
        <v>74</v>
      </c>
      <c r="Y2278" s="53" t="s">
        <v>74</v>
      </c>
      <c r="Z2278" s="53" t="s">
        <v>74</v>
      </c>
      <c r="AA2278" s="53" t="s">
        <v>74</v>
      </c>
      <c r="AB2278" s="53" t="s">
        <v>74</v>
      </c>
      <c r="AC2278" s="53" t="s">
        <v>74</v>
      </c>
      <c r="AD2278" s="53" t="s">
        <v>74</v>
      </c>
      <c r="AE2278" s="53" t="s">
        <v>74</v>
      </c>
    </row>
    <row r="2279" spans="1:31" x14ac:dyDescent="0.2">
      <c r="A2279" s="48">
        <v>2216300</v>
      </c>
      <c r="B2279" s="49">
        <v>2216300</v>
      </c>
      <c r="C2279" s="57" t="s">
        <v>2349</v>
      </c>
      <c r="D2279" s="51">
        <v>0</v>
      </c>
      <c r="E2279" s="51">
        <v>0</v>
      </c>
      <c r="F2279" s="51">
        <v>0</v>
      </c>
      <c r="G2279" s="52">
        <v>0</v>
      </c>
      <c r="H2279" s="52">
        <v>0</v>
      </c>
      <c r="I2279" s="51">
        <v>0</v>
      </c>
      <c r="J2279" s="51">
        <v>1.348617948717949</v>
      </c>
      <c r="K2279" s="53" t="s">
        <v>74</v>
      </c>
      <c r="L2279" s="53" t="s">
        <v>74</v>
      </c>
      <c r="M2279" s="53" t="s">
        <v>74</v>
      </c>
      <c r="N2279" s="53" t="s">
        <v>74</v>
      </c>
      <c r="O2279" s="53" t="s">
        <v>74</v>
      </c>
      <c r="P2279" s="53" t="s">
        <v>74</v>
      </c>
      <c r="Q2279" s="53" t="s">
        <v>74</v>
      </c>
      <c r="R2279" s="53" t="s">
        <v>74</v>
      </c>
      <c r="S2279" s="53" t="s">
        <v>74</v>
      </c>
      <c r="T2279" s="53" t="s">
        <v>74</v>
      </c>
      <c r="U2279" s="53" t="s">
        <v>74</v>
      </c>
      <c r="V2279" s="53" t="s">
        <v>74</v>
      </c>
      <c r="W2279" s="53" t="s">
        <v>74</v>
      </c>
      <c r="X2279" s="53" t="s">
        <v>74</v>
      </c>
      <c r="Y2279" s="53" t="s">
        <v>74</v>
      </c>
      <c r="Z2279" s="53" t="s">
        <v>74</v>
      </c>
      <c r="AA2279" s="53" t="s">
        <v>74</v>
      </c>
      <c r="AB2279" s="53" t="s">
        <v>74</v>
      </c>
      <c r="AC2279" s="53" t="s">
        <v>74</v>
      </c>
      <c r="AD2279" s="53" t="s">
        <v>74</v>
      </c>
      <c r="AE2279" s="53" t="s">
        <v>74</v>
      </c>
    </row>
    <row r="2280" spans="1:31" x14ac:dyDescent="0.2">
      <c r="A2280" s="48">
        <v>2216322</v>
      </c>
      <c r="B2280" s="49">
        <v>2216322</v>
      </c>
      <c r="C2280" s="57" t="s">
        <v>2350</v>
      </c>
      <c r="D2280" s="51">
        <v>0</v>
      </c>
      <c r="E2280" s="51">
        <v>0</v>
      </c>
      <c r="F2280" s="51">
        <v>0</v>
      </c>
      <c r="G2280" s="52">
        <v>0</v>
      </c>
      <c r="H2280" s="52">
        <v>0</v>
      </c>
      <c r="I2280" s="51">
        <v>0</v>
      </c>
      <c r="J2280" s="51">
        <v>1.2235794871794867</v>
      </c>
      <c r="K2280" s="53" t="s">
        <v>74</v>
      </c>
      <c r="L2280" s="53" t="s">
        <v>74</v>
      </c>
      <c r="M2280" s="53" t="s">
        <v>74</v>
      </c>
      <c r="N2280" s="53" t="s">
        <v>74</v>
      </c>
      <c r="O2280" s="53" t="s">
        <v>74</v>
      </c>
      <c r="P2280" s="53" t="s">
        <v>74</v>
      </c>
      <c r="Q2280" s="53" t="s">
        <v>74</v>
      </c>
      <c r="R2280" s="53" t="s">
        <v>74</v>
      </c>
      <c r="S2280" s="53" t="s">
        <v>74</v>
      </c>
      <c r="T2280" s="53" t="s">
        <v>74</v>
      </c>
      <c r="U2280" s="53" t="s">
        <v>74</v>
      </c>
      <c r="V2280" s="53" t="s">
        <v>74</v>
      </c>
      <c r="W2280" s="53" t="s">
        <v>74</v>
      </c>
      <c r="X2280" s="53" t="s">
        <v>74</v>
      </c>
      <c r="Y2280" s="53" t="s">
        <v>74</v>
      </c>
      <c r="Z2280" s="53" t="s">
        <v>74</v>
      </c>
      <c r="AA2280" s="53" t="s">
        <v>74</v>
      </c>
      <c r="AB2280" s="53" t="s">
        <v>74</v>
      </c>
      <c r="AC2280" s="53" t="s">
        <v>74</v>
      </c>
      <c r="AD2280" s="53" t="s">
        <v>74</v>
      </c>
      <c r="AE2280" s="53" t="s">
        <v>74</v>
      </c>
    </row>
    <row r="2281" spans="1:31" x14ac:dyDescent="0.2">
      <c r="A2281" s="48">
        <v>2216333</v>
      </c>
      <c r="B2281" s="49">
        <v>2216333</v>
      </c>
      <c r="C2281" s="57" t="s">
        <v>2351</v>
      </c>
      <c r="D2281" s="51">
        <v>0</v>
      </c>
      <c r="E2281" s="51">
        <v>0</v>
      </c>
      <c r="F2281" s="51">
        <v>0</v>
      </c>
      <c r="G2281" s="52">
        <v>0</v>
      </c>
      <c r="H2281" s="52">
        <v>0</v>
      </c>
      <c r="I2281" s="51">
        <v>0</v>
      </c>
      <c r="J2281" s="51">
        <v>0.98890769230769215</v>
      </c>
      <c r="K2281" s="53" t="s">
        <v>74</v>
      </c>
      <c r="L2281" s="53" t="s">
        <v>74</v>
      </c>
      <c r="M2281" s="53" t="s">
        <v>74</v>
      </c>
      <c r="N2281" s="53" t="s">
        <v>74</v>
      </c>
      <c r="O2281" s="53" t="s">
        <v>74</v>
      </c>
      <c r="P2281" s="53" t="s">
        <v>74</v>
      </c>
      <c r="Q2281" s="53" t="s">
        <v>74</v>
      </c>
      <c r="R2281" s="53" t="s">
        <v>74</v>
      </c>
      <c r="S2281" s="53" t="s">
        <v>74</v>
      </c>
      <c r="T2281" s="53" t="s">
        <v>74</v>
      </c>
      <c r="U2281" s="53" t="s">
        <v>74</v>
      </c>
      <c r="V2281" s="53" t="s">
        <v>74</v>
      </c>
      <c r="W2281" s="53" t="s">
        <v>74</v>
      </c>
      <c r="X2281" s="53" t="s">
        <v>74</v>
      </c>
      <c r="Y2281" s="53" t="s">
        <v>74</v>
      </c>
      <c r="Z2281" s="53" t="s">
        <v>74</v>
      </c>
      <c r="AA2281" s="53" t="s">
        <v>74</v>
      </c>
      <c r="AB2281" s="53" t="s">
        <v>74</v>
      </c>
      <c r="AC2281" s="53" t="s">
        <v>74</v>
      </c>
      <c r="AD2281" s="53" t="s">
        <v>74</v>
      </c>
      <c r="AE2281" s="53" t="s">
        <v>74</v>
      </c>
    </row>
    <row r="2282" spans="1:31" x14ac:dyDescent="0.2">
      <c r="A2282" s="48">
        <v>2216344</v>
      </c>
      <c r="B2282" s="49">
        <v>2216344</v>
      </c>
      <c r="C2282" s="57" t="s">
        <v>2352</v>
      </c>
      <c r="D2282" s="51">
        <v>0</v>
      </c>
      <c r="E2282" s="51">
        <v>0</v>
      </c>
      <c r="F2282" s="51">
        <v>0</v>
      </c>
      <c r="G2282" s="52">
        <v>0</v>
      </c>
      <c r="H2282" s="52">
        <v>0</v>
      </c>
      <c r="I2282" s="51">
        <v>0</v>
      </c>
      <c r="J2282" s="51">
        <v>0.95375384615384606</v>
      </c>
      <c r="K2282" s="53" t="s">
        <v>74</v>
      </c>
      <c r="L2282" s="53" t="s">
        <v>74</v>
      </c>
      <c r="M2282" s="53" t="s">
        <v>74</v>
      </c>
      <c r="N2282" s="53" t="s">
        <v>74</v>
      </c>
      <c r="O2282" s="53" t="s">
        <v>74</v>
      </c>
      <c r="P2282" s="53" t="s">
        <v>74</v>
      </c>
      <c r="Q2282" s="53" t="s">
        <v>74</v>
      </c>
      <c r="R2282" s="53" t="s">
        <v>74</v>
      </c>
      <c r="S2282" s="53" t="s">
        <v>74</v>
      </c>
      <c r="T2282" s="53" t="s">
        <v>74</v>
      </c>
      <c r="U2282" s="53" t="s">
        <v>74</v>
      </c>
      <c r="V2282" s="53" t="s">
        <v>74</v>
      </c>
      <c r="W2282" s="53" t="s">
        <v>74</v>
      </c>
      <c r="X2282" s="53" t="s">
        <v>74</v>
      </c>
      <c r="Y2282" s="53" t="s">
        <v>74</v>
      </c>
      <c r="Z2282" s="53" t="s">
        <v>74</v>
      </c>
      <c r="AA2282" s="53" t="s">
        <v>74</v>
      </c>
      <c r="AB2282" s="53" t="s">
        <v>74</v>
      </c>
      <c r="AC2282" s="53" t="s">
        <v>74</v>
      </c>
      <c r="AD2282" s="53" t="s">
        <v>74</v>
      </c>
      <c r="AE2282" s="53" t="s">
        <v>74</v>
      </c>
    </row>
    <row r="2283" spans="1:31" x14ac:dyDescent="0.2">
      <c r="A2283" s="48">
        <v>2216515</v>
      </c>
      <c r="B2283" s="49">
        <v>2216515</v>
      </c>
      <c r="C2283" s="50" t="s">
        <v>2353</v>
      </c>
      <c r="D2283" s="51">
        <v>0</v>
      </c>
      <c r="E2283" s="51">
        <v>0</v>
      </c>
      <c r="F2283" s="51">
        <v>0</v>
      </c>
      <c r="G2283" s="52">
        <v>0</v>
      </c>
      <c r="H2283" s="52">
        <v>0</v>
      </c>
      <c r="I2283" s="51">
        <v>0</v>
      </c>
      <c r="J2283" s="51">
        <v>0</v>
      </c>
      <c r="K2283" s="53">
        <v>2.156652409125424</v>
      </c>
      <c r="L2283" s="53">
        <v>2.1023286552699805</v>
      </c>
      <c r="M2283" s="53">
        <v>479.8703796294983</v>
      </c>
      <c r="N2283" s="53">
        <v>6.0123409524774518E-2</v>
      </c>
      <c r="O2283" s="53">
        <v>27.380251128405828</v>
      </c>
      <c r="P2283" s="53">
        <v>27.380251128405828</v>
      </c>
      <c r="Q2283" s="53" t="s">
        <v>73</v>
      </c>
      <c r="R2283" s="53" t="s">
        <v>74</v>
      </c>
      <c r="S2283" s="53" t="s">
        <v>74</v>
      </c>
      <c r="T2283" s="53" t="s">
        <v>74</v>
      </c>
      <c r="U2283" s="53" t="s">
        <v>74</v>
      </c>
      <c r="V2283" s="53" t="s">
        <v>74</v>
      </c>
      <c r="W2283" s="53" t="s">
        <v>74</v>
      </c>
      <c r="X2283" s="53" t="s">
        <v>74</v>
      </c>
      <c r="Y2283" s="53" t="s">
        <v>74</v>
      </c>
      <c r="Z2283" s="53" t="s">
        <v>74</v>
      </c>
      <c r="AA2283" s="53" t="s">
        <v>74</v>
      </c>
      <c r="AB2283" s="53" t="s">
        <v>74</v>
      </c>
      <c r="AC2283" s="53" t="s">
        <v>74</v>
      </c>
      <c r="AD2283" s="53" t="s">
        <v>74</v>
      </c>
      <c r="AE2283" s="53" t="s">
        <v>74</v>
      </c>
    </row>
    <row r="2284" spans="1:31" x14ac:dyDescent="0.2">
      <c r="A2284" s="48">
        <v>2223930</v>
      </c>
      <c r="B2284" s="49">
        <v>2223930</v>
      </c>
      <c r="C2284" s="50" t="s">
        <v>2354</v>
      </c>
      <c r="D2284" s="51">
        <v>0</v>
      </c>
      <c r="E2284" s="51">
        <v>0</v>
      </c>
      <c r="F2284" s="51">
        <v>0</v>
      </c>
      <c r="G2284" s="52">
        <v>0</v>
      </c>
      <c r="H2284" s="52">
        <v>0</v>
      </c>
      <c r="I2284" s="51">
        <v>0</v>
      </c>
      <c r="J2284" s="51">
        <v>0</v>
      </c>
      <c r="K2284" s="53">
        <v>284.50490991716703</v>
      </c>
      <c r="L2284" s="53">
        <v>150.97558838260366</v>
      </c>
      <c r="M2284" s="53">
        <v>396009.27976286842</v>
      </c>
      <c r="N2284" s="53">
        <v>7.6590080858581295</v>
      </c>
      <c r="O2284" s="53">
        <v>345.17611148937766</v>
      </c>
      <c r="P2284" s="53">
        <v>345.17611148937766</v>
      </c>
      <c r="Q2284" s="53" t="s">
        <v>73</v>
      </c>
      <c r="R2284" s="53" t="s">
        <v>74</v>
      </c>
      <c r="S2284" s="53" t="s">
        <v>74</v>
      </c>
      <c r="T2284" s="53" t="s">
        <v>74</v>
      </c>
      <c r="U2284" s="53" t="s">
        <v>74</v>
      </c>
      <c r="V2284" s="53" t="s">
        <v>74</v>
      </c>
      <c r="W2284" s="53" t="s">
        <v>74</v>
      </c>
      <c r="X2284" s="53" t="s">
        <v>74</v>
      </c>
      <c r="Y2284" s="53" t="s">
        <v>74</v>
      </c>
      <c r="Z2284" s="53" t="s">
        <v>74</v>
      </c>
      <c r="AA2284" s="53" t="s">
        <v>74</v>
      </c>
      <c r="AB2284" s="53" t="s">
        <v>74</v>
      </c>
      <c r="AC2284" s="53" t="s">
        <v>74</v>
      </c>
      <c r="AD2284" s="53" t="s">
        <v>74</v>
      </c>
      <c r="AE2284" s="53" t="s">
        <v>74</v>
      </c>
    </row>
    <row r="2285" spans="1:31" x14ac:dyDescent="0.2">
      <c r="A2285" s="48">
        <v>2227136</v>
      </c>
      <c r="B2285" s="49">
        <v>2227136</v>
      </c>
      <c r="C2285" s="50" t="s">
        <v>2355</v>
      </c>
      <c r="D2285" s="51">
        <v>0</v>
      </c>
      <c r="E2285" s="51">
        <v>0</v>
      </c>
      <c r="F2285" s="51">
        <v>0</v>
      </c>
      <c r="G2285" s="52">
        <v>0</v>
      </c>
      <c r="H2285" s="52">
        <v>0</v>
      </c>
      <c r="I2285" s="51">
        <v>0</v>
      </c>
      <c r="J2285" s="51">
        <v>0</v>
      </c>
      <c r="K2285" s="53">
        <v>3.9725072868640243</v>
      </c>
      <c r="L2285" s="53">
        <v>2.898542062742683</v>
      </c>
      <c r="M2285" s="53">
        <v>232.41576081301992</v>
      </c>
      <c r="N2285" s="53">
        <v>0.33463432604152593</v>
      </c>
      <c r="O2285" s="53">
        <v>0.41369537379931792</v>
      </c>
      <c r="P2285" s="53">
        <v>0.41369537379931798</v>
      </c>
      <c r="Q2285" s="53" t="s">
        <v>73</v>
      </c>
      <c r="R2285" s="53" t="s">
        <v>74</v>
      </c>
      <c r="S2285" s="53" t="s">
        <v>74</v>
      </c>
      <c r="T2285" s="53" t="s">
        <v>74</v>
      </c>
      <c r="U2285" s="53" t="s">
        <v>74</v>
      </c>
      <c r="V2285" s="53" t="s">
        <v>74</v>
      </c>
      <c r="W2285" s="53" t="s">
        <v>74</v>
      </c>
      <c r="X2285" s="53" t="s">
        <v>74</v>
      </c>
      <c r="Y2285" s="53" t="s">
        <v>74</v>
      </c>
      <c r="Z2285" s="53" t="s">
        <v>74</v>
      </c>
      <c r="AA2285" s="53" t="s">
        <v>74</v>
      </c>
      <c r="AB2285" s="53" t="s">
        <v>74</v>
      </c>
      <c r="AC2285" s="53" t="s">
        <v>74</v>
      </c>
      <c r="AD2285" s="53" t="s">
        <v>74</v>
      </c>
      <c r="AE2285" s="53" t="s">
        <v>74</v>
      </c>
    </row>
    <row r="2286" spans="1:31" x14ac:dyDescent="0.2">
      <c r="A2286" s="48">
        <v>2227170</v>
      </c>
      <c r="B2286" s="49">
        <v>2227170</v>
      </c>
      <c r="C2286" s="50" t="s">
        <v>2356</v>
      </c>
      <c r="D2286" s="51">
        <v>0</v>
      </c>
      <c r="E2286" s="51">
        <v>0</v>
      </c>
      <c r="F2286" s="51">
        <v>0</v>
      </c>
      <c r="G2286" s="52">
        <v>0</v>
      </c>
      <c r="H2286" s="52">
        <v>0</v>
      </c>
      <c r="I2286" s="51">
        <v>0</v>
      </c>
      <c r="J2286" s="51">
        <v>0</v>
      </c>
      <c r="K2286" s="53">
        <v>269.62603736197258</v>
      </c>
      <c r="L2286" s="53">
        <v>240.71223601892808</v>
      </c>
      <c r="M2286" s="53">
        <v>9107.5997861059896</v>
      </c>
      <c r="N2286" s="53">
        <v>17.311688315196619</v>
      </c>
      <c r="O2286" s="53">
        <v>60.055515817137589</v>
      </c>
      <c r="P2286" s="53">
        <v>60.055515817137582</v>
      </c>
      <c r="Q2286" s="53" t="s">
        <v>71</v>
      </c>
      <c r="R2286" s="53" t="s">
        <v>74</v>
      </c>
      <c r="S2286" s="53" t="s">
        <v>74</v>
      </c>
      <c r="T2286" s="53" t="s">
        <v>74</v>
      </c>
      <c r="U2286" s="53" t="s">
        <v>74</v>
      </c>
      <c r="V2286" s="53" t="s">
        <v>74</v>
      </c>
      <c r="W2286" s="53" t="s">
        <v>74</v>
      </c>
      <c r="X2286" s="53" t="s">
        <v>74</v>
      </c>
      <c r="Y2286" s="53" t="s">
        <v>74</v>
      </c>
      <c r="Z2286" s="53" t="s">
        <v>74</v>
      </c>
      <c r="AA2286" s="53" t="s">
        <v>74</v>
      </c>
      <c r="AB2286" s="53" t="s">
        <v>74</v>
      </c>
      <c r="AC2286" s="53" t="s">
        <v>74</v>
      </c>
      <c r="AD2286" s="53" t="s">
        <v>74</v>
      </c>
      <c r="AE2286" s="53" t="s">
        <v>74</v>
      </c>
    </row>
    <row r="2287" spans="1:31" x14ac:dyDescent="0.2">
      <c r="A2287" s="48">
        <v>2234131</v>
      </c>
      <c r="B2287" s="49">
        <v>2234131</v>
      </c>
      <c r="C2287" s="50" t="s">
        <v>2357</v>
      </c>
      <c r="D2287" s="51">
        <v>0</v>
      </c>
      <c r="E2287" s="51">
        <v>0</v>
      </c>
      <c r="F2287" s="51">
        <v>0</v>
      </c>
      <c r="G2287" s="52">
        <v>0</v>
      </c>
      <c r="H2287" s="52">
        <v>0</v>
      </c>
      <c r="I2287" s="51">
        <v>0</v>
      </c>
      <c r="J2287" s="51">
        <v>0</v>
      </c>
      <c r="K2287" s="53">
        <v>8.0774307882958335E-2</v>
      </c>
      <c r="L2287" s="53">
        <v>7.5396270766506762E-2</v>
      </c>
      <c r="M2287" s="53">
        <v>5.150326780836215</v>
      </c>
      <c r="N2287" s="53">
        <v>1.0824171255519873E-2</v>
      </c>
      <c r="O2287" s="53">
        <v>1.6833438384207061E-2</v>
      </c>
      <c r="P2287" s="53">
        <v>1.6833438384207061E-2</v>
      </c>
      <c r="Q2287" s="53" t="s">
        <v>71</v>
      </c>
      <c r="R2287" s="53" t="s">
        <v>74</v>
      </c>
      <c r="S2287" s="53" t="s">
        <v>74</v>
      </c>
      <c r="T2287" s="53" t="s">
        <v>74</v>
      </c>
      <c r="U2287" s="53" t="s">
        <v>74</v>
      </c>
      <c r="V2287" s="53" t="s">
        <v>74</v>
      </c>
      <c r="W2287" s="53" t="s">
        <v>74</v>
      </c>
      <c r="X2287" s="53" t="s">
        <v>74</v>
      </c>
      <c r="Y2287" s="53" t="s">
        <v>74</v>
      </c>
      <c r="Z2287" s="53" t="s">
        <v>74</v>
      </c>
      <c r="AA2287" s="53" t="s">
        <v>74</v>
      </c>
      <c r="AB2287" s="53" t="s">
        <v>74</v>
      </c>
      <c r="AC2287" s="53" t="s">
        <v>74</v>
      </c>
      <c r="AD2287" s="53" t="s">
        <v>74</v>
      </c>
      <c r="AE2287" s="53" t="s">
        <v>74</v>
      </c>
    </row>
    <row r="2288" spans="1:31" x14ac:dyDescent="0.2">
      <c r="A2288" s="48">
        <v>2234164</v>
      </c>
      <c r="B2288" s="49">
        <v>2234164</v>
      </c>
      <c r="C2288" s="50" t="s">
        <v>2358</v>
      </c>
      <c r="D2288" s="51">
        <v>0</v>
      </c>
      <c r="E2288" s="51">
        <v>0</v>
      </c>
      <c r="F2288" s="51">
        <v>0</v>
      </c>
      <c r="G2288" s="52">
        <v>0</v>
      </c>
      <c r="H2288" s="52">
        <v>0</v>
      </c>
      <c r="I2288" s="51">
        <v>0</v>
      </c>
      <c r="J2288" s="51">
        <v>0</v>
      </c>
      <c r="K2288" s="53">
        <v>35.044099650466322</v>
      </c>
      <c r="L2288" s="53">
        <v>34.868222324245735</v>
      </c>
      <c r="M2288" s="53">
        <v>960.38093582602914</v>
      </c>
      <c r="N2288" s="53">
        <v>2.5567890363745041</v>
      </c>
      <c r="O2288" s="53">
        <v>85.697422429775102</v>
      </c>
      <c r="P2288" s="53">
        <v>85.697422429775102</v>
      </c>
      <c r="Q2288" s="53" t="s">
        <v>73</v>
      </c>
      <c r="R2288" s="53" t="s">
        <v>74</v>
      </c>
      <c r="S2288" s="53" t="s">
        <v>74</v>
      </c>
      <c r="T2288" s="53" t="s">
        <v>74</v>
      </c>
      <c r="U2288" s="53" t="s">
        <v>74</v>
      </c>
      <c r="V2288" s="53" t="s">
        <v>74</v>
      </c>
      <c r="W2288" s="53" t="s">
        <v>74</v>
      </c>
      <c r="X2288" s="53" t="s">
        <v>74</v>
      </c>
      <c r="Y2288" s="53" t="s">
        <v>74</v>
      </c>
      <c r="Z2288" s="53" t="s">
        <v>74</v>
      </c>
      <c r="AA2288" s="53" t="s">
        <v>74</v>
      </c>
      <c r="AB2288" s="53" t="s">
        <v>74</v>
      </c>
      <c r="AC2288" s="53" t="s">
        <v>74</v>
      </c>
      <c r="AD2288" s="53" t="s">
        <v>74</v>
      </c>
      <c r="AE2288" s="53" t="s">
        <v>74</v>
      </c>
    </row>
    <row r="2289" spans="1:31" x14ac:dyDescent="0.2">
      <c r="A2289" s="48">
        <v>2235258</v>
      </c>
      <c r="B2289" s="49">
        <v>2235258</v>
      </c>
      <c r="C2289" s="50" t="s">
        <v>2359</v>
      </c>
      <c r="D2289" s="51">
        <v>0</v>
      </c>
      <c r="E2289" s="51">
        <v>0</v>
      </c>
      <c r="F2289" s="51">
        <v>0</v>
      </c>
      <c r="G2289" s="52">
        <v>0</v>
      </c>
      <c r="H2289" s="52">
        <v>0</v>
      </c>
      <c r="I2289" s="51">
        <v>0</v>
      </c>
      <c r="J2289" s="51">
        <v>0</v>
      </c>
      <c r="K2289" s="53">
        <v>1577.9277332438751</v>
      </c>
      <c r="L2289" s="53">
        <v>1480.1347755241509</v>
      </c>
      <c r="M2289" s="53">
        <v>27456.81066090674</v>
      </c>
      <c r="N2289" s="53">
        <v>1.8465708078603733E-5</v>
      </c>
      <c r="O2289" s="53">
        <v>9652.564008187077</v>
      </c>
      <c r="P2289" s="53">
        <v>9652.5640081870806</v>
      </c>
      <c r="Q2289" s="53" t="s">
        <v>73</v>
      </c>
      <c r="R2289" s="53" t="s">
        <v>74</v>
      </c>
      <c r="S2289" s="53" t="s">
        <v>74</v>
      </c>
      <c r="T2289" s="53" t="s">
        <v>74</v>
      </c>
      <c r="U2289" s="53" t="s">
        <v>74</v>
      </c>
      <c r="V2289" s="53" t="s">
        <v>74</v>
      </c>
      <c r="W2289" s="53" t="s">
        <v>74</v>
      </c>
      <c r="X2289" s="53" t="s">
        <v>74</v>
      </c>
      <c r="Y2289" s="53" t="s">
        <v>74</v>
      </c>
      <c r="Z2289" s="53" t="s">
        <v>74</v>
      </c>
      <c r="AA2289" s="53" t="s">
        <v>74</v>
      </c>
      <c r="AB2289" s="53" t="s">
        <v>74</v>
      </c>
      <c r="AC2289" s="53" t="s">
        <v>74</v>
      </c>
      <c r="AD2289" s="53" t="s">
        <v>74</v>
      </c>
      <c r="AE2289" s="53" t="s">
        <v>74</v>
      </c>
    </row>
    <row r="2290" spans="1:31" x14ac:dyDescent="0.2">
      <c r="A2290" s="48">
        <v>2235543</v>
      </c>
      <c r="B2290" s="49">
        <v>2235543</v>
      </c>
      <c r="C2290" s="50" t="s">
        <v>2360</v>
      </c>
      <c r="D2290" s="51">
        <v>0</v>
      </c>
      <c r="E2290" s="51">
        <v>0</v>
      </c>
      <c r="F2290" s="51">
        <v>0</v>
      </c>
      <c r="G2290" s="52">
        <v>0</v>
      </c>
      <c r="H2290" s="52">
        <v>0</v>
      </c>
      <c r="I2290" s="51">
        <v>0</v>
      </c>
      <c r="J2290" s="51">
        <v>0</v>
      </c>
      <c r="K2290" s="53">
        <v>17.418280277648609</v>
      </c>
      <c r="L2290" s="53">
        <v>9.0432629733469518</v>
      </c>
      <c r="M2290" s="53">
        <v>622.47579773299344</v>
      </c>
      <c r="N2290" s="53">
        <v>8.2869143514913429E-7</v>
      </c>
      <c r="O2290" s="53">
        <v>1.5681435667221675</v>
      </c>
      <c r="P2290" s="53">
        <v>1.5681435667221677</v>
      </c>
      <c r="Q2290" s="53" t="s">
        <v>73</v>
      </c>
      <c r="R2290" s="53" t="s">
        <v>74</v>
      </c>
      <c r="S2290" s="53" t="s">
        <v>74</v>
      </c>
      <c r="T2290" s="53" t="s">
        <v>74</v>
      </c>
      <c r="U2290" s="53" t="s">
        <v>74</v>
      </c>
      <c r="V2290" s="53" t="s">
        <v>74</v>
      </c>
      <c r="W2290" s="53" t="s">
        <v>74</v>
      </c>
      <c r="X2290" s="53" t="s">
        <v>74</v>
      </c>
      <c r="Y2290" s="53" t="s">
        <v>74</v>
      </c>
      <c r="Z2290" s="53" t="s">
        <v>74</v>
      </c>
      <c r="AA2290" s="53" t="s">
        <v>74</v>
      </c>
      <c r="AB2290" s="53" t="s">
        <v>74</v>
      </c>
      <c r="AC2290" s="53" t="s">
        <v>74</v>
      </c>
      <c r="AD2290" s="53" t="s">
        <v>74</v>
      </c>
      <c r="AE2290" s="53" t="s">
        <v>74</v>
      </c>
    </row>
    <row r="2291" spans="1:31" x14ac:dyDescent="0.2">
      <c r="A2291" s="48">
        <v>2243278</v>
      </c>
      <c r="B2291" s="49">
        <v>2243278</v>
      </c>
      <c r="C2291" s="50" t="s">
        <v>2361</v>
      </c>
      <c r="D2291" s="51">
        <v>0</v>
      </c>
      <c r="E2291" s="51">
        <v>0</v>
      </c>
      <c r="F2291" s="51">
        <v>0</v>
      </c>
      <c r="G2291" s="52">
        <v>0</v>
      </c>
      <c r="H2291" s="52">
        <v>0</v>
      </c>
      <c r="I2291" s="51">
        <v>0</v>
      </c>
      <c r="J2291" s="51">
        <v>0</v>
      </c>
      <c r="K2291" s="53">
        <v>2.3869889244670404</v>
      </c>
      <c r="L2291" s="53">
        <v>2.3466396148648059</v>
      </c>
      <c r="M2291" s="53">
        <v>709.74926061040037</v>
      </c>
      <c r="N2291" s="53">
        <v>0.1697471057971798</v>
      </c>
      <c r="O2291" s="53">
        <v>12.385364317103299</v>
      </c>
      <c r="P2291" s="53">
        <v>12.385364317103301</v>
      </c>
      <c r="Q2291" s="53" t="s">
        <v>73</v>
      </c>
      <c r="R2291" s="53" t="s">
        <v>74</v>
      </c>
      <c r="S2291" s="53" t="s">
        <v>74</v>
      </c>
      <c r="T2291" s="53" t="s">
        <v>74</v>
      </c>
      <c r="U2291" s="53" t="s">
        <v>74</v>
      </c>
      <c r="V2291" s="53" t="s">
        <v>74</v>
      </c>
      <c r="W2291" s="53" t="s">
        <v>74</v>
      </c>
      <c r="X2291" s="53" t="s">
        <v>74</v>
      </c>
      <c r="Y2291" s="53" t="s">
        <v>74</v>
      </c>
      <c r="Z2291" s="53" t="s">
        <v>74</v>
      </c>
      <c r="AA2291" s="53" t="s">
        <v>74</v>
      </c>
      <c r="AB2291" s="53" t="s">
        <v>74</v>
      </c>
      <c r="AC2291" s="53" t="s">
        <v>74</v>
      </c>
      <c r="AD2291" s="53" t="s">
        <v>74</v>
      </c>
      <c r="AE2291" s="53" t="s">
        <v>74</v>
      </c>
    </row>
    <row r="2292" spans="1:31" x14ac:dyDescent="0.2">
      <c r="A2292" s="48">
        <v>2243621</v>
      </c>
      <c r="B2292" s="49">
        <v>2243621</v>
      </c>
      <c r="C2292" s="50" t="s">
        <v>2362</v>
      </c>
      <c r="D2292" s="51">
        <v>0</v>
      </c>
      <c r="E2292" s="51">
        <v>0</v>
      </c>
      <c r="F2292" s="51">
        <v>0</v>
      </c>
      <c r="G2292" s="52">
        <v>0</v>
      </c>
      <c r="H2292" s="52">
        <v>0</v>
      </c>
      <c r="I2292" s="51">
        <v>0</v>
      </c>
      <c r="J2292" s="51">
        <v>0</v>
      </c>
      <c r="K2292" s="53">
        <v>47.577111891991535</v>
      </c>
      <c r="L2292" s="53">
        <v>8.7089600378327816</v>
      </c>
      <c r="M2292" s="53">
        <v>2693.9247145606014</v>
      </c>
      <c r="N2292" s="53">
        <v>6.7121571468075332E-5</v>
      </c>
      <c r="O2292" s="53">
        <v>13.077008559600953</v>
      </c>
      <c r="P2292" s="53">
        <v>13.077008559600952</v>
      </c>
      <c r="Q2292" s="53" t="s">
        <v>71</v>
      </c>
      <c r="R2292" s="53">
        <v>2.7315460076154958E-7</v>
      </c>
      <c r="S2292" s="53" t="s">
        <v>74</v>
      </c>
      <c r="T2292" s="53">
        <v>5.0385339860147595E-8</v>
      </c>
      <c r="U2292" s="53" t="s">
        <v>74</v>
      </c>
      <c r="V2292" s="53">
        <v>1.2910720832792912E-6</v>
      </c>
      <c r="W2292" s="53" t="s">
        <v>74</v>
      </c>
      <c r="X2292" s="53">
        <v>1.2570405142828592E-9</v>
      </c>
      <c r="Y2292" s="53" t="s">
        <v>74</v>
      </c>
      <c r="Z2292" s="53">
        <v>6.2689722788112806E-9</v>
      </c>
      <c r="AA2292" s="53" t="s">
        <v>74</v>
      </c>
      <c r="AB2292" s="53">
        <v>1.0361242556987452E-8</v>
      </c>
      <c r="AC2292" s="53" t="s">
        <v>74</v>
      </c>
      <c r="AD2292" s="53" t="s">
        <v>71</v>
      </c>
      <c r="AE2292" s="53" t="s">
        <v>74</v>
      </c>
    </row>
    <row r="2293" spans="1:31" x14ac:dyDescent="0.2">
      <c r="A2293" s="48">
        <v>2245387</v>
      </c>
      <c r="B2293" s="49">
        <v>2245387</v>
      </c>
      <c r="C2293" s="50" t="s">
        <v>2363</v>
      </c>
      <c r="D2293" s="51">
        <v>0</v>
      </c>
      <c r="E2293" s="51">
        <v>0</v>
      </c>
      <c r="F2293" s="51">
        <v>0</v>
      </c>
      <c r="G2293" s="52">
        <v>0</v>
      </c>
      <c r="H2293" s="52">
        <v>0</v>
      </c>
      <c r="I2293" s="51">
        <v>0</v>
      </c>
      <c r="J2293" s="51">
        <v>0</v>
      </c>
      <c r="K2293" s="53">
        <v>4.0696428859244671</v>
      </c>
      <c r="L2293" s="53">
        <v>2.130114756349144</v>
      </c>
      <c r="M2293" s="53">
        <v>4955.5981625207187</v>
      </c>
      <c r="N2293" s="53">
        <v>0.25310117251938363</v>
      </c>
      <c r="O2293" s="53">
        <v>13.760488020583768</v>
      </c>
      <c r="P2293" s="53">
        <v>13.760488020583768</v>
      </c>
      <c r="Q2293" s="53" t="s">
        <v>73</v>
      </c>
      <c r="R2293" s="53" t="s">
        <v>74</v>
      </c>
      <c r="S2293" s="53" t="s">
        <v>74</v>
      </c>
      <c r="T2293" s="53" t="s">
        <v>74</v>
      </c>
      <c r="U2293" s="53" t="s">
        <v>74</v>
      </c>
      <c r="V2293" s="53" t="s">
        <v>74</v>
      </c>
      <c r="W2293" s="53" t="s">
        <v>74</v>
      </c>
      <c r="X2293" s="53" t="s">
        <v>74</v>
      </c>
      <c r="Y2293" s="53" t="s">
        <v>74</v>
      </c>
      <c r="Z2293" s="53" t="s">
        <v>74</v>
      </c>
      <c r="AA2293" s="53" t="s">
        <v>74</v>
      </c>
      <c r="AB2293" s="53" t="s">
        <v>74</v>
      </c>
      <c r="AC2293" s="53" t="s">
        <v>74</v>
      </c>
      <c r="AD2293" s="53" t="s">
        <v>74</v>
      </c>
      <c r="AE2293" s="53" t="s">
        <v>74</v>
      </c>
    </row>
    <row r="2294" spans="1:31" x14ac:dyDescent="0.2">
      <c r="A2294" s="48">
        <v>2252780</v>
      </c>
      <c r="B2294" s="49">
        <v>2252780</v>
      </c>
      <c r="C2294" s="57" t="s">
        <v>2364</v>
      </c>
      <c r="D2294" s="51">
        <v>0</v>
      </c>
      <c r="E2294" s="51">
        <v>0</v>
      </c>
      <c r="F2294" s="51">
        <v>0</v>
      </c>
      <c r="G2294" s="52">
        <v>0</v>
      </c>
      <c r="H2294" s="52">
        <v>0</v>
      </c>
      <c r="I2294" s="51">
        <v>3.3</v>
      </c>
      <c r="J2294" s="51">
        <v>0</v>
      </c>
      <c r="K2294" s="53" t="s">
        <v>74</v>
      </c>
      <c r="L2294" s="53" t="s">
        <v>74</v>
      </c>
      <c r="M2294" s="53" t="s">
        <v>74</v>
      </c>
      <c r="N2294" s="53" t="s">
        <v>74</v>
      </c>
      <c r="O2294" s="53" t="s">
        <v>74</v>
      </c>
      <c r="P2294" s="53" t="s">
        <v>74</v>
      </c>
      <c r="Q2294" s="53" t="s">
        <v>74</v>
      </c>
      <c r="R2294" s="53" t="s">
        <v>74</v>
      </c>
      <c r="S2294" s="53" t="s">
        <v>74</v>
      </c>
      <c r="T2294" s="53" t="s">
        <v>74</v>
      </c>
      <c r="U2294" s="53" t="s">
        <v>74</v>
      </c>
      <c r="V2294" s="53" t="s">
        <v>74</v>
      </c>
      <c r="W2294" s="53" t="s">
        <v>74</v>
      </c>
      <c r="X2294" s="53" t="s">
        <v>74</v>
      </c>
      <c r="Y2294" s="53" t="s">
        <v>74</v>
      </c>
      <c r="Z2294" s="53" t="s">
        <v>74</v>
      </c>
      <c r="AA2294" s="53" t="s">
        <v>74</v>
      </c>
      <c r="AB2294" s="53" t="s">
        <v>74</v>
      </c>
      <c r="AC2294" s="53" t="s">
        <v>74</v>
      </c>
      <c r="AD2294" s="53" t="s">
        <v>74</v>
      </c>
      <c r="AE2294" s="53" t="s">
        <v>74</v>
      </c>
    </row>
    <row r="2295" spans="1:31" x14ac:dyDescent="0.2">
      <c r="A2295" s="48">
        <v>2255176</v>
      </c>
      <c r="B2295" s="49">
        <v>2255176</v>
      </c>
      <c r="C2295" s="50" t="s">
        <v>2365</v>
      </c>
      <c r="D2295" s="51">
        <v>0</v>
      </c>
      <c r="E2295" s="51">
        <v>0</v>
      </c>
      <c r="F2295" s="51">
        <v>0</v>
      </c>
      <c r="G2295" s="52">
        <v>0</v>
      </c>
      <c r="H2295" s="52">
        <v>0</v>
      </c>
      <c r="I2295" s="51">
        <v>0</v>
      </c>
      <c r="J2295" s="51">
        <v>0</v>
      </c>
      <c r="K2295" s="53">
        <v>18871.541774905741</v>
      </c>
      <c r="L2295" s="53">
        <v>17476.124127128478</v>
      </c>
      <c r="M2295" s="53">
        <v>169909.51862872086</v>
      </c>
      <c r="N2295" s="53">
        <v>1.0293282197256832</v>
      </c>
      <c r="O2295" s="53">
        <v>30034.24568338324</v>
      </c>
      <c r="P2295" s="53">
        <v>30034.245683383251</v>
      </c>
      <c r="Q2295" s="53" t="s">
        <v>73</v>
      </c>
      <c r="R2295" s="53" t="s">
        <v>74</v>
      </c>
      <c r="S2295" s="53" t="s">
        <v>74</v>
      </c>
      <c r="T2295" s="53" t="s">
        <v>74</v>
      </c>
      <c r="U2295" s="53" t="s">
        <v>74</v>
      </c>
      <c r="V2295" s="53" t="s">
        <v>74</v>
      </c>
      <c r="W2295" s="53" t="s">
        <v>74</v>
      </c>
      <c r="X2295" s="53" t="s">
        <v>74</v>
      </c>
      <c r="Y2295" s="53" t="s">
        <v>74</v>
      </c>
      <c r="Z2295" s="53" t="s">
        <v>74</v>
      </c>
      <c r="AA2295" s="53" t="s">
        <v>74</v>
      </c>
      <c r="AB2295" s="53" t="s">
        <v>74</v>
      </c>
      <c r="AC2295" s="53" t="s">
        <v>74</v>
      </c>
      <c r="AD2295" s="53" t="s">
        <v>74</v>
      </c>
      <c r="AE2295" s="53" t="s">
        <v>74</v>
      </c>
    </row>
    <row r="2296" spans="1:31" x14ac:dyDescent="0.2">
      <c r="A2296" s="48">
        <v>2257092</v>
      </c>
      <c r="B2296" s="49">
        <v>2257092</v>
      </c>
      <c r="C2296" s="50" t="s">
        <v>2366</v>
      </c>
      <c r="D2296" s="51">
        <v>0</v>
      </c>
      <c r="E2296" s="51">
        <v>0</v>
      </c>
      <c r="F2296" s="51">
        <v>0</v>
      </c>
      <c r="G2296" s="52">
        <v>0</v>
      </c>
      <c r="H2296" s="52">
        <v>0</v>
      </c>
      <c r="I2296" s="51">
        <v>0</v>
      </c>
      <c r="J2296" s="51">
        <v>0</v>
      </c>
      <c r="K2296" s="53">
        <v>1006.9674826066972</v>
      </c>
      <c r="L2296" s="53">
        <v>956.42368236294556</v>
      </c>
      <c r="M2296" s="53">
        <v>74957.042933123434</v>
      </c>
      <c r="N2296" s="53">
        <v>23.669841845140187</v>
      </c>
      <c r="O2296" s="53">
        <v>814.55953674919465</v>
      </c>
      <c r="P2296" s="53">
        <v>814.55953674919454</v>
      </c>
      <c r="Q2296" s="53" t="s">
        <v>73</v>
      </c>
      <c r="R2296" s="53" t="s">
        <v>74</v>
      </c>
      <c r="S2296" s="53" t="s">
        <v>74</v>
      </c>
      <c r="T2296" s="53" t="s">
        <v>74</v>
      </c>
      <c r="U2296" s="53" t="s">
        <v>74</v>
      </c>
      <c r="V2296" s="53" t="s">
        <v>74</v>
      </c>
      <c r="W2296" s="53" t="s">
        <v>74</v>
      </c>
      <c r="X2296" s="53" t="s">
        <v>74</v>
      </c>
      <c r="Y2296" s="53" t="s">
        <v>74</v>
      </c>
      <c r="Z2296" s="53" t="s">
        <v>74</v>
      </c>
      <c r="AA2296" s="53" t="s">
        <v>74</v>
      </c>
      <c r="AB2296" s="53" t="s">
        <v>74</v>
      </c>
      <c r="AC2296" s="53" t="s">
        <v>74</v>
      </c>
      <c r="AD2296" s="53" t="s">
        <v>74</v>
      </c>
      <c r="AE2296" s="53" t="s">
        <v>74</v>
      </c>
    </row>
    <row r="2297" spans="1:31" x14ac:dyDescent="0.2">
      <c r="A2297" s="48">
        <v>2270204</v>
      </c>
      <c r="B2297" s="49">
        <v>2270204</v>
      </c>
      <c r="C2297" s="50" t="s">
        <v>2367</v>
      </c>
      <c r="D2297" s="51">
        <v>0</v>
      </c>
      <c r="E2297" s="51">
        <v>0</v>
      </c>
      <c r="F2297" s="51">
        <v>0</v>
      </c>
      <c r="G2297" s="52">
        <v>0</v>
      </c>
      <c r="H2297" s="52">
        <v>0</v>
      </c>
      <c r="I2297" s="51">
        <v>0</v>
      </c>
      <c r="J2297" s="51">
        <v>0</v>
      </c>
      <c r="K2297" s="53">
        <v>6.1737415852544828</v>
      </c>
      <c r="L2297" s="53">
        <v>4.3826804184539849</v>
      </c>
      <c r="M2297" s="53">
        <v>159.07496096367427</v>
      </c>
      <c r="N2297" s="53">
        <v>1.3195577445546381E-3</v>
      </c>
      <c r="O2297" s="53">
        <v>6.2286860493432439</v>
      </c>
      <c r="P2297" s="53">
        <v>6.2286860493432439</v>
      </c>
      <c r="Q2297" s="53" t="s">
        <v>73</v>
      </c>
      <c r="R2297" s="53" t="s">
        <v>74</v>
      </c>
      <c r="S2297" s="53" t="s">
        <v>74</v>
      </c>
      <c r="T2297" s="53" t="s">
        <v>74</v>
      </c>
      <c r="U2297" s="53" t="s">
        <v>74</v>
      </c>
      <c r="V2297" s="53" t="s">
        <v>74</v>
      </c>
      <c r="W2297" s="53" t="s">
        <v>74</v>
      </c>
      <c r="X2297" s="53" t="s">
        <v>74</v>
      </c>
      <c r="Y2297" s="53" t="s">
        <v>74</v>
      </c>
      <c r="Z2297" s="53" t="s">
        <v>74</v>
      </c>
      <c r="AA2297" s="53" t="s">
        <v>74</v>
      </c>
      <c r="AB2297" s="53" t="s">
        <v>74</v>
      </c>
      <c r="AC2297" s="53" t="s">
        <v>74</v>
      </c>
      <c r="AD2297" s="53" t="s">
        <v>74</v>
      </c>
      <c r="AE2297" s="53" t="s">
        <v>74</v>
      </c>
    </row>
    <row r="2298" spans="1:31" x14ac:dyDescent="0.2">
      <c r="A2298" s="48">
        <v>2274671</v>
      </c>
      <c r="B2298" s="49">
        <v>2274671</v>
      </c>
      <c r="C2298" s="50" t="s">
        <v>2368</v>
      </c>
      <c r="D2298" s="51">
        <v>0</v>
      </c>
      <c r="E2298" s="51">
        <v>0</v>
      </c>
      <c r="F2298" s="51">
        <v>0</v>
      </c>
      <c r="G2298" s="52">
        <v>0</v>
      </c>
      <c r="H2298" s="52">
        <v>0</v>
      </c>
      <c r="I2298" s="51">
        <v>0</v>
      </c>
      <c r="J2298" s="51">
        <v>0</v>
      </c>
      <c r="K2298" s="53">
        <v>147.75129037944146</v>
      </c>
      <c r="L2298" s="53">
        <v>102.24048274443629</v>
      </c>
      <c r="M2298" s="53">
        <v>4145.2418939357822</v>
      </c>
      <c r="N2298" s="53">
        <v>1.4839300647873314E-2</v>
      </c>
      <c r="O2298" s="53">
        <v>291.48886853571383</v>
      </c>
      <c r="P2298" s="53">
        <v>291.48886853571395</v>
      </c>
      <c r="Q2298" s="53" t="s">
        <v>73</v>
      </c>
      <c r="R2298" s="53" t="s">
        <v>74</v>
      </c>
      <c r="S2298" s="53" t="s">
        <v>74</v>
      </c>
      <c r="T2298" s="53" t="s">
        <v>74</v>
      </c>
      <c r="U2298" s="53" t="s">
        <v>74</v>
      </c>
      <c r="V2298" s="53" t="s">
        <v>74</v>
      </c>
      <c r="W2298" s="53" t="s">
        <v>74</v>
      </c>
      <c r="X2298" s="53" t="s">
        <v>74</v>
      </c>
      <c r="Y2298" s="53" t="s">
        <v>74</v>
      </c>
      <c r="Z2298" s="53" t="s">
        <v>74</v>
      </c>
      <c r="AA2298" s="53" t="s">
        <v>74</v>
      </c>
      <c r="AB2298" s="53" t="s">
        <v>74</v>
      </c>
      <c r="AC2298" s="53" t="s">
        <v>74</v>
      </c>
      <c r="AD2298" s="53" t="s">
        <v>74</v>
      </c>
      <c r="AE2298" s="53" t="s">
        <v>74</v>
      </c>
    </row>
    <row r="2299" spans="1:31" x14ac:dyDescent="0.2">
      <c r="A2299" s="48">
        <v>2275141</v>
      </c>
      <c r="B2299" s="49">
        <v>2275141</v>
      </c>
      <c r="C2299" s="50" t="s">
        <v>2369</v>
      </c>
      <c r="D2299" s="51">
        <v>0</v>
      </c>
      <c r="E2299" s="51">
        <v>0</v>
      </c>
      <c r="F2299" s="51">
        <v>0</v>
      </c>
      <c r="G2299" s="52">
        <v>0</v>
      </c>
      <c r="H2299" s="52">
        <v>0</v>
      </c>
      <c r="I2299" s="51">
        <v>0</v>
      </c>
      <c r="J2299" s="51">
        <v>0</v>
      </c>
      <c r="K2299" s="53">
        <v>24.325070447636715</v>
      </c>
      <c r="L2299" s="53">
        <v>3.7011722456768452</v>
      </c>
      <c r="M2299" s="53">
        <v>8339.6040108807738</v>
      </c>
      <c r="N2299" s="53">
        <v>0.10859807608838566</v>
      </c>
      <c r="O2299" s="53">
        <v>19.852312708441449</v>
      </c>
      <c r="P2299" s="53">
        <v>19.852312708441449</v>
      </c>
      <c r="Q2299" s="53" t="s">
        <v>73</v>
      </c>
      <c r="R2299" s="53" t="s">
        <v>74</v>
      </c>
      <c r="S2299" s="53" t="s">
        <v>74</v>
      </c>
      <c r="T2299" s="53" t="s">
        <v>74</v>
      </c>
      <c r="U2299" s="53" t="s">
        <v>74</v>
      </c>
      <c r="V2299" s="53" t="s">
        <v>74</v>
      </c>
      <c r="W2299" s="53" t="s">
        <v>74</v>
      </c>
      <c r="X2299" s="53" t="s">
        <v>74</v>
      </c>
      <c r="Y2299" s="53" t="s">
        <v>74</v>
      </c>
      <c r="Z2299" s="53" t="s">
        <v>74</v>
      </c>
      <c r="AA2299" s="53" t="s">
        <v>74</v>
      </c>
      <c r="AB2299" s="53" t="s">
        <v>74</v>
      </c>
      <c r="AC2299" s="53" t="s">
        <v>74</v>
      </c>
      <c r="AD2299" s="53" t="s">
        <v>74</v>
      </c>
      <c r="AE2299" s="53" t="s">
        <v>74</v>
      </c>
    </row>
    <row r="2300" spans="1:31" x14ac:dyDescent="0.2">
      <c r="A2300" s="48">
        <v>2275232</v>
      </c>
      <c r="B2300" s="49">
        <v>2275232</v>
      </c>
      <c r="C2300" s="50" t="s">
        <v>2370</v>
      </c>
      <c r="D2300" s="51">
        <v>0</v>
      </c>
      <c r="E2300" s="51">
        <v>0</v>
      </c>
      <c r="F2300" s="51">
        <v>0</v>
      </c>
      <c r="G2300" s="52">
        <v>0</v>
      </c>
      <c r="H2300" s="52">
        <v>0</v>
      </c>
      <c r="I2300" s="51">
        <v>0</v>
      </c>
      <c r="J2300" s="51">
        <v>0</v>
      </c>
      <c r="K2300" s="53">
        <v>9.2134637702169613</v>
      </c>
      <c r="L2300" s="53">
        <v>7.3384983176299272</v>
      </c>
      <c r="M2300" s="53">
        <v>232.3569260565335</v>
      </c>
      <c r="N2300" s="53">
        <v>1.1809099526854477E-8</v>
      </c>
      <c r="O2300" s="53">
        <v>43.659508501665471</v>
      </c>
      <c r="P2300" s="53">
        <v>43.659508501665471</v>
      </c>
      <c r="Q2300" s="53" t="s">
        <v>71</v>
      </c>
      <c r="R2300" s="53" t="s">
        <v>74</v>
      </c>
      <c r="S2300" s="53">
        <v>1.1851196190627121E-5</v>
      </c>
      <c r="T2300" s="53" t="s">
        <v>74</v>
      </c>
      <c r="U2300" s="53">
        <v>4.8008289314771666E-6</v>
      </c>
      <c r="V2300" s="53" t="s">
        <v>74</v>
      </c>
      <c r="W2300" s="53">
        <v>3.1727109752676954E-5</v>
      </c>
      <c r="X2300" s="53" t="s">
        <v>74</v>
      </c>
      <c r="Y2300" s="53">
        <v>6.0815386863893672E-9</v>
      </c>
      <c r="Z2300" s="53" t="s">
        <v>74</v>
      </c>
      <c r="AA2300" s="53">
        <v>5.9614765139047636E-6</v>
      </c>
      <c r="AB2300" s="53" t="s">
        <v>74</v>
      </c>
      <c r="AC2300" s="53">
        <v>8.4623523623893373E-6</v>
      </c>
      <c r="AD2300" s="53" t="s">
        <v>74</v>
      </c>
      <c r="AE2300" s="53" t="s">
        <v>71</v>
      </c>
    </row>
    <row r="2301" spans="1:31" x14ac:dyDescent="0.2">
      <c r="A2301" s="48">
        <v>2279767</v>
      </c>
      <c r="B2301" s="49">
        <v>2279767</v>
      </c>
      <c r="C2301" s="50" t="s">
        <v>2371</v>
      </c>
      <c r="D2301" s="51">
        <v>0</v>
      </c>
      <c r="E2301" s="51">
        <v>0</v>
      </c>
      <c r="F2301" s="51">
        <v>0</v>
      </c>
      <c r="G2301" s="52">
        <v>0</v>
      </c>
      <c r="H2301" s="52">
        <v>0</v>
      </c>
      <c r="I2301" s="51">
        <v>0</v>
      </c>
      <c r="J2301" s="51">
        <v>0</v>
      </c>
      <c r="K2301" s="53">
        <v>1701.3275090768984</v>
      </c>
      <c r="L2301" s="53">
        <v>1123.8100902450381</v>
      </c>
      <c r="M2301" s="53">
        <v>15280405.221777521</v>
      </c>
      <c r="N2301" s="53">
        <v>171.2685463922727</v>
      </c>
      <c r="O2301" s="53">
        <v>86507.048341755202</v>
      </c>
      <c r="P2301" s="53">
        <v>86507.048341755217</v>
      </c>
      <c r="Q2301" s="53" t="s">
        <v>73</v>
      </c>
      <c r="R2301" s="53" t="s">
        <v>74</v>
      </c>
      <c r="S2301" s="53" t="s">
        <v>74</v>
      </c>
      <c r="T2301" s="53" t="s">
        <v>74</v>
      </c>
      <c r="U2301" s="53" t="s">
        <v>74</v>
      </c>
      <c r="V2301" s="53" t="s">
        <v>74</v>
      </c>
      <c r="W2301" s="53" t="s">
        <v>74</v>
      </c>
      <c r="X2301" s="53" t="s">
        <v>74</v>
      </c>
      <c r="Y2301" s="53" t="s">
        <v>74</v>
      </c>
      <c r="Z2301" s="53" t="s">
        <v>74</v>
      </c>
      <c r="AA2301" s="53" t="s">
        <v>74</v>
      </c>
      <c r="AB2301" s="53" t="s">
        <v>74</v>
      </c>
      <c r="AC2301" s="53" t="s">
        <v>74</v>
      </c>
      <c r="AD2301" s="53" t="s">
        <v>74</v>
      </c>
      <c r="AE2301" s="53" t="s">
        <v>74</v>
      </c>
    </row>
    <row r="2302" spans="1:31" x14ac:dyDescent="0.2">
      <c r="A2302" s="48">
        <v>2303164</v>
      </c>
      <c r="B2302" s="49">
        <v>2303164</v>
      </c>
      <c r="C2302" s="50" t="s">
        <v>2372</v>
      </c>
      <c r="D2302" s="51">
        <v>0</v>
      </c>
      <c r="E2302" s="51">
        <v>0</v>
      </c>
      <c r="F2302" s="51">
        <v>0</v>
      </c>
      <c r="G2302" s="52">
        <v>0</v>
      </c>
      <c r="H2302" s="52">
        <v>0</v>
      </c>
      <c r="I2302" s="51">
        <v>0</v>
      </c>
      <c r="J2302" s="51">
        <v>0</v>
      </c>
      <c r="K2302" s="53">
        <v>31.06185852826388</v>
      </c>
      <c r="L2302" s="53">
        <v>16.781721229892881</v>
      </c>
      <c r="M2302" s="53">
        <v>4484.3271232169127</v>
      </c>
      <c r="N2302" s="53">
        <v>0.27909133860819046</v>
      </c>
      <c r="O2302" s="53">
        <v>68.399049345080627</v>
      </c>
      <c r="P2302" s="53">
        <v>68.399049345080613</v>
      </c>
      <c r="Q2302" s="53" t="s">
        <v>73</v>
      </c>
      <c r="R2302" s="53">
        <v>3.0610409343509025E-6</v>
      </c>
      <c r="S2302" s="53" t="s">
        <v>74</v>
      </c>
      <c r="T2302" s="53">
        <v>1.551273107533642E-6</v>
      </c>
      <c r="U2302" s="53" t="s">
        <v>74</v>
      </c>
      <c r="V2302" s="53">
        <v>1.8697135080994737E-5</v>
      </c>
      <c r="W2302" s="53" t="s">
        <v>74</v>
      </c>
      <c r="X2302" s="53">
        <v>5.0764777791540693E-7</v>
      </c>
      <c r="Y2302" s="53" t="s">
        <v>74</v>
      </c>
      <c r="Z2302" s="53">
        <v>4.0720026114852843E-7</v>
      </c>
      <c r="AA2302" s="53" t="s">
        <v>74</v>
      </c>
      <c r="AB2302" s="53">
        <v>2.6303183169351701E-6</v>
      </c>
      <c r="AC2302" s="53" t="s">
        <v>74</v>
      </c>
      <c r="AD2302" s="53" t="s">
        <v>71</v>
      </c>
      <c r="AE2302" s="53" t="s">
        <v>74</v>
      </c>
    </row>
    <row r="2303" spans="1:31" x14ac:dyDescent="0.2">
      <c r="A2303" s="48">
        <v>2303175</v>
      </c>
      <c r="B2303" s="49">
        <v>2303175</v>
      </c>
      <c r="C2303" s="50" t="s">
        <v>2373</v>
      </c>
      <c r="D2303" s="51">
        <v>0</v>
      </c>
      <c r="E2303" s="51">
        <v>0</v>
      </c>
      <c r="F2303" s="51">
        <v>0</v>
      </c>
      <c r="G2303" s="52">
        <v>0</v>
      </c>
      <c r="H2303" s="52">
        <v>0</v>
      </c>
      <c r="I2303" s="51">
        <v>0</v>
      </c>
      <c r="J2303" s="51">
        <v>0</v>
      </c>
      <c r="K2303" s="53">
        <v>82.251393757828652</v>
      </c>
      <c r="L2303" s="53">
        <v>58.807031944234943</v>
      </c>
      <c r="M2303" s="53">
        <v>18509.833667755684</v>
      </c>
      <c r="N2303" s="53">
        <v>2.555108776829317</v>
      </c>
      <c r="O2303" s="53">
        <v>236.82136321640331</v>
      </c>
      <c r="P2303" s="53">
        <v>236.82136321640331</v>
      </c>
      <c r="Q2303" s="53" t="s">
        <v>71</v>
      </c>
      <c r="R2303" s="53" t="s">
        <v>74</v>
      </c>
      <c r="S2303" s="53">
        <v>2.7138070911388013E-6</v>
      </c>
      <c r="T2303" s="53" t="s">
        <v>74</v>
      </c>
      <c r="U2303" s="53">
        <v>1.2757879923298276E-6</v>
      </c>
      <c r="V2303" s="53" t="s">
        <v>74</v>
      </c>
      <c r="W2303" s="53">
        <v>1.608249320505897E-5</v>
      </c>
      <c r="X2303" s="53" t="s">
        <v>74</v>
      </c>
      <c r="Y2303" s="53">
        <v>7.4563054938953867E-7</v>
      </c>
      <c r="Z2303" s="53" t="s">
        <v>74</v>
      </c>
      <c r="AA2303" s="53">
        <v>3.3788743023419652E-7</v>
      </c>
      <c r="AB2303" s="53" t="s">
        <v>74</v>
      </c>
      <c r="AC2303" s="53">
        <v>2.4394960175013926E-6</v>
      </c>
      <c r="AD2303" s="53" t="s">
        <v>74</v>
      </c>
      <c r="AE2303" s="53" t="s">
        <v>71</v>
      </c>
    </row>
    <row r="2304" spans="1:31" x14ac:dyDescent="0.2">
      <c r="A2304" s="48">
        <v>2303255</v>
      </c>
      <c r="B2304" s="49">
        <v>2303255</v>
      </c>
      <c r="C2304" s="50" t="s">
        <v>2374</v>
      </c>
      <c r="D2304" s="51">
        <v>0</v>
      </c>
      <c r="E2304" s="51">
        <v>0</v>
      </c>
      <c r="F2304" s="51">
        <v>0</v>
      </c>
      <c r="G2304" s="52">
        <v>0</v>
      </c>
      <c r="H2304" s="52">
        <v>0</v>
      </c>
      <c r="I2304" s="51">
        <v>0</v>
      </c>
      <c r="J2304" s="51">
        <v>0</v>
      </c>
      <c r="K2304" s="53">
        <v>74.299352642288625</v>
      </c>
      <c r="L2304" s="53">
        <v>41.864658270036806</v>
      </c>
      <c r="M2304" s="53">
        <v>3336.2466982638161</v>
      </c>
      <c r="N2304" s="53">
        <v>0.1253507932043722</v>
      </c>
      <c r="O2304" s="53">
        <v>14.447692480067197</v>
      </c>
      <c r="P2304" s="53">
        <v>14.447692480067197</v>
      </c>
      <c r="Q2304" s="53" t="s">
        <v>73</v>
      </c>
      <c r="R2304" s="53" t="s">
        <v>74</v>
      </c>
      <c r="S2304" s="53" t="s">
        <v>74</v>
      </c>
      <c r="T2304" s="53" t="s">
        <v>74</v>
      </c>
      <c r="U2304" s="53" t="s">
        <v>74</v>
      </c>
      <c r="V2304" s="53" t="s">
        <v>74</v>
      </c>
      <c r="W2304" s="53" t="s">
        <v>74</v>
      </c>
      <c r="X2304" s="53" t="s">
        <v>74</v>
      </c>
      <c r="Y2304" s="53" t="s">
        <v>74</v>
      </c>
      <c r="Z2304" s="53" t="s">
        <v>74</v>
      </c>
      <c r="AA2304" s="53" t="s">
        <v>74</v>
      </c>
      <c r="AB2304" s="53" t="s">
        <v>74</v>
      </c>
      <c r="AC2304" s="53" t="s">
        <v>74</v>
      </c>
      <c r="AD2304" s="53" t="s">
        <v>74</v>
      </c>
      <c r="AE2304" s="53" t="s">
        <v>74</v>
      </c>
    </row>
    <row r="2305" spans="1:31" x14ac:dyDescent="0.2">
      <c r="A2305" s="48">
        <v>2307688</v>
      </c>
      <c r="B2305" s="49">
        <v>2307688</v>
      </c>
      <c r="C2305" s="50" t="s">
        <v>2375</v>
      </c>
      <c r="D2305" s="51">
        <v>0</v>
      </c>
      <c r="E2305" s="51">
        <v>0</v>
      </c>
      <c r="F2305" s="51">
        <v>0</v>
      </c>
      <c r="G2305" s="52">
        <v>0</v>
      </c>
      <c r="H2305" s="52">
        <v>0</v>
      </c>
      <c r="I2305" s="51">
        <v>0</v>
      </c>
      <c r="J2305" s="51">
        <v>0</v>
      </c>
      <c r="K2305" s="53">
        <v>47.656952999981819</v>
      </c>
      <c r="L2305" s="53">
        <v>27.331947515378189</v>
      </c>
      <c r="M2305" s="53">
        <v>1946.3176851762455</v>
      </c>
      <c r="N2305" s="53">
        <v>2.8419047408290654E-2</v>
      </c>
      <c r="O2305" s="53">
        <v>61.451221145631742</v>
      </c>
      <c r="P2305" s="53">
        <v>61.451221145631742</v>
      </c>
      <c r="Q2305" s="53" t="s">
        <v>73</v>
      </c>
      <c r="R2305" s="53" t="s">
        <v>74</v>
      </c>
      <c r="S2305" s="53" t="s">
        <v>74</v>
      </c>
      <c r="T2305" s="53" t="s">
        <v>74</v>
      </c>
      <c r="U2305" s="53" t="s">
        <v>74</v>
      </c>
      <c r="V2305" s="53" t="s">
        <v>74</v>
      </c>
      <c r="W2305" s="53" t="s">
        <v>74</v>
      </c>
      <c r="X2305" s="53" t="s">
        <v>74</v>
      </c>
      <c r="Y2305" s="53" t="s">
        <v>74</v>
      </c>
      <c r="Z2305" s="53" t="s">
        <v>74</v>
      </c>
      <c r="AA2305" s="53" t="s">
        <v>74</v>
      </c>
      <c r="AB2305" s="53" t="s">
        <v>74</v>
      </c>
      <c r="AC2305" s="53" t="s">
        <v>74</v>
      </c>
      <c r="AD2305" s="53" t="s">
        <v>74</v>
      </c>
      <c r="AE2305" s="53" t="s">
        <v>74</v>
      </c>
    </row>
    <row r="2306" spans="1:31" x14ac:dyDescent="0.2">
      <c r="A2306" s="48">
        <v>2310170</v>
      </c>
      <c r="B2306" s="49">
        <v>2310170</v>
      </c>
      <c r="C2306" s="50" t="s">
        <v>2376</v>
      </c>
      <c r="D2306" s="51">
        <v>0</v>
      </c>
      <c r="E2306" s="51">
        <v>0</v>
      </c>
      <c r="F2306" s="51">
        <v>0</v>
      </c>
      <c r="G2306" s="52">
        <v>0</v>
      </c>
      <c r="H2306" s="52">
        <v>0</v>
      </c>
      <c r="I2306" s="51">
        <v>0</v>
      </c>
      <c r="J2306" s="51">
        <v>0</v>
      </c>
      <c r="K2306" s="53">
        <v>1321.2855126902653</v>
      </c>
      <c r="L2306" s="53">
        <v>347.60165525345178</v>
      </c>
      <c r="M2306" s="53">
        <v>73945.889115072307</v>
      </c>
      <c r="N2306" s="53">
        <v>1.8252857043253534E-2</v>
      </c>
      <c r="O2306" s="53">
        <v>3109.551806374172</v>
      </c>
      <c r="P2306" s="53">
        <v>3109.551806374172</v>
      </c>
      <c r="Q2306" s="53" t="s">
        <v>71</v>
      </c>
      <c r="R2306" s="53" t="s">
        <v>74</v>
      </c>
      <c r="S2306" s="53">
        <v>1.5679467189137856E-6</v>
      </c>
      <c r="T2306" s="53" t="s">
        <v>74</v>
      </c>
      <c r="U2306" s="53">
        <v>4.5828010292772459E-7</v>
      </c>
      <c r="V2306" s="53" t="s">
        <v>74</v>
      </c>
      <c r="W2306" s="53">
        <v>2.7756278942547374E-5</v>
      </c>
      <c r="X2306" s="53" t="s">
        <v>74</v>
      </c>
      <c r="Y2306" s="53">
        <v>5.2074514586073224E-7</v>
      </c>
      <c r="Z2306" s="53" t="s">
        <v>74</v>
      </c>
      <c r="AA2306" s="53">
        <v>1.1681775379845871E-6</v>
      </c>
      <c r="AB2306" s="53" t="s">
        <v>74</v>
      </c>
      <c r="AC2306" s="53">
        <v>5.9611109521752523E-6</v>
      </c>
      <c r="AD2306" s="53" t="s">
        <v>74</v>
      </c>
      <c r="AE2306" s="53" t="s">
        <v>71</v>
      </c>
    </row>
    <row r="2307" spans="1:31" x14ac:dyDescent="0.2">
      <c r="A2307" s="48">
        <v>2312358</v>
      </c>
      <c r="B2307" s="49">
        <v>2312358</v>
      </c>
      <c r="C2307" s="50" t="s">
        <v>2377</v>
      </c>
      <c r="D2307" s="51">
        <v>0</v>
      </c>
      <c r="E2307" s="51">
        <v>0</v>
      </c>
      <c r="F2307" s="51">
        <v>0</v>
      </c>
      <c r="G2307" s="52">
        <v>0</v>
      </c>
      <c r="H2307" s="52">
        <v>0</v>
      </c>
      <c r="I2307" s="51">
        <v>0</v>
      </c>
      <c r="J2307" s="51">
        <v>0</v>
      </c>
      <c r="K2307" s="53">
        <v>1786.1385851175808</v>
      </c>
      <c r="L2307" s="53">
        <v>396.54832730262927</v>
      </c>
      <c r="M2307" s="53">
        <v>144311.50585040962</v>
      </c>
      <c r="N2307" s="53">
        <v>1.0708688567875628</v>
      </c>
      <c r="O2307" s="53">
        <v>310.25958884921573</v>
      </c>
      <c r="P2307" s="53">
        <v>310.25958884921573</v>
      </c>
      <c r="Q2307" s="53" t="s">
        <v>71</v>
      </c>
      <c r="R2307" s="53" t="s">
        <v>74</v>
      </c>
      <c r="S2307" s="53">
        <v>1.8295409488303952E-6</v>
      </c>
      <c r="T2307" s="53" t="s">
        <v>74</v>
      </c>
      <c r="U2307" s="53">
        <v>7.1926179578769103E-7</v>
      </c>
      <c r="V2307" s="53" t="s">
        <v>74</v>
      </c>
      <c r="W2307" s="53">
        <v>4.1890862538091983E-5</v>
      </c>
      <c r="X2307" s="53" t="s">
        <v>74</v>
      </c>
      <c r="Y2307" s="53">
        <v>1.3617329986573961E-6</v>
      </c>
      <c r="Z2307" s="53" t="s">
        <v>74</v>
      </c>
      <c r="AA2307" s="53">
        <v>9.2987712814313917E-8</v>
      </c>
      <c r="AB2307" s="53" t="s">
        <v>74</v>
      </c>
      <c r="AC2307" s="53">
        <v>4.7333274227868878E-7</v>
      </c>
      <c r="AD2307" s="53" t="s">
        <v>74</v>
      </c>
      <c r="AE2307" s="53" t="s">
        <v>71</v>
      </c>
    </row>
    <row r="2308" spans="1:31" x14ac:dyDescent="0.2">
      <c r="A2308" s="48">
        <v>2314092</v>
      </c>
      <c r="B2308" s="49">
        <v>2314092</v>
      </c>
      <c r="C2308" s="50" t="s">
        <v>2378</v>
      </c>
      <c r="D2308" s="51">
        <v>0</v>
      </c>
      <c r="E2308" s="51">
        <v>0</v>
      </c>
      <c r="F2308" s="51">
        <v>0</v>
      </c>
      <c r="G2308" s="52">
        <v>0</v>
      </c>
      <c r="H2308" s="52">
        <v>0</v>
      </c>
      <c r="I2308" s="51">
        <v>0</v>
      </c>
      <c r="J2308" s="51">
        <v>0</v>
      </c>
      <c r="K2308" s="53">
        <v>52.154928182445552</v>
      </c>
      <c r="L2308" s="53">
        <v>28.815721017746927</v>
      </c>
      <c r="M2308" s="53">
        <v>1712.5808835028188</v>
      </c>
      <c r="N2308" s="53">
        <v>1.4972508316182645E-5</v>
      </c>
      <c r="O2308" s="53">
        <v>6.8640784167282831</v>
      </c>
      <c r="P2308" s="53">
        <v>6.8640784167282831</v>
      </c>
      <c r="Q2308" s="53" t="s">
        <v>73</v>
      </c>
      <c r="R2308" s="53" t="s">
        <v>74</v>
      </c>
      <c r="S2308" s="53" t="s">
        <v>74</v>
      </c>
      <c r="T2308" s="53" t="s">
        <v>74</v>
      </c>
      <c r="U2308" s="53" t="s">
        <v>74</v>
      </c>
      <c r="V2308" s="53" t="s">
        <v>74</v>
      </c>
      <c r="W2308" s="53" t="s">
        <v>74</v>
      </c>
      <c r="X2308" s="53" t="s">
        <v>74</v>
      </c>
      <c r="Y2308" s="53" t="s">
        <v>74</v>
      </c>
      <c r="Z2308" s="53" t="s">
        <v>74</v>
      </c>
      <c r="AA2308" s="53" t="s">
        <v>74</v>
      </c>
      <c r="AB2308" s="53" t="s">
        <v>74</v>
      </c>
      <c r="AC2308" s="53" t="s">
        <v>74</v>
      </c>
      <c r="AD2308" s="53" t="s">
        <v>74</v>
      </c>
      <c r="AE2308" s="53" t="s">
        <v>74</v>
      </c>
    </row>
    <row r="2309" spans="1:31" x14ac:dyDescent="0.2">
      <c r="A2309" s="48">
        <v>2314978</v>
      </c>
      <c r="B2309" s="49">
        <v>2314978</v>
      </c>
      <c r="C2309" s="79" t="s">
        <v>2379</v>
      </c>
      <c r="D2309" s="80">
        <v>0.4</v>
      </c>
      <c r="E2309" s="51">
        <v>0</v>
      </c>
      <c r="F2309" s="51">
        <v>0</v>
      </c>
      <c r="G2309" s="52">
        <v>0</v>
      </c>
      <c r="H2309" s="52">
        <v>0</v>
      </c>
      <c r="I2309" s="51">
        <v>0</v>
      </c>
      <c r="J2309" s="51">
        <v>0</v>
      </c>
      <c r="K2309" s="53" t="s">
        <v>74</v>
      </c>
      <c r="L2309" s="53" t="s">
        <v>74</v>
      </c>
      <c r="M2309" s="53" t="s">
        <v>74</v>
      </c>
      <c r="N2309" s="53" t="s">
        <v>74</v>
      </c>
      <c r="O2309" s="53" t="s">
        <v>74</v>
      </c>
      <c r="P2309" s="53" t="s">
        <v>74</v>
      </c>
      <c r="Q2309" s="53" t="s">
        <v>74</v>
      </c>
      <c r="R2309" s="53" t="s">
        <v>74</v>
      </c>
      <c r="S2309" s="53" t="s">
        <v>74</v>
      </c>
      <c r="T2309" s="53" t="s">
        <v>74</v>
      </c>
      <c r="U2309" s="53" t="s">
        <v>74</v>
      </c>
      <c r="V2309" s="53" t="s">
        <v>74</v>
      </c>
      <c r="W2309" s="53" t="s">
        <v>74</v>
      </c>
      <c r="X2309" s="53" t="s">
        <v>74</v>
      </c>
      <c r="Y2309" s="53" t="s">
        <v>74</v>
      </c>
      <c r="Z2309" s="53" t="s">
        <v>74</v>
      </c>
      <c r="AA2309" s="53" t="s">
        <v>74</v>
      </c>
      <c r="AB2309" s="53" t="s">
        <v>74</v>
      </c>
      <c r="AC2309" s="53" t="s">
        <v>74</v>
      </c>
      <c r="AD2309" s="53" t="s">
        <v>74</v>
      </c>
      <c r="AE2309" s="53" t="s">
        <v>74</v>
      </c>
    </row>
    <row r="2310" spans="1:31" x14ac:dyDescent="0.2">
      <c r="A2310" s="48">
        <v>2338127</v>
      </c>
      <c r="B2310" s="49">
        <v>2338127</v>
      </c>
      <c r="C2310" s="50" t="s">
        <v>2380</v>
      </c>
      <c r="D2310" s="51">
        <v>0</v>
      </c>
      <c r="E2310" s="51">
        <v>0</v>
      </c>
      <c r="F2310" s="51">
        <v>0</v>
      </c>
      <c r="G2310" s="52">
        <v>0</v>
      </c>
      <c r="H2310" s="52">
        <v>0</v>
      </c>
      <c r="I2310" s="51">
        <v>0</v>
      </c>
      <c r="J2310" s="51">
        <v>0</v>
      </c>
      <c r="K2310" s="53">
        <v>210.46562146911955</v>
      </c>
      <c r="L2310" s="53">
        <v>197.9534544809747</v>
      </c>
      <c r="M2310" s="53">
        <v>1338.4957679547445</v>
      </c>
      <c r="N2310" s="53">
        <v>2.0203286158901342E-4</v>
      </c>
      <c r="O2310" s="53">
        <v>205.86959568955541</v>
      </c>
      <c r="P2310" s="53">
        <v>205.86959568955541</v>
      </c>
      <c r="Q2310" s="53" t="s">
        <v>73</v>
      </c>
      <c r="R2310" s="53" t="s">
        <v>74</v>
      </c>
      <c r="S2310" s="53" t="s">
        <v>74</v>
      </c>
      <c r="T2310" s="53" t="s">
        <v>74</v>
      </c>
      <c r="U2310" s="53" t="s">
        <v>74</v>
      </c>
      <c r="V2310" s="53" t="s">
        <v>74</v>
      </c>
      <c r="W2310" s="53" t="s">
        <v>74</v>
      </c>
      <c r="X2310" s="53" t="s">
        <v>74</v>
      </c>
      <c r="Y2310" s="53" t="s">
        <v>74</v>
      </c>
      <c r="Z2310" s="53" t="s">
        <v>74</v>
      </c>
      <c r="AA2310" s="53" t="s">
        <v>74</v>
      </c>
      <c r="AB2310" s="53" t="s">
        <v>74</v>
      </c>
      <c r="AC2310" s="53" t="s">
        <v>74</v>
      </c>
      <c r="AD2310" s="53" t="s">
        <v>74</v>
      </c>
      <c r="AE2310" s="53" t="s">
        <v>74</v>
      </c>
    </row>
    <row r="2311" spans="1:31" x14ac:dyDescent="0.2">
      <c r="A2311" s="48">
        <v>2354065</v>
      </c>
      <c r="B2311" s="49">
        <v>2354065</v>
      </c>
      <c r="C2311" s="57" t="s">
        <v>2381</v>
      </c>
      <c r="D2311" s="51">
        <v>0</v>
      </c>
      <c r="E2311" s="51">
        <v>0</v>
      </c>
      <c r="F2311" s="51">
        <v>0</v>
      </c>
      <c r="G2311" s="52">
        <v>0</v>
      </c>
      <c r="H2311" s="52">
        <v>0</v>
      </c>
      <c r="I2311" s="51">
        <v>1</v>
      </c>
      <c r="J2311" s="51">
        <v>0</v>
      </c>
      <c r="K2311" s="53" t="s">
        <v>74</v>
      </c>
      <c r="L2311" s="53" t="s">
        <v>74</v>
      </c>
      <c r="M2311" s="53" t="s">
        <v>74</v>
      </c>
      <c r="N2311" s="53" t="s">
        <v>74</v>
      </c>
      <c r="O2311" s="53" t="s">
        <v>74</v>
      </c>
      <c r="P2311" s="53" t="s">
        <v>74</v>
      </c>
      <c r="Q2311" s="53" t="s">
        <v>74</v>
      </c>
      <c r="R2311" s="53" t="s">
        <v>74</v>
      </c>
      <c r="S2311" s="53" t="s">
        <v>74</v>
      </c>
      <c r="T2311" s="53" t="s">
        <v>74</v>
      </c>
      <c r="U2311" s="53" t="s">
        <v>74</v>
      </c>
      <c r="V2311" s="53" t="s">
        <v>74</v>
      </c>
      <c r="W2311" s="53" t="s">
        <v>74</v>
      </c>
      <c r="X2311" s="53" t="s">
        <v>74</v>
      </c>
      <c r="Y2311" s="53" t="s">
        <v>74</v>
      </c>
      <c r="Z2311" s="53" t="s">
        <v>74</v>
      </c>
      <c r="AA2311" s="53" t="s">
        <v>74</v>
      </c>
      <c r="AB2311" s="53" t="s">
        <v>74</v>
      </c>
      <c r="AC2311" s="53" t="s">
        <v>74</v>
      </c>
      <c r="AD2311" s="53" t="s">
        <v>74</v>
      </c>
      <c r="AE2311" s="53" t="s">
        <v>74</v>
      </c>
    </row>
    <row r="2312" spans="1:31" x14ac:dyDescent="0.2">
      <c r="A2312" s="48">
        <v>2370630</v>
      </c>
      <c r="B2312" s="49">
        <v>2370630</v>
      </c>
      <c r="C2312" s="50" t="s">
        <v>2382</v>
      </c>
      <c r="D2312" s="51">
        <v>0</v>
      </c>
      <c r="E2312" s="51">
        <v>0</v>
      </c>
      <c r="F2312" s="51">
        <v>0</v>
      </c>
      <c r="G2312" s="52">
        <v>0</v>
      </c>
      <c r="H2312" s="52">
        <v>0</v>
      </c>
      <c r="I2312" s="51">
        <v>0</v>
      </c>
      <c r="J2312" s="51">
        <v>0</v>
      </c>
      <c r="K2312" s="53">
        <v>0.88144302672774599</v>
      </c>
      <c r="L2312" s="53">
        <v>0.8977370203386581</v>
      </c>
      <c r="M2312" s="53">
        <v>277.77318919364558</v>
      </c>
      <c r="N2312" s="53">
        <v>3.4272009827636521E-2</v>
      </c>
      <c r="O2312" s="53">
        <v>39.236129822731584</v>
      </c>
      <c r="P2312" s="53">
        <v>39.23612982273157</v>
      </c>
      <c r="Q2312" s="53" t="s">
        <v>73</v>
      </c>
      <c r="R2312" s="53" t="s">
        <v>74</v>
      </c>
      <c r="S2312" s="53" t="s">
        <v>74</v>
      </c>
      <c r="T2312" s="53" t="s">
        <v>74</v>
      </c>
      <c r="U2312" s="53" t="s">
        <v>74</v>
      </c>
      <c r="V2312" s="53" t="s">
        <v>74</v>
      </c>
      <c r="W2312" s="53" t="s">
        <v>74</v>
      </c>
      <c r="X2312" s="53" t="s">
        <v>74</v>
      </c>
      <c r="Y2312" s="53" t="s">
        <v>74</v>
      </c>
      <c r="Z2312" s="53" t="s">
        <v>74</v>
      </c>
      <c r="AA2312" s="53" t="s">
        <v>74</v>
      </c>
      <c r="AB2312" s="53" t="s">
        <v>74</v>
      </c>
      <c r="AC2312" s="53" t="s">
        <v>74</v>
      </c>
      <c r="AD2312" s="53" t="s">
        <v>74</v>
      </c>
      <c r="AE2312" s="53" t="s">
        <v>74</v>
      </c>
    </row>
    <row r="2313" spans="1:31" x14ac:dyDescent="0.2">
      <c r="A2313" s="48">
        <v>2385855</v>
      </c>
      <c r="B2313" s="49">
        <v>2385855</v>
      </c>
      <c r="C2313" s="50" t="s">
        <v>2383</v>
      </c>
      <c r="D2313" s="51">
        <v>0</v>
      </c>
      <c r="E2313" s="51">
        <v>0</v>
      </c>
      <c r="F2313" s="51">
        <v>0</v>
      </c>
      <c r="G2313" s="52">
        <v>0</v>
      </c>
      <c r="H2313" s="52">
        <v>0</v>
      </c>
      <c r="I2313" s="51">
        <v>0</v>
      </c>
      <c r="J2313" s="51">
        <v>0</v>
      </c>
      <c r="K2313" s="53">
        <v>21.8037053317492</v>
      </c>
      <c r="L2313" s="53">
        <v>17.063882113722332</v>
      </c>
      <c r="M2313" s="53">
        <v>1719.5468850823904</v>
      </c>
      <c r="N2313" s="53">
        <v>3.1620307278761404</v>
      </c>
      <c r="O2313" s="53">
        <v>2.7463270913544795</v>
      </c>
      <c r="P2313" s="53">
        <v>2.7463270913544791</v>
      </c>
      <c r="Q2313" s="53" t="s">
        <v>71</v>
      </c>
      <c r="R2313" s="53">
        <v>1.8807915655234242E-3</v>
      </c>
      <c r="S2313" s="53">
        <v>2.4256870464478466E-3</v>
      </c>
      <c r="T2313" s="53">
        <v>1.8574071738710601E-3</v>
      </c>
      <c r="U2313" s="53">
        <v>2.3955278214917216E-3</v>
      </c>
      <c r="V2313" s="53">
        <v>1.8768311344556448E-3</v>
      </c>
      <c r="W2313" s="53">
        <v>2.4205792149817966E-3</v>
      </c>
      <c r="X2313" s="53">
        <v>8.6244315976142106E-4</v>
      </c>
      <c r="Y2313" s="53">
        <v>1.1123067751256216E-3</v>
      </c>
      <c r="Z2313" s="53">
        <v>2.1321478853758772E-4</v>
      </c>
      <c r="AA2313" s="53">
        <v>2.7498653234485804E-4</v>
      </c>
      <c r="AB2313" s="53">
        <v>2.1802434428264985E-4</v>
      </c>
      <c r="AC2313" s="53">
        <v>2.8118949352557733E-4</v>
      </c>
      <c r="AD2313" s="53" t="s">
        <v>71</v>
      </c>
      <c r="AE2313" s="53" t="s">
        <v>71</v>
      </c>
    </row>
    <row r="2314" spans="1:31" x14ac:dyDescent="0.2">
      <c r="A2314" s="48">
        <v>2386530</v>
      </c>
      <c r="B2314" s="49">
        <v>2386530</v>
      </c>
      <c r="C2314" s="50" t="s">
        <v>2384</v>
      </c>
      <c r="D2314" s="51">
        <v>0</v>
      </c>
      <c r="E2314" s="51">
        <v>0</v>
      </c>
      <c r="F2314" s="51">
        <v>0</v>
      </c>
      <c r="G2314" s="52">
        <v>0</v>
      </c>
      <c r="H2314" s="52">
        <v>0</v>
      </c>
      <c r="I2314" s="51">
        <v>0</v>
      </c>
      <c r="J2314" s="51">
        <v>0</v>
      </c>
      <c r="K2314" s="53">
        <v>27.50838554509145</v>
      </c>
      <c r="L2314" s="53">
        <v>20.419205093767655</v>
      </c>
      <c r="M2314" s="53">
        <v>512.01037030304462</v>
      </c>
      <c r="N2314" s="53">
        <v>4.1734392038638592E-12</v>
      </c>
      <c r="O2314" s="53">
        <v>11.023085514049461</v>
      </c>
      <c r="P2314" s="53">
        <v>11.023085514049461</v>
      </c>
      <c r="Q2314" s="53" t="s">
        <v>73</v>
      </c>
      <c r="R2314" s="53" t="s">
        <v>74</v>
      </c>
      <c r="S2314" s="53" t="s">
        <v>74</v>
      </c>
      <c r="T2314" s="53" t="s">
        <v>74</v>
      </c>
      <c r="U2314" s="53" t="s">
        <v>74</v>
      </c>
      <c r="V2314" s="53" t="s">
        <v>74</v>
      </c>
      <c r="W2314" s="53" t="s">
        <v>74</v>
      </c>
      <c r="X2314" s="53" t="s">
        <v>74</v>
      </c>
      <c r="Y2314" s="53" t="s">
        <v>74</v>
      </c>
      <c r="Z2314" s="53" t="s">
        <v>74</v>
      </c>
      <c r="AA2314" s="53" t="s">
        <v>74</v>
      </c>
      <c r="AB2314" s="53" t="s">
        <v>74</v>
      </c>
      <c r="AC2314" s="53" t="s">
        <v>74</v>
      </c>
      <c r="AD2314" s="53" t="s">
        <v>74</v>
      </c>
      <c r="AE2314" s="53" t="s">
        <v>74</v>
      </c>
    </row>
    <row r="2315" spans="1:31" x14ac:dyDescent="0.2">
      <c r="A2315" s="48">
        <v>2402791</v>
      </c>
      <c r="B2315" s="49">
        <v>2402791</v>
      </c>
      <c r="C2315" s="50" t="s">
        <v>2385</v>
      </c>
      <c r="D2315" s="51">
        <v>0</v>
      </c>
      <c r="E2315" s="51">
        <v>0</v>
      </c>
      <c r="F2315" s="51">
        <v>0</v>
      </c>
      <c r="G2315" s="52">
        <v>0</v>
      </c>
      <c r="H2315" s="52">
        <v>0</v>
      </c>
      <c r="I2315" s="51">
        <v>0</v>
      </c>
      <c r="J2315" s="51">
        <v>0</v>
      </c>
      <c r="K2315" s="53">
        <v>254.13471375989374</v>
      </c>
      <c r="L2315" s="53">
        <v>252.5586714888083</v>
      </c>
      <c r="M2315" s="53">
        <v>4365.8872535162454</v>
      </c>
      <c r="N2315" s="53">
        <v>50.234527754931548</v>
      </c>
      <c r="O2315" s="53">
        <v>306.97832550486038</v>
      </c>
      <c r="P2315" s="53">
        <v>306.97832550486038</v>
      </c>
      <c r="Q2315" s="53" t="s">
        <v>71</v>
      </c>
      <c r="R2315" s="53" t="s">
        <v>74</v>
      </c>
      <c r="S2315" s="53" t="s">
        <v>74</v>
      </c>
      <c r="T2315" s="53" t="s">
        <v>74</v>
      </c>
      <c r="U2315" s="53" t="s">
        <v>74</v>
      </c>
      <c r="V2315" s="53" t="s">
        <v>74</v>
      </c>
      <c r="W2315" s="53" t="s">
        <v>74</v>
      </c>
      <c r="X2315" s="53" t="s">
        <v>74</v>
      </c>
      <c r="Y2315" s="53" t="s">
        <v>74</v>
      </c>
      <c r="Z2315" s="53" t="s">
        <v>74</v>
      </c>
      <c r="AA2315" s="53" t="s">
        <v>74</v>
      </c>
      <c r="AB2315" s="53" t="s">
        <v>74</v>
      </c>
      <c r="AC2315" s="53" t="s">
        <v>74</v>
      </c>
      <c r="AD2315" s="53" t="s">
        <v>74</v>
      </c>
      <c r="AE2315" s="53" t="s">
        <v>74</v>
      </c>
    </row>
    <row r="2316" spans="1:31" x14ac:dyDescent="0.2">
      <c r="A2316" s="48">
        <v>2403885</v>
      </c>
      <c r="B2316" s="49">
        <v>2403885</v>
      </c>
      <c r="C2316" s="50" t="s">
        <v>2386</v>
      </c>
      <c r="D2316" s="51">
        <v>0</v>
      </c>
      <c r="E2316" s="51">
        <v>0</v>
      </c>
      <c r="F2316" s="51">
        <v>0</v>
      </c>
      <c r="G2316" s="52">
        <v>0</v>
      </c>
      <c r="H2316" s="52">
        <v>0</v>
      </c>
      <c r="I2316" s="51">
        <v>0</v>
      </c>
      <c r="J2316" s="51">
        <v>0</v>
      </c>
      <c r="K2316" s="53">
        <v>3.5069406190820374</v>
      </c>
      <c r="L2316" s="53">
        <v>3.0491845576409848</v>
      </c>
      <c r="M2316" s="53">
        <v>83.587932394207428</v>
      </c>
      <c r="N2316" s="53">
        <v>6.7795516938571793E-5</v>
      </c>
      <c r="O2316" s="53">
        <v>23.476171742921213</v>
      </c>
      <c r="P2316" s="53">
        <v>23.47617174292122</v>
      </c>
      <c r="Q2316" s="53" t="s">
        <v>73</v>
      </c>
      <c r="R2316" s="53" t="s">
        <v>74</v>
      </c>
      <c r="S2316" s="53" t="s">
        <v>74</v>
      </c>
      <c r="T2316" s="53" t="s">
        <v>74</v>
      </c>
      <c r="U2316" s="53" t="s">
        <v>74</v>
      </c>
      <c r="V2316" s="53" t="s">
        <v>74</v>
      </c>
      <c r="W2316" s="53" t="s">
        <v>74</v>
      </c>
      <c r="X2316" s="53" t="s">
        <v>74</v>
      </c>
      <c r="Y2316" s="53" t="s">
        <v>74</v>
      </c>
      <c r="Z2316" s="53" t="s">
        <v>74</v>
      </c>
      <c r="AA2316" s="53" t="s">
        <v>74</v>
      </c>
      <c r="AB2316" s="53" t="s">
        <v>74</v>
      </c>
      <c r="AC2316" s="53" t="s">
        <v>74</v>
      </c>
      <c r="AD2316" s="53" t="s">
        <v>74</v>
      </c>
      <c r="AE2316" s="53" t="s">
        <v>74</v>
      </c>
    </row>
    <row r="2317" spans="1:31" x14ac:dyDescent="0.2">
      <c r="A2317" s="48">
        <v>2416946</v>
      </c>
      <c r="B2317" s="49">
        <v>2416946</v>
      </c>
      <c r="C2317" s="50" t="s">
        <v>2387</v>
      </c>
      <c r="D2317" s="51">
        <v>0</v>
      </c>
      <c r="E2317" s="51">
        <v>0</v>
      </c>
      <c r="F2317" s="51">
        <v>0</v>
      </c>
      <c r="G2317" s="52">
        <v>0</v>
      </c>
      <c r="H2317" s="52">
        <v>0</v>
      </c>
      <c r="I2317" s="51">
        <v>0</v>
      </c>
      <c r="J2317" s="51">
        <v>1.9049230769230765</v>
      </c>
      <c r="K2317" s="53">
        <v>6.811395331052756</v>
      </c>
      <c r="L2317" s="53">
        <v>2.7637003001952265</v>
      </c>
      <c r="M2317" s="53">
        <v>2090.1083287325769</v>
      </c>
      <c r="N2317" s="53">
        <v>3.9811012304096942E-2</v>
      </c>
      <c r="O2317" s="53">
        <v>44.102061871362046</v>
      </c>
      <c r="P2317" s="53">
        <v>44.102061871362046</v>
      </c>
      <c r="Q2317" s="53" t="s">
        <v>71</v>
      </c>
      <c r="R2317" s="53" t="s">
        <v>74</v>
      </c>
      <c r="S2317" s="53" t="s">
        <v>74</v>
      </c>
      <c r="T2317" s="53" t="s">
        <v>74</v>
      </c>
      <c r="U2317" s="53" t="s">
        <v>74</v>
      </c>
      <c r="V2317" s="53" t="s">
        <v>74</v>
      </c>
      <c r="W2317" s="53" t="s">
        <v>74</v>
      </c>
      <c r="X2317" s="53" t="s">
        <v>74</v>
      </c>
      <c r="Y2317" s="53" t="s">
        <v>74</v>
      </c>
      <c r="Z2317" s="53" t="s">
        <v>74</v>
      </c>
      <c r="AA2317" s="53" t="s">
        <v>74</v>
      </c>
      <c r="AB2317" s="53" t="s">
        <v>74</v>
      </c>
      <c r="AC2317" s="53" t="s">
        <v>74</v>
      </c>
      <c r="AD2317" s="53" t="s">
        <v>74</v>
      </c>
      <c r="AE2317" s="53" t="s">
        <v>74</v>
      </c>
    </row>
    <row r="2318" spans="1:31" x14ac:dyDescent="0.2">
      <c r="A2318" s="48">
        <v>2425061</v>
      </c>
      <c r="B2318" s="49">
        <v>2425061</v>
      </c>
      <c r="C2318" s="50" t="s">
        <v>2388</v>
      </c>
      <c r="D2318" s="51">
        <v>0</v>
      </c>
      <c r="E2318" s="51">
        <v>0</v>
      </c>
      <c r="F2318" s="51">
        <v>0</v>
      </c>
      <c r="G2318" s="52">
        <v>0</v>
      </c>
      <c r="H2318" s="52">
        <v>0</v>
      </c>
      <c r="I2318" s="51">
        <v>0</v>
      </c>
      <c r="J2318" s="51">
        <v>0</v>
      </c>
      <c r="K2318" s="53">
        <v>3934.2943280193495</v>
      </c>
      <c r="L2318" s="53">
        <v>1616.4880686300933</v>
      </c>
      <c r="M2318" s="53">
        <v>187726.85951199778</v>
      </c>
      <c r="N2318" s="53">
        <v>8.0958989601616058E-2</v>
      </c>
      <c r="O2318" s="53">
        <v>7922.7306183566416</v>
      </c>
      <c r="P2318" s="53">
        <v>7922.7306183566425</v>
      </c>
      <c r="Q2318" s="53" t="s">
        <v>71</v>
      </c>
      <c r="R2318" s="53" t="s">
        <v>74</v>
      </c>
      <c r="S2318" s="53">
        <v>4.7657797770209259E-6</v>
      </c>
      <c r="T2318" s="53" t="s">
        <v>74</v>
      </c>
      <c r="U2318" s="53">
        <v>2.3423226918735907E-6</v>
      </c>
      <c r="V2318" s="53" t="s">
        <v>74</v>
      </c>
      <c r="W2318" s="53">
        <v>9.6741337542472964E-5</v>
      </c>
      <c r="X2318" s="53" t="s">
        <v>74</v>
      </c>
      <c r="Y2318" s="53">
        <v>2.6167257232987546E-6</v>
      </c>
      <c r="Z2318" s="53" t="s">
        <v>74</v>
      </c>
      <c r="AA2318" s="53">
        <v>4.0840422372962066E-6</v>
      </c>
      <c r="AB2318" s="53" t="s">
        <v>74</v>
      </c>
      <c r="AC2318" s="53">
        <v>6.4091759157765864E-6</v>
      </c>
      <c r="AD2318" s="53" t="s">
        <v>74</v>
      </c>
      <c r="AE2318" s="53" t="s">
        <v>71</v>
      </c>
    </row>
    <row r="2319" spans="1:31" x14ac:dyDescent="0.2">
      <c r="A2319" s="48">
        <v>2425107</v>
      </c>
      <c r="B2319" s="49">
        <v>2425107</v>
      </c>
      <c r="C2319" s="50" t="s">
        <v>2389</v>
      </c>
      <c r="D2319" s="51">
        <v>0</v>
      </c>
      <c r="E2319" s="51">
        <v>0</v>
      </c>
      <c r="F2319" s="51">
        <v>0</v>
      </c>
      <c r="G2319" s="52">
        <v>0</v>
      </c>
      <c r="H2319" s="52">
        <v>0</v>
      </c>
      <c r="I2319" s="51">
        <v>0</v>
      </c>
      <c r="J2319" s="51">
        <v>0</v>
      </c>
      <c r="K2319" s="53">
        <v>604.01388197071878</v>
      </c>
      <c r="L2319" s="53">
        <v>534.71991671572903</v>
      </c>
      <c r="M2319" s="53">
        <v>8051.027422552067</v>
      </c>
      <c r="N2319" s="53">
        <v>0.20276945866481944</v>
      </c>
      <c r="O2319" s="53">
        <v>1170.0593199735986</v>
      </c>
      <c r="P2319" s="53">
        <v>1170.0593199735988</v>
      </c>
      <c r="Q2319" s="53" t="s">
        <v>73</v>
      </c>
      <c r="R2319" s="53" t="s">
        <v>74</v>
      </c>
      <c r="S2319" s="53" t="s">
        <v>74</v>
      </c>
      <c r="T2319" s="53" t="s">
        <v>74</v>
      </c>
      <c r="U2319" s="53" t="s">
        <v>74</v>
      </c>
      <c r="V2319" s="53" t="s">
        <v>74</v>
      </c>
      <c r="W2319" s="53" t="s">
        <v>74</v>
      </c>
      <c r="X2319" s="53" t="s">
        <v>74</v>
      </c>
      <c r="Y2319" s="53" t="s">
        <v>74</v>
      </c>
      <c r="Z2319" s="53" t="s">
        <v>74</v>
      </c>
      <c r="AA2319" s="53" t="s">
        <v>74</v>
      </c>
      <c r="AB2319" s="53" t="s">
        <v>74</v>
      </c>
      <c r="AC2319" s="53" t="s">
        <v>74</v>
      </c>
      <c r="AD2319" s="53" t="s">
        <v>74</v>
      </c>
      <c r="AE2319" s="53" t="s">
        <v>74</v>
      </c>
    </row>
    <row r="2320" spans="1:31" x14ac:dyDescent="0.2">
      <c r="A2320" s="48">
        <v>2425663</v>
      </c>
      <c r="B2320" s="49">
        <v>2425663</v>
      </c>
      <c r="C2320" s="50" t="s">
        <v>2390</v>
      </c>
      <c r="D2320" s="51">
        <v>0</v>
      </c>
      <c r="E2320" s="51">
        <v>0</v>
      </c>
      <c r="F2320" s="51">
        <v>0</v>
      </c>
      <c r="G2320" s="52">
        <v>0</v>
      </c>
      <c r="H2320" s="52">
        <v>0</v>
      </c>
      <c r="I2320" s="51">
        <v>0</v>
      </c>
      <c r="J2320" s="51">
        <v>0</v>
      </c>
      <c r="K2320" s="53">
        <v>1897.7067370867849</v>
      </c>
      <c r="L2320" s="53">
        <v>1886.7595036614985</v>
      </c>
      <c r="M2320" s="53">
        <v>32715.41749603986</v>
      </c>
      <c r="N2320" s="53">
        <v>59.81431904723398</v>
      </c>
      <c r="O2320" s="53">
        <v>2845.2958927747568</v>
      </c>
      <c r="P2320" s="53">
        <v>2845.2958927747568</v>
      </c>
      <c r="Q2320" s="53" t="s">
        <v>73</v>
      </c>
      <c r="R2320" s="53" t="s">
        <v>74</v>
      </c>
      <c r="S2320" s="53" t="s">
        <v>74</v>
      </c>
      <c r="T2320" s="53" t="s">
        <v>74</v>
      </c>
      <c r="U2320" s="53" t="s">
        <v>74</v>
      </c>
      <c r="V2320" s="53" t="s">
        <v>74</v>
      </c>
      <c r="W2320" s="53" t="s">
        <v>74</v>
      </c>
      <c r="X2320" s="53" t="s">
        <v>74</v>
      </c>
      <c r="Y2320" s="53" t="s">
        <v>74</v>
      </c>
      <c r="Z2320" s="53" t="s">
        <v>74</v>
      </c>
      <c r="AA2320" s="53" t="s">
        <v>74</v>
      </c>
      <c r="AB2320" s="53" t="s">
        <v>74</v>
      </c>
      <c r="AC2320" s="53" t="s">
        <v>74</v>
      </c>
      <c r="AD2320" s="53" t="s">
        <v>74</v>
      </c>
      <c r="AE2320" s="53" t="s">
        <v>74</v>
      </c>
    </row>
    <row r="2321" spans="1:31" ht="12.75" customHeight="1" x14ac:dyDescent="0.2">
      <c r="A2321" s="48">
        <v>2425856</v>
      </c>
      <c r="B2321" s="49">
        <v>2425856</v>
      </c>
      <c r="C2321" s="50" t="s">
        <v>2391</v>
      </c>
      <c r="D2321" s="51">
        <v>0</v>
      </c>
      <c r="E2321" s="51">
        <v>0</v>
      </c>
      <c r="F2321" s="51">
        <v>0</v>
      </c>
      <c r="G2321" s="52">
        <v>0</v>
      </c>
      <c r="H2321" s="52">
        <v>0</v>
      </c>
      <c r="I2321" s="51">
        <v>0</v>
      </c>
      <c r="J2321" s="51">
        <v>0</v>
      </c>
      <c r="K2321" s="53" t="s">
        <v>74</v>
      </c>
      <c r="L2321" s="53" t="s">
        <v>74</v>
      </c>
      <c r="M2321" s="53" t="s">
        <v>74</v>
      </c>
      <c r="N2321" s="53" t="s">
        <v>74</v>
      </c>
      <c r="O2321" s="53" t="s">
        <v>74</v>
      </c>
      <c r="P2321" s="53" t="s">
        <v>74</v>
      </c>
      <c r="Q2321" s="53" t="s">
        <v>74</v>
      </c>
      <c r="R2321" s="53">
        <v>1.1481355086925464E-7</v>
      </c>
      <c r="S2321" s="53" t="s">
        <v>74</v>
      </c>
      <c r="T2321" s="53">
        <v>9.0258709873389533E-8</v>
      </c>
      <c r="U2321" s="53" t="s">
        <v>74</v>
      </c>
      <c r="V2321" s="53">
        <v>4.1644362536532691E-7</v>
      </c>
      <c r="W2321" s="53" t="s">
        <v>74</v>
      </c>
      <c r="X2321" s="53">
        <v>3.4476535102262254E-8</v>
      </c>
      <c r="Y2321" s="53" t="s">
        <v>74</v>
      </c>
      <c r="Z2321" s="53">
        <v>1.5754980055496279E-10</v>
      </c>
      <c r="AA2321" s="53" t="s">
        <v>74</v>
      </c>
      <c r="AB2321" s="53">
        <v>2.8131550936951391E-9</v>
      </c>
      <c r="AC2321" s="53" t="s">
        <v>74</v>
      </c>
      <c r="AD2321" s="53" t="s">
        <v>71</v>
      </c>
      <c r="AE2321" s="53" t="s">
        <v>74</v>
      </c>
    </row>
    <row r="2322" spans="1:31" ht="12.75" customHeight="1" x14ac:dyDescent="0.2">
      <c r="A2322" s="48">
        <v>2429745</v>
      </c>
      <c r="B2322" s="49">
        <v>2429745</v>
      </c>
      <c r="C2322" s="50" t="s">
        <v>2392</v>
      </c>
      <c r="D2322" s="51">
        <v>0</v>
      </c>
      <c r="E2322" s="51">
        <v>0</v>
      </c>
      <c r="F2322" s="51">
        <v>0</v>
      </c>
      <c r="G2322" s="52">
        <v>0</v>
      </c>
      <c r="H2322" s="52">
        <v>0</v>
      </c>
      <c r="I2322" s="51">
        <v>0</v>
      </c>
      <c r="J2322" s="51">
        <v>0</v>
      </c>
      <c r="K2322" s="53" t="s">
        <v>74</v>
      </c>
      <c r="L2322" s="53" t="s">
        <v>74</v>
      </c>
      <c r="M2322" s="53" t="s">
        <v>74</v>
      </c>
      <c r="N2322" s="53" t="s">
        <v>74</v>
      </c>
      <c r="O2322" s="53" t="s">
        <v>74</v>
      </c>
      <c r="P2322" s="53" t="s">
        <v>74</v>
      </c>
      <c r="Q2322" s="53" t="s">
        <v>74</v>
      </c>
      <c r="R2322" s="53">
        <v>6.4699596416961657E-6</v>
      </c>
      <c r="S2322" s="53" t="s">
        <v>74</v>
      </c>
      <c r="T2322" s="53">
        <v>5.7762655709873189E-6</v>
      </c>
      <c r="U2322" s="53" t="s">
        <v>74</v>
      </c>
      <c r="V2322" s="53">
        <v>1.2491552099589992E-9</v>
      </c>
      <c r="W2322" s="53" t="s">
        <v>74</v>
      </c>
      <c r="X2322" s="53">
        <v>2.9103615403037861E-11</v>
      </c>
      <c r="Y2322" s="53" t="s">
        <v>74</v>
      </c>
      <c r="Z2322" s="53">
        <v>5.334349085200441E-13</v>
      </c>
      <c r="AA2322" s="53" t="s">
        <v>74</v>
      </c>
      <c r="AB2322" s="53">
        <v>7.5287030267331523E-11</v>
      </c>
      <c r="AC2322" s="53" t="s">
        <v>74</v>
      </c>
      <c r="AD2322" s="53" t="s">
        <v>73</v>
      </c>
      <c r="AE2322" s="53" t="s">
        <v>74</v>
      </c>
    </row>
    <row r="2323" spans="1:31" ht="12.75" customHeight="1" x14ac:dyDescent="0.2">
      <c r="A2323" s="48">
        <v>2432124</v>
      </c>
      <c r="B2323" s="49">
        <v>2432124</v>
      </c>
      <c r="C2323" s="50" t="s">
        <v>2393</v>
      </c>
      <c r="D2323" s="51">
        <v>0</v>
      </c>
      <c r="E2323" s="51">
        <v>0</v>
      </c>
      <c r="F2323" s="51">
        <v>0</v>
      </c>
      <c r="G2323" s="52">
        <v>0</v>
      </c>
      <c r="H2323" s="52">
        <v>0</v>
      </c>
      <c r="I2323" s="51">
        <v>0</v>
      </c>
      <c r="J2323" s="51">
        <v>0</v>
      </c>
      <c r="K2323" s="53">
        <v>25.607850687970934</v>
      </c>
      <c r="L2323" s="53">
        <v>20.872953307209087</v>
      </c>
      <c r="M2323" s="53">
        <v>535.45137562612547</v>
      </c>
      <c r="N2323" s="53">
        <v>6.1408187879379433E-2</v>
      </c>
      <c r="O2323" s="53">
        <v>12.949095969142954</v>
      </c>
      <c r="P2323" s="53">
        <v>12.949095969142952</v>
      </c>
      <c r="Q2323" s="53" t="s">
        <v>73</v>
      </c>
      <c r="R2323" s="53" t="s">
        <v>74</v>
      </c>
      <c r="S2323" s="53" t="s">
        <v>74</v>
      </c>
      <c r="T2323" s="53" t="s">
        <v>74</v>
      </c>
      <c r="U2323" s="53" t="s">
        <v>74</v>
      </c>
      <c r="V2323" s="53" t="s">
        <v>74</v>
      </c>
      <c r="W2323" s="53" t="s">
        <v>74</v>
      </c>
      <c r="X2323" s="53" t="s">
        <v>74</v>
      </c>
      <c r="Y2323" s="53" t="s">
        <v>74</v>
      </c>
      <c r="Z2323" s="53" t="s">
        <v>74</v>
      </c>
      <c r="AA2323" s="53" t="s">
        <v>74</v>
      </c>
      <c r="AB2323" s="53" t="s">
        <v>74</v>
      </c>
      <c r="AC2323" s="53" t="s">
        <v>74</v>
      </c>
      <c r="AD2323" s="53" t="s">
        <v>74</v>
      </c>
      <c r="AE2323" s="53" t="s">
        <v>74</v>
      </c>
    </row>
    <row r="2324" spans="1:31" x14ac:dyDescent="0.2">
      <c r="A2324" s="48">
        <v>2432997</v>
      </c>
      <c r="B2324" s="49">
        <v>2432997</v>
      </c>
      <c r="C2324" s="50" t="s">
        <v>2394</v>
      </c>
      <c r="D2324" s="51">
        <v>0</v>
      </c>
      <c r="E2324" s="51">
        <v>0</v>
      </c>
      <c r="F2324" s="51">
        <v>0</v>
      </c>
      <c r="G2324" s="52">
        <v>0</v>
      </c>
      <c r="H2324" s="52">
        <v>0</v>
      </c>
      <c r="I2324" s="51">
        <v>0</v>
      </c>
      <c r="J2324" s="51">
        <v>0</v>
      </c>
      <c r="K2324" s="53" t="s">
        <v>74</v>
      </c>
      <c r="L2324" s="53" t="s">
        <v>74</v>
      </c>
      <c r="M2324" s="53" t="s">
        <v>74</v>
      </c>
      <c r="N2324" s="53" t="s">
        <v>74</v>
      </c>
      <c r="O2324" s="53" t="s">
        <v>74</v>
      </c>
      <c r="P2324" s="53" t="s">
        <v>74</v>
      </c>
      <c r="Q2324" s="53" t="s">
        <v>74</v>
      </c>
      <c r="R2324" s="53">
        <v>2.7072942042327965E-8</v>
      </c>
      <c r="S2324" s="53" t="s">
        <v>74</v>
      </c>
      <c r="T2324" s="53">
        <v>6.5616487892357068E-9</v>
      </c>
      <c r="U2324" s="53" t="s">
        <v>74</v>
      </c>
      <c r="V2324" s="53">
        <v>4.1448319345032565E-8</v>
      </c>
      <c r="W2324" s="53" t="s">
        <v>74</v>
      </c>
      <c r="X2324" s="53">
        <v>2.4291975608959837E-11</v>
      </c>
      <c r="Y2324" s="53" t="s">
        <v>74</v>
      </c>
      <c r="Z2324" s="53">
        <v>1.5102279940651651E-9</v>
      </c>
      <c r="AA2324" s="53" t="s">
        <v>74</v>
      </c>
      <c r="AB2324" s="53">
        <v>2.3964230410813523E-9</v>
      </c>
      <c r="AC2324" s="53" t="s">
        <v>74</v>
      </c>
      <c r="AD2324" s="53" t="s">
        <v>73</v>
      </c>
      <c r="AE2324" s="53" t="s">
        <v>74</v>
      </c>
    </row>
    <row r="2325" spans="1:31" x14ac:dyDescent="0.2">
      <c r="A2325" s="48">
        <v>2436933</v>
      </c>
      <c r="B2325" s="49">
        <v>2436933</v>
      </c>
      <c r="C2325" s="50" t="s">
        <v>2395</v>
      </c>
      <c r="D2325" s="51">
        <v>0</v>
      </c>
      <c r="E2325" s="51">
        <v>0</v>
      </c>
      <c r="F2325" s="51">
        <v>0</v>
      </c>
      <c r="G2325" s="52">
        <v>0</v>
      </c>
      <c r="H2325" s="52">
        <v>0</v>
      </c>
      <c r="I2325" s="51">
        <v>0</v>
      </c>
      <c r="J2325" s="51">
        <v>0</v>
      </c>
      <c r="K2325" s="53">
        <v>51.318610291026793</v>
      </c>
      <c r="L2325" s="53">
        <v>29.030265406733882</v>
      </c>
      <c r="M2325" s="53">
        <v>7909.6441400569047</v>
      </c>
      <c r="N2325" s="53">
        <v>0.72414963109527364</v>
      </c>
      <c r="O2325" s="53">
        <v>38.557433416000855</v>
      </c>
      <c r="P2325" s="53">
        <v>38.557433416000855</v>
      </c>
      <c r="Q2325" s="53" t="s">
        <v>73</v>
      </c>
      <c r="R2325" s="53" t="s">
        <v>74</v>
      </c>
      <c r="S2325" s="53" t="s">
        <v>74</v>
      </c>
      <c r="T2325" s="53" t="s">
        <v>74</v>
      </c>
      <c r="U2325" s="53" t="s">
        <v>74</v>
      </c>
      <c r="V2325" s="53" t="s">
        <v>74</v>
      </c>
      <c r="W2325" s="53" t="s">
        <v>74</v>
      </c>
      <c r="X2325" s="53" t="s">
        <v>74</v>
      </c>
      <c r="Y2325" s="53" t="s">
        <v>74</v>
      </c>
      <c r="Z2325" s="53" t="s">
        <v>74</v>
      </c>
      <c r="AA2325" s="53" t="s">
        <v>74</v>
      </c>
      <c r="AB2325" s="53" t="s">
        <v>74</v>
      </c>
      <c r="AC2325" s="53" t="s">
        <v>74</v>
      </c>
      <c r="AD2325" s="53" t="s">
        <v>74</v>
      </c>
      <c r="AE2325" s="53" t="s">
        <v>74</v>
      </c>
    </row>
    <row r="2326" spans="1:31" x14ac:dyDescent="0.2">
      <c r="A2326" s="48">
        <v>2437561</v>
      </c>
      <c r="B2326" s="49">
        <v>2437561</v>
      </c>
      <c r="C2326" s="57" t="s">
        <v>2396</v>
      </c>
      <c r="D2326" s="51">
        <v>0</v>
      </c>
      <c r="E2326" s="51">
        <v>0</v>
      </c>
      <c r="F2326" s="51">
        <v>0</v>
      </c>
      <c r="G2326" s="52">
        <v>0</v>
      </c>
      <c r="H2326" s="52">
        <v>0</v>
      </c>
      <c r="I2326" s="51">
        <v>0</v>
      </c>
      <c r="J2326" s="51">
        <v>1.4799179487179486</v>
      </c>
      <c r="K2326" s="53" t="s">
        <v>74</v>
      </c>
      <c r="L2326" s="53" t="s">
        <v>74</v>
      </c>
      <c r="M2326" s="53" t="s">
        <v>74</v>
      </c>
      <c r="N2326" s="53" t="s">
        <v>74</v>
      </c>
      <c r="O2326" s="53" t="s">
        <v>74</v>
      </c>
      <c r="P2326" s="53" t="s">
        <v>74</v>
      </c>
      <c r="Q2326" s="53" t="s">
        <v>74</v>
      </c>
      <c r="R2326" s="53" t="s">
        <v>74</v>
      </c>
      <c r="S2326" s="53" t="s">
        <v>74</v>
      </c>
      <c r="T2326" s="53" t="s">
        <v>74</v>
      </c>
      <c r="U2326" s="53" t="s">
        <v>74</v>
      </c>
      <c r="V2326" s="53" t="s">
        <v>74</v>
      </c>
      <c r="W2326" s="53" t="s">
        <v>74</v>
      </c>
      <c r="X2326" s="53" t="s">
        <v>74</v>
      </c>
      <c r="Y2326" s="53" t="s">
        <v>74</v>
      </c>
      <c r="Z2326" s="53" t="s">
        <v>74</v>
      </c>
      <c r="AA2326" s="53" t="s">
        <v>74</v>
      </c>
      <c r="AB2326" s="53" t="s">
        <v>74</v>
      </c>
      <c r="AC2326" s="53" t="s">
        <v>74</v>
      </c>
      <c r="AD2326" s="53" t="s">
        <v>74</v>
      </c>
      <c r="AE2326" s="53" t="s">
        <v>74</v>
      </c>
    </row>
    <row r="2327" spans="1:31" x14ac:dyDescent="0.2">
      <c r="A2327" s="48">
        <v>2437798</v>
      </c>
      <c r="B2327" s="49">
        <v>2437798</v>
      </c>
      <c r="C2327" s="50" t="s">
        <v>2397</v>
      </c>
      <c r="D2327" s="51">
        <v>0</v>
      </c>
      <c r="E2327" s="51">
        <v>0</v>
      </c>
      <c r="F2327" s="51">
        <v>0</v>
      </c>
      <c r="G2327" s="52">
        <v>0</v>
      </c>
      <c r="H2327" s="52">
        <v>0</v>
      </c>
      <c r="I2327" s="51">
        <v>0</v>
      </c>
      <c r="J2327" s="51">
        <v>0</v>
      </c>
      <c r="K2327" s="53">
        <v>120.76425083173274</v>
      </c>
      <c r="L2327" s="53">
        <v>110.81822005938477</v>
      </c>
      <c r="M2327" s="53">
        <v>7729.5140140105741</v>
      </c>
      <c r="N2327" s="53">
        <v>33.002483791204298</v>
      </c>
      <c r="O2327" s="53">
        <v>28.061157197118895</v>
      </c>
      <c r="P2327" s="53">
        <v>28.061157197118895</v>
      </c>
      <c r="Q2327" s="53" t="s">
        <v>71</v>
      </c>
      <c r="R2327" s="53" t="s">
        <v>74</v>
      </c>
      <c r="S2327" s="53" t="s">
        <v>74</v>
      </c>
      <c r="T2327" s="53" t="s">
        <v>74</v>
      </c>
      <c r="U2327" s="53" t="s">
        <v>74</v>
      </c>
      <c r="V2327" s="53" t="s">
        <v>74</v>
      </c>
      <c r="W2327" s="53" t="s">
        <v>74</v>
      </c>
      <c r="X2327" s="53" t="s">
        <v>74</v>
      </c>
      <c r="Y2327" s="53" t="s">
        <v>74</v>
      </c>
      <c r="Z2327" s="53" t="s">
        <v>74</v>
      </c>
      <c r="AA2327" s="53" t="s">
        <v>74</v>
      </c>
      <c r="AB2327" s="53" t="s">
        <v>74</v>
      </c>
      <c r="AC2327" s="53" t="s">
        <v>74</v>
      </c>
      <c r="AD2327" s="53" t="s">
        <v>74</v>
      </c>
      <c r="AE2327" s="53" t="s">
        <v>74</v>
      </c>
    </row>
    <row r="2328" spans="1:31" x14ac:dyDescent="0.2">
      <c r="A2328" s="48">
        <v>2439001</v>
      </c>
      <c r="B2328" s="49">
        <v>2439001</v>
      </c>
      <c r="C2328" s="50" t="s">
        <v>2398</v>
      </c>
      <c r="D2328" s="51">
        <v>0</v>
      </c>
      <c r="E2328" s="51">
        <v>0</v>
      </c>
      <c r="F2328" s="51">
        <v>0</v>
      </c>
      <c r="G2328" s="52">
        <v>0</v>
      </c>
      <c r="H2328" s="52">
        <v>0</v>
      </c>
      <c r="I2328" s="51">
        <v>0</v>
      </c>
      <c r="J2328" s="51">
        <v>0</v>
      </c>
      <c r="K2328" s="53">
        <v>499.01251426605921</v>
      </c>
      <c r="L2328" s="53">
        <v>476.2773803776256</v>
      </c>
      <c r="M2328" s="53">
        <v>2833.0709135408847</v>
      </c>
      <c r="N2328" s="53">
        <v>5.9398056046781123E-10</v>
      </c>
      <c r="O2328" s="53">
        <v>510.85214501322861</v>
      </c>
      <c r="P2328" s="53">
        <v>510.85214501322861</v>
      </c>
      <c r="Q2328" s="53" t="s">
        <v>73</v>
      </c>
      <c r="R2328" s="53" t="s">
        <v>74</v>
      </c>
      <c r="S2328" s="53" t="s">
        <v>74</v>
      </c>
      <c r="T2328" s="53" t="s">
        <v>74</v>
      </c>
      <c r="U2328" s="53" t="s">
        <v>74</v>
      </c>
      <c r="V2328" s="53" t="s">
        <v>74</v>
      </c>
      <c r="W2328" s="53" t="s">
        <v>74</v>
      </c>
      <c r="X2328" s="53" t="s">
        <v>74</v>
      </c>
      <c r="Y2328" s="53" t="s">
        <v>74</v>
      </c>
      <c r="Z2328" s="53" t="s">
        <v>74</v>
      </c>
      <c r="AA2328" s="53" t="s">
        <v>74</v>
      </c>
      <c r="AB2328" s="53" t="s">
        <v>74</v>
      </c>
      <c r="AC2328" s="53" t="s">
        <v>74</v>
      </c>
      <c r="AD2328" s="53" t="s">
        <v>74</v>
      </c>
      <c r="AE2328" s="53" t="s">
        <v>74</v>
      </c>
    </row>
    <row r="2329" spans="1:31" x14ac:dyDescent="0.2">
      <c r="A2329" s="48">
        <v>2439012</v>
      </c>
      <c r="B2329" s="49">
        <v>2439012</v>
      </c>
      <c r="C2329" s="50" t="s">
        <v>2399</v>
      </c>
      <c r="D2329" s="51">
        <v>0</v>
      </c>
      <c r="E2329" s="51">
        <v>0</v>
      </c>
      <c r="F2329" s="51">
        <v>0</v>
      </c>
      <c r="G2329" s="52">
        <v>0</v>
      </c>
      <c r="H2329" s="52">
        <v>0</v>
      </c>
      <c r="I2329" s="51">
        <v>0</v>
      </c>
      <c r="J2329" s="51">
        <v>0</v>
      </c>
      <c r="K2329" s="53">
        <v>104880.8411783339</v>
      </c>
      <c r="L2329" s="53">
        <v>71134.348882886174</v>
      </c>
      <c r="M2329" s="53">
        <v>2387577.3066784367</v>
      </c>
      <c r="N2329" s="53">
        <v>14.478020038726477</v>
      </c>
      <c r="O2329" s="53">
        <v>20685.001232603041</v>
      </c>
      <c r="P2329" s="53">
        <v>20685.001232603037</v>
      </c>
      <c r="Q2329" s="53" t="s">
        <v>71</v>
      </c>
      <c r="R2329" s="53" t="s">
        <v>74</v>
      </c>
      <c r="S2329" s="53">
        <v>1.4861582875583681E-5</v>
      </c>
      <c r="T2329" s="53" t="s">
        <v>74</v>
      </c>
      <c r="U2329" s="53">
        <v>1.0137820885431371E-5</v>
      </c>
      <c r="V2329" s="53" t="s">
        <v>74</v>
      </c>
      <c r="W2329" s="53">
        <v>3.0065178940809677E-5</v>
      </c>
      <c r="X2329" s="53" t="s">
        <v>74</v>
      </c>
      <c r="Y2329" s="53">
        <v>3.3417974111319876E-7</v>
      </c>
      <c r="Z2329" s="53" t="s">
        <v>74</v>
      </c>
      <c r="AA2329" s="53">
        <v>2.7924738184808675E-7</v>
      </c>
      <c r="AB2329" s="53" t="s">
        <v>74</v>
      </c>
      <c r="AC2329" s="53">
        <v>1.3220722080969264E-6</v>
      </c>
      <c r="AD2329" s="53" t="s">
        <v>74</v>
      </c>
      <c r="AE2329" s="53" t="s">
        <v>71</v>
      </c>
    </row>
    <row r="2330" spans="1:31" x14ac:dyDescent="0.2">
      <c r="A2330" s="48">
        <v>2439103</v>
      </c>
      <c r="B2330" s="49">
        <v>2439103</v>
      </c>
      <c r="C2330" s="50" t="s">
        <v>1046</v>
      </c>
      <c r="D2330" s="51">
        <v>0</v>
      </c>
      <c r="E2330" s="51">
        <v>0</v>
      </c>
      <c r="F2330" s="51">
        <v>0</v>
      </c>
      <c r="G2330" s="52">
        <v>0</v>
      </c>
      <c r="H2330" s="52">
        <v>0</v>
      </c>
      <c r="I2330" s="51">
        <v>0</v>
      </c>
      <c r="J2330" s="51">
        <v>0</v>
      </c>
      <c r="K2330" s="53">
        <v>300.75228400285835</v>
      </c>
      <c r="L2330" s="53">
        <v>65.376675223490096</v>
      </c>
      <c r="M2330" s="53">
        <v>17044.619515528248</v>
      </c>
      <c r="N2330" s="53">
        <v>7.746999447454622E-6</v>
      </c>
      <c r="O2330" s="53">
        <v>14.178701288236503</v>
      </c>
      <c r="P2330" s="53">
        <v>14.178701288236505</v>
      </c>
      <c r="Q2330" s="53" t="s">
        <v>73</v>
      </c>
      <c r="R2330" s="53" t="s">
        <v>74</v>
      </c>
      <c r="S2330" s="53">
        <v>8.7832951679891864E-8</v>
      </c>
      <c r="T2330" s="53" t="s">
        <v>74</v>
      </c>
      <c r="U2330" s="53">
        <v>1.2377862169121696E-8</v>
      </c>
      <c r="V2330" s="53" t="s">
        <v>74</v>
      </c>
      <c r="W2330" s="53">
        <v>1.6348680444976316E-7</v>
      </c>
      <c r="X2330" s="53" t="s">
        <v>74</v>
      </c>
      <c r="Y2330" s="53">
        <v>8.9171559545053813E-11</v>
      </c>
      <c r="Z2330" s="53" t="s">
        <v>74</v>
      </c>
      <c r="AA2330" s="53">
        <v>1.3600111137955691E-10</v>
      </c>
      <c r="AB2330" s="53" t="s">
        <v>74</v>
      </c>
      <c r="AC2330" s="53">
        <v>2.8750180798606319E-10</v>
      </c>
      <c r="AD2330" s="53" t="s">
        <v>74</v>
      </c>
      <c r="AE2330" s="53" t="s">
        <v>73</v>
      </c>
    </row>
    <row r="2331" spans="1:31" x14ac:dyDescent="0.2">
      <c r="A2331" s="48">
        <v>2439352</v>
      </c>
      <c r="B2331" s="49">
        <v>2439352</v>
      </c>
      <c r="C2331" s="50" t="s">
        <v>2400</v>
      </c>
      <c r="D2331" s="51">
        <v>0</v>
      </c>
      <c r="E2331" s="51">
        <v>0</v>
      </c>
      <c r="F2331" s="51">
        <v>0</v>
      </c>
      <c r="G2331" s="52">
        <v>0</v>
      </c>
      <c r="H2331" s="52">
        <v>0</v>
      </c>
      <c r="I2331" s="51">
        <v>0</v>
      </c>
      <c r="J2331" s="51">
        <v>0</v>
      </c>
      <c r="K2331" s="53">
        <v>22.904170660680059</v>
      </c>
      <c r="L2331" s="53">
        <v>12.955572552079568</v>
      </c>
      <c r="M2331" s="53">
        <v>2518.7630110485525</v>
      </c>
      <c r="N2331" s="53">
        <v>1.9394573602307303E-2</v>
      </c>
      <c r="O2331" s="53">
        <v>459.68975868181815</v>
      </c>
      <c r="P2331" s="53">
        <v>459.68975868181803</v>
      </c>
      <c r="Q2331" s="53" t="s">
        <v>73</v>
      </c>
      <c r="R2331" s="53" t="s">
        <v>74</v>
      </c>
      <c r="S2331" s="53" t="s">
        <v>74</v>
      </c>
      <c r="T2331" s="53" t="s">
        <v>74</v>
      </c>
      <c r="U2331" s="53" t="s">
        <v>74</v>
      </c>
      <c r="V2331" s="53" t="s">
        <v>74</v>
      </c>
      <c r="W2331" s="53" t="s">
        <v>74</v>
      </c>
      <c r="X2331" s="53" t="s">
        <v>74</v>
      </c>
      <c r="Y2331" s="53" t="s">
        <v>74</v>
      </c>
      <c r="Z2331" s="53" t="s">
        <v>74</v>
      </c>
      <c r="AA2331" s="53" t="s">
        <v>74</v>
      </c>
      <c r="AB2331" s="53" t="s">
        <v>74</v>
      </c>
      <c r="AC2331" s="53" t="s">
        <v>74</v>
      </c>
      <c r="AD2331" s="53" t="s">
        <v>74</v>
      </c>
      <c r="AE2331" s="53" t="s">
        <v>74</v>
      </c>
    </row>
    <row r="2332" spans="1:31" x14ac:dyDescent="0.2">
      <c r="A2332" s="48">
        <v>2445070</v>
      </c>
      <c r="B2332" s="49">
        <v>2445070</v>
      </c>
      <c r="C2332" s="50" t="s">
        <v>2401</v>
      </c>
      <c r="D2332" s="51">
        <v>0</v>
      </c>
      <c r="E2332" s="51">
        <v>0</v>
      </c>
      <c r="F2332" s="51">
        <v>0</v>
      </c>
      <c r="G2332" s="52">
        <v>0</v>
      </c>
      <c r="H2332" s="52">
        <v>0</v>
      </c>
      <c r="I2332" s="51">
        <v>0</v>
      </c>
      <c r="J2332" s="51">
        <v>0</v>
      </c>
      <c r="K2332" s="53">
        <v>63.532248976100583</v>
      </c>
      <c r="L2332" s="53">
        <v>14.965395482412715</v>
      </c>
      <c r="M2332" s="53">
        <v>3518.7913370424312</v>
      </c>
      <c r="N2332" s="53">
        <v>4.6246702261940647E-6</v>
      </c>
      <c r="O2332" s="53">
        <v>38.564072869696055</v>
      </c>
      <c r="P2332" s="53">
        <v>38.564072869696062</v>
      </c>
      <c r="Q2332" s="53" t="s">
        <v>73</v>
      </c>
      <c r="R2332" s="53" t="s">
        <v>74</v>
      </c>
      <c r="S2332" s="53" t="s">
        <v>74</v>
      </c>
      <c r="T2332" s="53" t="s">
        <v>74</v>
      </c>
      <c r="U2332" s="53" t="s">
        <v>74</v>
      </c>
      <c r="V2332" s="53" t="s">
        <v>74</v>
      </c>
      <c r="W2332" s="53" t="s">
        <v>74</v>
      </c>
      <c r="X2332" s="53" t="s">
        <v>74</v>
      </c>
      <c r="Y2332" s="53" t="s">
        <v>74</v>
      </c>
      <c r="Z2332" s="53" t="s">
        <v>74</v>
      </c>
      <c r="AA2332" s="53" t="s">
        <v>74</v>
      </c>
      <c r="AB2332" s="53" t="s">
        <v>74</v>
      </c>
      <c r="AC2332" s="53" t="s">
        <v>74</v>
      </c>
      <c r="AD2332" s="53" t="s">
        <v>74</v>
      </c>
      <c r="AE2332" s="53" t="s">
        <v>74</v>
      </c>
    </row>
    <row r="2333" spans="1:31" x14ac:dyDescent="0.2">
      <c r="A2333" s="48">
        <v>2452995</v>
      </c>
      <c r="B2333" s="49">
        <v>2452995</v>
      </c>
      <c r="C2333" s="57" t="s">
        <v>2402</v>
      </c>
      <c r="D2333" s="51">
        <v>0</v>
      </c>
      <c r="E2333" s="51">
        <v>0</v>
      </c>
      <c r="F2333" s="51">
        <v>0</v>
      </c>
      <c r="G2333" s="52">
        <v>0</v>
      </c>
      <c r="H2333" s="52">
        <v>0</v>
      </c>
      <c r="I2333" s="51">
        <v>0</v>
      </c>
      <c r="J2333" s="51">
        <v>1.9924666666666662</v>
      </c>
      <c r="K2333" s="53" t="s">
        <v>74</v>
      </c>
      <c r="L2333" s="53" t="s">
        <v>74</v>
      </c>
      <c r="M2333" s="53" t="s">
        <v>74</v>
      </c>
      <c r="N2333" s="53" t="s">
        <v>74</v>
      </c>
      <c r="O2333" s="53" t="s">
        <v>74</v>
      </c>
      <c r="P2333" s="53" t="s">
        <v>74</v>
      </c>
      <c r="Q2333" s="53" t="s">
        <v>74</v>
      </c>
      <c r="R2333" s="53" t="s">
        <v>74</v>
      </c>
      <c r="S2333" s="53" t="s">
        <v>74</v>
      </c>
      <c r="T2333" s="53" t="s">
        <v>74</v>
      </c>
      <c r="U2333" s="53" t="s">
        <v>74</v>
      </c>
      <c r="V2333" s="53" t="s">
        <v>74</v>
      </c>
      <c r="W2333" s="53" t="s">
        <v>74</v>
      </c>
      <c r="X2333" s="53" t="s">
        <v>74</v>
      </c>
      <c r="Y2333" s="53" t="s">
        <v>74</v>
      </c>
      <c r="Z2333" s="53" t="s">
        <v>74</v>
      </c>
      <c r="AA2333" s="53" t="s">
        <v>74</v>
      </c>
      <c r="AB2333" s="53" t="s">
        <v>74</v>
      </c>
      <c r="AC2333" s="53" t="s">
        <v>74</v>
      </c>
      <c r="AD2333" s="53" t="s">
        <v>74</v>
      </c>
      <c r="AE2333" s="53" t="s">
        <v>74</v>
      </c>
    </row>
    <row r="2334" spans="1:31" x14ac:dyDescent="0.2">
      <c r="A2334" s="48">
        <v>2453001</v>
      </c>
      <c r="B2334" s="49">
        <v>2453001</v>
      </c>
      <c r="C2334" s="57" t="s">
        <v>2403</v>
      </c>
      <c r="D2334" s="51">
        <v>0</v>
      </c>
      <c r="E2334" s="51">
        <v>0</v>
      </c>
      <c r="F2334" s="51">
        <v>0</v>
      </c>
      <c r="G2334" s="52">
        <v>0</v>
      </c>
      <c r="H2334" s="52">
        <v>0</v>
      </c>
      <c r="I2334" s="51">
        <v>0</v>
      </c>
      <c r="J2334" s="51">
        <v>1.93924358974359</v>
      </c>
      <c r="K2334" s="53" t="s">
        <v>74</v>
      </c>
      <c r="L2334" s="53" t="s">
        <v>74</v>
      </c>
      <c r="M2334" s="53" t="s">
        <v>74</v>
      </c>
      <c r="N2334" s="53" t="s">
        <v>74</v>
      </c>
      <c r="O2334" s="53" t="s">
        <v>74</v>
      </c>
      <c r="P2334" s="53" t="s">
        <v>74</v>
      </c>
      <c r="Q2334" s="53" t="s">
        <v>74</v>
      </c>
      <c r="R2334" s="53" t="s">
        <v>74</v>
      </c>
      <c r="S2334" s="53" t="s">
        <v>74</v>
      </c>
      <c r="T2334" s="53" t="s">
        <v>74</v>
      </c>
      <c r="U2334" s="53" t="s">
        <v>74</v>
      </c>
      <c r="V2334" s="53" t="s">
        <v>74</v>
      </c>
      <c r="W2334" s="53" t="s">
        <v>74</v>
      </c>
      <c r="X2334" s="53" t="s">
        <v>74</v>
      </c>
      <c r="Y2334" s="53" t="s">
        <v>74</v>
      </c>
      <c r="Z2334" s="53" t="s">
        <v>74</v>
      </c>
      <c r="AA2334" s="53" t="s">
        <v>74</v>
      </c>
      <c r="AB2334" s="53" t="s">
        <v>74</v>
      </c>
      <c r="AC2334" s="53" t="s">
        <v>74</v>
      </c>
      <c r="AD2334" s="53" t="s">
        <v>74</v>
      </c>
      <c r="AE2334" s="53" t="s">
        <v>74</v>
      </c>
    </row>
    <row r="2335" spans="1:31" x14ac:dyDescent="0.2">
      <c r="A2335" s="48">
        <v>2455245</v>
      </c>
      <c r="B2335" s="49">
        <v>2455245</v>
      </c>
      <c r="C2335" s="50" t="s">
        <v>2404</v>
      </c>
      <c r="D2335" s="51">
        <v>0</v>
      </c>
      <c r="E2335" s="51">
        <v>0</v>
      </c>
      <c r="F2335" s="51">
        <v>0</v>
      </c>
      <c r="G2335" s="52">
        <v>0</v>
      </c>
      <c r="H2335" s="52">
        <v>0</v>
      </c>
      <c r="I2335" s="51">
        <v>0</v>
      </c>
      <c r="J2335" s="51">
        <v>0</v>
      </c>
      <c r="K2335" s="53">
        <v>0.92046712414121079</v>
      </c>
      <c r="L2335" s="53">
        <v>0.89541831046786402</v>
      </c>
      <c r="M2335" s="53">
        <v>292.21044515184389</v>
      </c>
      <c r="N2335" s="53">
        <v>2.0524944362443117E-2</v>
      </c>
      <c r="O2335" s="53">
        <v>35.219627336707767</v>
      </c>
      <c r="P2335" s="53">
        <v>35.219627336707767</v>
      </c>
      <c r="Q2335" s="53" t="s">
        <v>73</v>
      </c>
      <c r="R2335" s="53" t="s">
        <v>74</v>
      </c>
      <c r="S2335" s="53" t="s">
        <v>74</v>
      </c>
      <c r="T2335" s="53" t="s">
        <v>74</v>
      </c>
      <c r="U2335" s="53" t="s">
        <v>74</v>
      </c>
      <c r="V2335" s="53" t="s">
        <v>74</v>
      </c>
      <c r="W2335" s="53" t="s">
        <v>74</v>
      </c>
      <c r="X2335" s="53" t="s">
        <v>74</v>
      </c>
      <c r="Y2335" s="53" t="s">
        <v>74</v>
      </c>
      <c r="Z2335" s="53" t="s">
        <v>74</v>
      </c>
      <c r="AA2335" s="53" t="s">
        <v>74</v>
      </c>
      <c r="AB2335" s="53" t="s">
        <v>74</v>
      </c>
      <c r="AC2335" s="53" t="s">
        <v>74</v>
      </c>
      <c r="AD2335" s="53" t="s">
        <v>74</v>
      </c>
      <c r="AE2335" s="53" t="s">
        <v>74</v>
      </c>
    </row>
    <row r="2336" spans="1:31" x14ac:dyDescent="0.2">
      <c r="A2336" s="48">
        <v>2457478</v>
      </c>
      <c r="B2336" s="49">
        <v>2457478</v>
      </c>
      <c r="C2336" s="50" t="s">
        <v>2405</v>
      </c>
      <c r="D2336" s="51">
        <v>0</v>
      </c>
      <c r="E2336" s="51">
        <v>0</v>
      </c>
      <c r="F2336" s="51">
        <v>0</v>
      </c>
      <c r="G2336" s="52">
        <v>0</v>
      </c>
      <c r="H2336" s="52">
        <v>0</v>
      </c>
      <c r="I2336" s="51">
        <v>0</v>
      </c>
      <c r="J2336" s="51">
        <v>0</v>
      </c>
      <c r="K2336" s="53">
        <v>10.304053358407632</v>
      </c>
      <c r="L2336" s="53">
        <v>10.276822676355611</v>
      </c>
      <c r="M2336" s="53">
        <v>278.59688756634768</v>
      </c>
      <c r="N2336" s="53">
        <v>1.8603997294623471</v>
      </c>
      <c r="O2336" s="53">
        <v>25.109248920127282</v>
      </c>
      <c r="P2336" s="53">
        <v>25.109248920127282</v>
      </c>
      <c r="Q2336" s="53" t="s">
        <v>73</v>
      </c>
      <c r="R2336" s="53" t="s">
        <v>74</v>
      </c>
      <c r="S2336" s="53" t="s">
        <v>74</v>
      </c>
      <c r="T2336" s="53" t="s">
        <v>74</v>
      </c>
      <c r="U2336" s="53" t="s">
        <v>74</v>
      </c>
      <c r="V2336" s="53" t="s">
        <v>74</v>
      </c>
      <c r="W2336" s="53" t="s">
        <v>74</v>
      </c>
      <c r="X2336" s="53" t="s">
        <v>74</v>
      </c>
      <c r="Y2336" s="53" t="s">
        <v>74</v>
      </c>
      <c r="Z2336" s="53" t="s">
        <v>74</v>
      </c>
      <c r="AA2336" s="53" t="s">
        <v>74</v>
      </c>
      <c r="AB2336" s="53" t="s">
        <v>74</v>
      </c>
      <c r="AC2336" s="53" t="s">
        <v>74</v>
      </c>
      <c r="AD2336" s="53" t="s">
        <v>74</v>
      </c>
      <c r="AE2336" s="53" t="s">
        <v>74</v>
      </c>
    </row>
    <row r="2337" spans="1:31" x14ac:dyDescent="0.2">
      <c r="A2337" s="48">
        <v>2459098</v>
      </c>
      <c r="B2337" s="49">
        <v>2459098</v>
      </c>
      <c r="C2337" s="50" t="s">
        <v>2406</v>
      </c>
      <c r="D2337" s="51">
        <v>0</v>
      </c>
      <c r="E2337" s="51">
        <v>0</v>
      </c>
      <c r="F2337" s="51">
        <v>0</v>
      </c>
      <c r="G2337" s="52">
        <v>0</v>
      </c>
      <c r="H2337" s="52">
        <v>0</v>
      </c>
      <c r="I2337" s="51">
        <v>0</v>
      </c>
      <c r="J2337" s="51">
        <v>0</v>
      </c>
      <c r="K2337" s="53">
        <v>1.5273511224602889</v>
      </c>
      <c r="L2337" s="53">
        <v>1.4837550946251363</v>
      </c>
      <c r="M2337" s="53">
        <v>18.2507734784202</v>
      </c>
      <c r="N2337" s="53">
        <v>6.663488321971619E-3</v>
      </c>
      <c r="O2337" s="53">
        <v>2.3784116595702938</v>
      </c>
      <c r="P2337" s="53">
        <v>2.3784116595702938</v>
      </c>
      <c r="Q2337" s="53" t="s">
        <v>73</v>
      </c>
      <c r="R2337" s="53" t="s">
        <v>74</v>
      </c>
      <c r="S2337" s="53" t="s">
        <v>74</v>
      </c>
      <c r="T2337" s="53" t="s">
        <v>74</v>
      </c>
      <c r="U2337" s="53" t="s">
        <v>74</v>
      </c>
      <c r="V2337" s="53" t="s">
        <v>74</v>
      </c>
      <c r="W2337" s="53" t="s">
        <v>74</v>
      </c>
      <c r="X2337" s="53" t="s">
        <v>74</v>
      </c>
      <c r="Y2337" s="53" t="s">
        <v>74</v>
      </c>
      <c r="Z2337" s="53" t="s">
        <v>74</v>
      </c>
      <c r="AA2337" s="53" t="s">
        <v>74</v>
      </c>
      <c r="AB2337" s="53" t="s">
        <v>74</v>
      </c>
      <c r="AC2337" s="53" t="s">
        <v>74</v>
      </c>
      <c r="AD2337" s="53" t="s">
        <v>74</v>
      </c>
      <c r="AE2337" s="53" t="s">
        <v>74</v>
      </c>
    </row>
    <row r="2338" spans="1:31" ht="12.75" customHeight="1" x14ac:dyDescent="0.2">
      <c r="A2338" s="48">
        <v>2460493</v>
      </c>
      <c r="B2338" s="49">
        <v>2460493</v>
      </c>
      <c r="C2338" s="50" t="s">
        <v>2407</v>
      </c>
      <c r="D2338" s="51">
        <v>0</v>
      </c>
      <c r="E2338" s="51">
        <v>0</v>
      </c>
      <c r="F2338" s="51">
        <v>0</v>
      </c>
      <c r="G2338" s="52">
        <v>0</v>
      </c>
      <c r="H2338" s="52">
        <v>0</v>
      </c>
      <c r="I2338" s="51">
        <v>0</v>
      </c>
      <c r="J2338" s="51">
        <v>0</v>
      </c>
      <c r="K2338" s="53">
        <v>184.28207059550394</v>
      </c>
      <c r="L2338" s="53">
        <v>178.16789928288924</v>
      </c>
      <c r="M2338" s="53">
        <v>12278.569878444492</v>
      </c>
      <c r="N2338" s="53">
        <v>6.9834691317759887</v>
      </c>
      <c r="O2338" s="53">
        <v>584.7584337548077</v>
      </c>
      <c r="P2338" s="53">
        <v>584.75843375480792</v>
      </c>
      <c r="Q2338" s="53" t="s">
        <v>71</v>
      </c>
      <c r="R2338" s="53" t="s">
        <v>74</v>
      </c>
      <c r="S2338" s="53" t="s">
        <v>74</v>
      </c>
      <c r="T2338" s="53" t="s">
        <v>74</v>
      </c>
      <c r="U2338" s="53" t="s">
        <v>74</v>
      </c>
      <c r="V2338" s="53" t="s">
        <v>74</v>
      </c>
      <c r="W2338" s="53" t="s">
        <v>74</v>
      </c>
      <c r="X2338" s="53" t="s">
        <v>74</v>
      </c>
      <c r="Y2338" s="53" t="s">
        <v>74</v>
      </c>
      <c r="Z2338" s="53" t="s">
        <v>74</v>
      </c>
      <c r="AA2338" s="53" t="s">
        <v>74</v>
      </c>
      <c r="AB2338" s="53" t="s">
        <v>74</v>
      </c>
      <c r="AC2338" s="53" t="s">
        <v>74</v>
      </c>
      <c r="AD2338" s="53" t="s">
        <v>74</v>
      </c>
      <c r="AE2338" s="53" t="s">
        <v>74</v>
      </c>
    </row>
    <row r="2339" spans="1:31" ht="12.75" customHeight="1" x14ac:dyDescent="0.2">
      <c r="A2339" s="48">
        <v>2461156</v>
      </c>
      <c r="B2339" s="49">
        <v>2461156</v>
      </c>
      <c r="C2339" s="50" t="s">
        <v>2408</v>
      </c>
      <c r="D2339" s="51">
        <v>0</v>
      </c>
      <c r="E2339" s="51">
        <v>0</v>
      </c>
      <c r="F2339" s="51">
        <v>0</v>
      </c>
      <c r="G2339" s="52">
        <v>0</v>
      </c>
      <c r="H2339" s="52">
        <v>0</v>
      </c>
      <c r="I2339" s="51">
        <v>0</v>
      </c>
      <c r="J2339" s="51">
        <v>0</v>
      </c>
      <c r="K2339" s="53">
        <v>0.29955553233864002</v>
      </c>
      <c r="L2339" s="53">
        <v>0.29425638846801838</v>
      </c>
      <c r="M2339" s="53">
        <v>367.38138818958896</v>
      </c>
      <c r="N2339" s="53">
        <v>1.9967136631706194E-2</v>
      </c>
      <c r="O2339" s="53">
        <v>10.757185545421393</v>
      </c>
      <c r="P2339" s="53">
        <v>10.757185545421393</v>
      </c>
      <c r="Q2339" s="53" t="s">
        <v>73</v>
      </c>
      <c r="R2339" s="53" t="s">
        <v>74</v>
      </c>
      <c r="S2339" s="53" t="s">
        <v>74</v>
      </c>
      <c r="T2339" s="53" t="s">
        <v>74</v>
      </c>
      <c r="U2339" s="53" t="s">
        <v>74</v>
      </c>
      <c r="V2339" s="53" t="s">
        <v>74</v>
      </c>
      <c r="W2339" s="53" t="s">
        <v>74</v>
      </c>
      <c r="X2339" s="53" t="s">
        <v>74</v>
      </c>
      <c r="Y2339" s="53" t="s">
        <v>74</v>
      </c>
      <c r="Z2339" s="53" t="s">
        <v>74</v>
      </c>
      <c r="AA2339" s="53" t="s">
        <v>74</v>
      </c>
      <c r="AB2339" s="53" t="s">
        <v>74</v>
      </c>
      <c r="AC2339" s="53" t="s">
        <v>74</v>
      </c>
      <c r="AD2339" s="53" t="s">
        <v>74</v>
      </c>
      <c r="AE2339" s="53" t="s">
        <v>74</v>
      </c>
    </row>
    <row r="2340" spans="1:31" ht="12.75" customHeight="1" x14ac:dyDescent="0.2">
      <c r="A2340" s="48">
        <v>2463845</v>
      </c>
      <c r="B2340" s="49">
        <v>2463845</v>
      </c>
      <c r="C2340" s="50" t="s">
        <v>2409</v>
      </c>
      <c r="D2340" s="51">
        <v>0</v>
      </c>
      <c r="E2340" s="51">
        <v>0</v>
      </c>
      <c r="F2340" s="51">
        <v>0</v>
      </c>
      <c r="G2340" s="52">
        <v>0</v>
      </c>
      <c r="H2340" s="52">
        <v>0</v>
      </c>
      <c r="I2340" s="51">
        <v>0</v>
      </c>
      <c r="J2340" s="51">
        <v>0</v>
      </c>
      <c r="K2340" s="53">
        <v>2933.8248182839811</v>
      </c>
      <c r="L2340" s="53">
        <v>979.90346793951801</v>
      </c>
      <c r="M2340" s="53">
        <v>162520.78154412925</v>
      </c>
      <c r="N2340" s="53">
        <v>0.28660173400176236</v>
      </c>
      <c r="O2340" s="53">
        <v>2616.5510388694038</v>
      </c>
      <c r="P2340" s="53">
        <v>2616.5510388694038</v>
      </c>
      <c r="Q2340" s="53" t="s">
        <v>71</v>
      </c>
      <c r="R2340" s="53" t="s">
        <v>74</v>
      </c>
      <c r="S2340" s="53" t="s">
        <v>74</v>
      </c>
      <c r="T2340" s="53" t="s">
        <v>74</v>
      </c>
      <c r="U2340" s="53" t="s">
        <v>74</v>
      </c>
      <c r="V2340" s="53" t="s">
        <v>74</v>
      </c>
      <c r="W2340" s="53" t="s">
        <v>74</v>
      </c>
      <c r="X2340" s="53" t="s">
        <v>74</v>
      </c>
      <c r="Y2340" s="53" t="s">
        <v>74</v>
      </c>
      <c r="Z2340" s="53" t="s">
        <v>74</v>
      </c>
      <c r="AA2340" s="53" t="s">
        <v>74</v>
      </c>
      <c r="AB2340" s="53" t="s">
        <v>74</v>
      </c>
      <c r="AC2340" s="53" t="s">
        <v>74</v>
      </c>
      <c r="AD2340" s="53" t="s">
        <v>74</v>
      </c>
      <c r="AE2340" s="53" t="s">
        <v>74</v>
      </c>
    </row>
    <row r="2341" spans="1:31" ht="12.75" customHeight="1" x14ac:dyDescent="0.2">
      <c r="A2341" s="48">
        <v>2464371</v>
      </c>
      <c r="B2341" s="49">
        <v>2464371</v>
      </c>
      <c r="C2341" s="50" t="s">
        <v>2410</v>
      </c>
      <c r="D2341" s="51">
        <v>0</v>
      </c>
      <c r="E2341" s="51">
        <v>0</v>
      </c>
      <c r="F2341" s="51">
        <v>0</v>
      </c>
      <c r="G2341" s="52">
        <v>0</v>
      </c>
      <c r="H2341" s="52">
        <v>0</v>
      </c>
      <c r="I2341" s="51">
        <v>0</v>
      </c>
      <c r="J2341" s="51">
        <v>0</v>
      </c>
      <c r="K2341" s="53">
        <v>3783.5759706930853</v>
      </c>
      <c r="L2341" s="53">
        <v>3365.5302865513936</v>
      </c>
      <c r="M2341" s="53">
        <v>39498.023872672267</v>
      </c>
      <c r="N2341" s="53">
        <v>2.8365054324557237E-4</v>
      </c>
      <c r="O2341" s="53">
        <v>4448.3217799521963</v>
      </c>
      <c r="P2341" s="53">
        <v>4448.3217799521972</v>
      </c>
      <c r="Q2341" s="53" t="s">
        <v>73</v>
      </c>
      <c r="R2341" s="53" t="s">
        <v>74</v>
      </c>
      <c r="S2341" s="53" t="s">
        <v>74</v>
      </c>
      <c r="T2341" s="53" t="s">
        <v>74</v>
      </c>
      <c r="U2341" s="53" t="s">
        <v>74</v>
      </c>
      <c r="V2341" s="53" t="s">
        <v>74</v>
      </c>
      <c r="W2341" s="53" t="s">
        <v>74</v>
      </c>
      <c r="X2341" s="53" t="s">
        <v>74</v>
      </c>
      <c r="Y2341" s="53" t="s">
        <v>74</v>
      </c>
      <c r="Z2341" s="53" t="s">
        <v>74</v>
      </c>
      <c r="AA2341" s="53" t="s">
        <v>74</v>
      </c>
      <c r="AB2341" s="53" t="s">
        <v>74</v>
      </c>
      <c r="AC2341" s="53" t="s">
        <v>74</v>
      </c>
      <c r="AD2341" s="53" t="s">
        <v>74</v>
      </c>
      <c r="AE2341" s="53" t="s">
        <v>74</v>
      </c>
    </row>
    <row r="2342" spans="1:31" ht="12.75" customHeight="1" x14ac:dyDescent="0.2">
      <c r="A2342" s="48">
        <v>2465272</v>
      </c>
      <c r="B2342" s="49">
        <v>2465272</v>
      </c>
      <c r="C2342" s="50" t="s">
        <v>2411</v>
      </c>
      <c r="D2342" s="51">
        <v>0</v>
      </c>
      <c r="E2342" s="51">
        <v>0</v>
      </c>
      <c r="F2342" s="51">
        <v>0</v>
      </c>
      <c r="G2342" s="52">
        <v>0</v>
      </c>
      <c r="H2342" s="52">
        <v>0</v>
      </c>
      <c r="I2342" s="51">
        <v>0</v>
      </c>
      <c r="J2342" s="51">
        <v>0</v>
      </c>
      <c r="K2342" s="53">
        <v>233.1663602931458</v>
      </c>
      <c r="L2342" s="53">
        <v>43.344815996538991</v>
      </c>
      <c r="M2342" s="53">
        <v>13142.010479639439</v>
      </c>
      <c r="N2342" s="53">
        <v>2.1195878950819308E-4</v>
      </c>
      <c r="O2342" s="53">
        <v>94.521242488118574</v>
      </c>
      <c r="P2342" s="53">
        <v>94.521242488118574</v>
      </c>
      <c r="Q2342" s="53" t="s">
        <v>73</v>
      </c>
      <c r="R2342" s="53">
        <v>1.916622417195515E-6</v>
      </c>
      <c r="S2342" s="53" t="s">
        <v>74</v>
      </c>
      <c r="T2342" s="53">
        <v>4.6508300416175542E-7</v>
      </c>
      <c r="U2342" s="53" t="s">
        <v>74</v>
      </c>
      <c r="V2342" s="53">
        <v>1.5451483697585608E-5</v>
      </c>
      <c r="W2342" s="53" t="s">
        <v>74</v>
      </c>
      <c r="X2342" s="53">
        <v>1.3100720549917172E-7</v>
      </c>
      <c r="Y2342" s="53" t="s">
        <v>74</v>
      </c>
      <c r="Z2342" s="53">
        <v>1.1114347844613305E-7</v>
      </c>
      <c r="AA2342" s="53" t="s">
        <v>74</v>
      </c>
      <c r="AB2342" s="53">
        <v>2.4738741654665118E-7</v>
      </c>
      <c r="AC2342" s="53" t="s">
        <v>74</v>
      </c>
      <c r="AD2342" s="53" t="s">
        <v>71</v>
      </c>
      <c r="AE2342" s="53" t="s">
        <v>74</v>
      </c>
    </row>
    <row r="2343" spans="1:31" ht="12.75" customHeight="1" x14ac:dyDescent="0.2">
      <c r="A2343" s="48">
        <v>2475458</v>
      </c>
      <c r="B2343" s="49">
        <v>2475458</v>
      </c>
      <c r="C2343" s="50" t="s">
        <v>2412</v>
      </c>
      <c r="D2343" s="51">
        <v>0</v>
      </c>
      <c r="E2343" s="51">
        <v>0</v>
      </c>
      <c r="F2343" s="51">
        <v>0</v>
      </c>
      <c r="G2343" s="52">
        <v>0</v>
      </c>
      <c r="H2343" s="52">
        <v>0</v>
      </c>
      <c r="I2343" s="51">
        <v>0</v>
      </c>
      <c r="J2343" s="51">
        <v>0</v>
      </c>
      <c r="K2343" s="53" t="s">
        <v>74</v>
      </c>
      <c r="L2343" s="53" t="s">
        <v>74</v>
      </c>
      <c r="M2343" s="53" t="s">
        <v>74</v>
      </c>
      <c r="N2343" s="53" t="s">
        <v>74</v>
      </c>
      <c r="O2343" s="53" t="s">
        <v>74</v>
      </c>
      <c r="P2343" s="53" t="s">
        <v>74</v>
      </c>
      <c r="Q2343" s="53" t="s">
        <v>74</v>
      </c>
      <c r="R2343" s="53">
        <v>1.4932305782258179E-7</v>
      </c>
      <c r="S2343" s="53" t="s">
        <v>74</v>
      </c>
      <c r="T2343" s="53">
        <v>3.5597495843887775E-8</v>
      </c>
      <c r="U2343" s="53" t="s">
        <v>74</v>
      </c>
      <c r="V2343" s="53">
        <v>7.7620562102313346E-7</v>
      </c>
      <c r="W2343" s="53" t="s">
        <v>74</v>
      </c>
      <c r="X2343" s="53">
        <v>8.392592465477515E-10</v>
      </c>
      <c r="Y2343" s="53" t="s">
        <v>74</v>
      </c>
      <c r="Z2343" s="53">
        <v>7.7879317042277066E-9</v>
      </c>
      <c r="AA2343" s="53" t="s">
        <v>74</v>
      </c>
      <c r="AB2343" s="53">
        <v>2.0188305788824836E-8</v>
      </c>
      <c r="AC2343" s="53" t="s">
        <v>74</v>
      </c>
      <c r="AD2343" s="53" t="s">
        <v>71</v>
      </c>
      <c r="AE2343" s="53" t="s">
        <v>74</v>
      </c>
    </row>
    <row r="2344" spans="1:31" ht="12.75" customHeight="1" x14ac:dyDescent="0.2">
      <c r="A2344" s="48">
        <v>2475469</v>
      </c>
      <c r="B2344" s="49">
        <v>2475469</v>
      </c>
      <c r="C2344" s="50" t="s">
        <v>2413</v>
      </c>
      <c r="D2344" s="51">
        <v>0</v>
      </c>
      <c r="E2344" s="51">
        <v>0</v>
      </c>
      <c r="F2344" s="51">
        <v>0</v>
      </c>
      <c r="G2344" s="52">
        <v>0</v>
      </c>
      <c r="H2344" s="52">
        <v>0</v>
      </c>
      <c r="I2344" s="51">
        <v>0</v>
      </c>
      <c r="J2344" s="51">
        <v>0</v>
      </c>
      <c r="K2344" s="53">
        <v>1169.249598717912</v>
      </c>
      <c r="L2344" s="53">
        <v>724.88231793517036</v>
      </c>
      <c r="M2344" s="53">
        <v>38990.97987031925</v>
      </c>
      <c r="N2344" s="53">
        <v>2.5939932762491407E-4</v>
      </c>
      <c r="O2344" s="53">
        <v>2497.9669055682139</v>
      </c>
      <c r="P2344" s="53">
        <v>2497.9669055682139</v>
      </c>
      <c r="Q2344" s="53" t="s">
        <v>73</v>
      </c>
      <c r="R2344" s="53" t="s">
        <v>74</v>
      </c>
      <c r="S2344" s="53" t="s">
        <v>74</v>
      </c>
      <c r="T2344" s="53" t="s">
        <v>74</v>
      </c>
      <c r="U2344" s="53" t="s">
        <v>74</v>
      </c>
      <c r="V2344" s="53" t="s">
        <v>74</v>
      </c>
      <c r="W2344" s="53" t="s">
        <v>74</v>
      </c>
      <c r="X2344" s="53" t="s">
        <v>74</v>
      </c>
      <c r="Y2344" s="53" t="s">
        <v>74</v>
      </c>
      <c r="Z2344" s="53" t="s">
        <v>74</v>
      </c>
      <c r="AA2344" s="53" t="s">
        <v>74</v>
      </c>
      <c r="AB2344" s="53" t="s">
        <v>74</v>
      </c>
      <c r="AC2344" s="53" t="s">
        <v>74</v>
      </c>
      <c r="AD2344" s="53" t="s">
        <v>74</v>
      </c>
      <c r="AE2344" s="53" t="s">
        <v>74</v>
      </c>
    </row>
    <row r="2345" spans="1:31" ht="12.75" customHeight="1" x14ac:dyDescent="0.2">
      <c r="A2345" s="48">
        <v>2489772</v>
      </c>
      <c r="B2345" s="49">
        <v>2489772</v>
      </c>
      <c r="C2345" s="50" t="s">
        <v>2414</v>
      </c>
      <c r="D2345" s="51">
        <v>0</v>
      </c>
      <c r="E2345" s="51">
        <v>0</v>
      </c>
      <c r="F2345" s="51">
        <v>0</v>
      </c>
      <c r="G2345" s="52">
        <v>0</v>
      </c>
      <c r="H2345" s="52">
        <v>0</v>
      </c>
      <c r="I2345" s="51">
        <v>0</v>
      </c>
      <c r="J2345" s="51">
        <v>0</v>
      </c>
      <c r="K2345" s="53">
        <v>3.7566899080359484E-2</v>
      </c>
      <c r="L2345" s="53">
        <v>2.8070045318293036E-2</v>
      </c>
      <c r="M2345" s="53">
        <v>18.050832041846913</v>
      </c>
      <c r="N2345" s="53">
        <v>2.6857017394089151E-4</v>
      </c>
      <c r="O2345" s="53">
        <v>3.0984476280845339</v>
      </c>
      <c r="P2345" s="53">
        <v>3.0984476280845348</v>
      </c>
      <c r="Q2345" s="53" t="s">
        <v>73</v>
      </c>
      <c r="R2345" s="53">
        <v>7.4326502152258714E-7</v>
      </c>
      <c r="S2345" s="53" t="s">
        <v>74</v>
      </c>
      <c r="T2345" s="53">
        <v>9.9952202906919717E-9</v>
      </c>
      <c r="U2345" s="53" t="s">
        <v>74</v>
      </c>
      <c r="V2345" s="53">
        <v>1.2895264664271663E-6</v>
      </c>
      <c r="W2345" s="53" t="s">
        <v>74</v>
      </c>
      <c r="X2345" s="53">
        <v>4.0488060145135201E-10</v>
      </c>
      <c r="Y2345" s="53" t="s">
        <v>74</v>
      </c>
      <c r="Z2345" s="53">
        <v>2.2336186998602252E-7</v>
      </c>
      <c r="AA2345" s="53" t="s">
        <v>74</v>
      </c>
      <c r="AB2345" s="53">
        <v>3.6958089635241888E-7</v>
      </c>
      <c r="AC2345" s="53" t="s">
        <v>74</v>
      </c>
      <c r="AD2345" s="53" t="s">
        <v>71</v>
      </c>
      <c r="AE2345" s="53" t="s">
        <v>74</v>
      </c>
    </row>
    <row r="2346" spans="1:31" ht="12.75" customHeight="1" x14ac:dyDescent="0.2">
      <c r="A2346" s="48">
        <v>2492264</v>
      </c>
      <c r="B2346" s="49">
        <v>2492264</v>
      </c>
      <c r="C2346" s="50" t="s">
        <v>2415</v>
      </c>
      <c r="D2346" s="51">
        <v>0</v>
      </c>
      <c r="E2346" s="51">
        <v>0</v>
      </c>
      <c r="F2346" s="51">
        <v>0</v>
      </c>
      <c r="G2346" s="52">
        <v>0</v>
      </c>
      <c r="H2346" s="52">
        <v>0</v>
      </c>
      <c r="I2346" s="51">
        <v>0</v>
      </c>
      <c r="J2346" s="51">
        <v>0</v>
      </c>
      <c r="K2346" s="53">
        <v>442.59480303424266</v>
      </c>
      <c r="L2346" s="53">
        <v>290.56637340750643</v>
      </c>
      <c r="M2346" s="53">
        <v>10473.467237539358</v>
      </c>
      <c r="N2346" s="53">
        <v>1.1592538772317531E-11</v>
      </c>
      <c r="O2346" s="53">
        <v>60.80818495228614</v>
      </c>
      <c r="P2346" s="53">
        <v>60.80818495228614</v>
      </c>
      <c r="Q2346" s="53" t="s">
        <v>73</v>
      </c>
      <c r="R2346" s="53" t="s">
        <v>74</v>
      </c>
      <c r="S2346" s="53" t="s">
        <v>74</v>
      </c>
      <c r="T2346" s="53" t="s">
        <v>74</v>
      </c>
      <c r="U2346" s="53" t="s">
        <v>74</v>
      </c>
      <c r="V2346" s="53" t="s">
        <v>74</v>
      </c>
      <c r="W2346" s="53" t="s">
        <v>74</v>
      </c>
      <c r="X2346" s="53" t="s">
        <v>74</v>
      </c>
      <c r="Y2346" s="53" t="s">
        <v>74</v>
      </c>
      <c r="Z2346" s="53" t="s">
        <v>74</v>
      </c>
      <c r="AA2346" s="53" t="s">
        <v>74</v>
      </c>
      <c r="AB2346" s="53" t="s">
        <v>74</v>
      </c>
      <c r="AC2346" s="53" t="s">
        <v>74</v>
      </c>
      <c r="AD2346" s="53" t="s">
        <v>74</v>
      </c>
      <c r="AE2346" s="53" t="s">
        <v>74</v>
      </c>
    </row>
    <row r="2347" spans="1:31" ht="12.75" customHeight="1" x14ac:dyDescent="0.2">
      <c r="A2347" s="48">
        <v>2495376</v>
      </c>
      <c r="B2347" s="49">
        <v>2495376</v>
      </c>
      <c r="C2347" s="50" t="s">
        <v>2416</v>
      </c>
      <c r="D2347" s="51">
        <v>0</v>
      </c>
      <c r="E2347" s="51">
        <v>0</v>
      </c>
      <c r="F2347" s="51">
        <v>0</v>
      </c>
      <c r="G2347" s="52">
        <v>0</v>
      </c>
      <c r="H2347" s="52">
        <v>0</v>
      </c>
      <c r="I2347" s="51">
        <v>0</v>
      </c>
      <c r="J2347" s="51">
        <v>0</v>
      </c>
      <c r="K2347" s="53">
        <v>10.761328079809504</v>
      </c>
      <c r="L2347" s="53">
        <v>9.7870991138200782</v>
      </c>
      <c r="M2347" s="53">
        <v>2193.9645503846123</v>
      </c>
      <c r="N2347" s="53">
        <v>0.21797702222325024</v>
      </c>
      <c r="O2347" s="53">
        <v>43.465259100711258</v>
      </c>
      <c r="P2347" s="53">
        <v>43.465259100711258</v>
      </c>
      <c r="Q2347" s="53" t="s">
        <v>73</v>
      </c>
      <c r="R2347" s="53" t="s">
        <v>74</v>
      </c>
      <c r="S2347" s="53" t="s">
        <v>74</v>
      </c>
      <c r="T2347" s="53" t="s">
        <v>74</v>
      </c>
      <c r="U2347" s="53" t="s">
        <v>74</v>
      </c>
      <c r="V2347" s="53" t="s">
        <v>74</v>
      </c>
      <c r="W2347" s="53" t="s">
        <v>74</v>
      </c>
      <c r="X2347" s="53" t="s">
        <v>74</v>
      </c>
      <c r="Y2347" s="53" t="s">
        <v>74</v>
      </c>
      <c r="Z2347" s="53" t="s">
        <v>74</v>
      </c>
      <c r="AA2347" s="53" t="s">
        <v>74</v>
      </c>
      <c r="AB2347" s="53" t="s">
        <v>74</v>
      </c>
      <c r="AC2347" s="53" t="s">
        <v>74</v>
      </c>
      <c r="AD2347" s="53" t="s">
        <v>74</v>
      </c>
      <c r="AE2347" s="53" t="s">
        <v>74</v>
      </c>
    </row>
    <row r="2348" spans="1:31" ht="12.75" customHeight="1" x14ac:dyDescent="0.2">
      <c r="A2348" s="48">
        <v>2495398</v>
      </c>
      <c r="B2348" s="49">
        <v>2495398</v>
      </c>
      <c r="C2348" s="50" t="s">
        <v>2417</v>
      </c>
      <c r="D2348" s="51">
        <v>0</v>
      </c>
      <c r="E2348" s="51">
        <v>0</v>
      </c>
      <c r="F2348" s="51">
        <v>0</v>
      </c>
      <c r="G2348" s="52">
        <v>0</v>
      </c>
      <c r="H2348" s="52">
        <v>0</v>
      </c>
      <c r="I2348" s="51">
        <v>0</v>
      </c>
      <c r="J2348" s="51">
        <v>0</v>
      </c>
      <c r="K2348" s="53">
        <v>1.4188861067370693</v>
      </c>
      <c r="L2348" s="53">
        <v>1.3438713828946185</v>
      </c>
      <c r="M2348" s="53">
        <v>17.03509379167609</v>
      </c>
      <c r="N2348" s="53">
        <v>9.079491970394152E-13</v>
      </c>
      <c r="O2348" s="53">
        <v>5.3906420255570424</v>
      </c>
      <c r="P2348" s="53">
        <v>5.3906420255570424</v>
      </c>
      <c r="Q2348" s="53" t="s">
        <v>73</v>
      </c>
      <c r="R2348" s="53" t="s">
        <v>74</v>
      </c>
      <c r="S2348" s="53" t="s">
        <v>74</v>
      </c>
      <c r="T2348" s="53" t="s">
        <v>74</v>
      </c>
      <c r="U2348" s="53" t="s">
        <v>74</v>
      </c>
      <c r="V2348" s="53" t="s">
        <v>74</v>
      </c>
      <c r="W2348" s="53" t="s">
        <v>74</v>
      </c>
      <c r="X2348" s="53" t="s">
        <v>74</v>
      </c>
      <c r="Y2348" s="53" t="s">
        <v>74</v>
      </c>
      <c r="Z2348" s="53" t="s">
        <v>74</v>
      </c>
      <c r="AA2348" s="53" t="s">
        <v>74</v>
      </c>
      <c r="AB2348" s="53" t="s">
        <v>74</v>
      </c>
      <c r="AC2348" s="53" t="s">
        <v>74</v>
      </c>
      <c r="AD2348" s="53" t="s">
        <v>74</v>
      </c>
      <c r="AE2348" s="53" t="s">
        <v>74</v>
      </c>
    </row>
    <row r="2349" spans="1:31" x14ac:dyDescent="0.2">
      <c r="A2349" s="48">
        <v>2497076</v>
      </c>
      <c r="B2349" s="49">
        <v>2497076</v>
      </c>
      <c r="C2349" s="50" t="s">
        <v>2418</v>
      </c>
      <c r="D2349" s="51">
        <v>0</v>
      </c>
      <c r="E2349" s="51">
        <v>0</v>
      </c>
      <c r="F2349" s="51">
        <v>0</v>
      </c>
      <c r="G2349" s="52">
        <v>0</v>
      </c>
      <c r="H2349" s="52">
        <v>0</v>
      </c>
      <c r="I2349" s="51">
        <v>0</v>
      </c>
      <c r="J2349" s="51">
        <v>0</v>
      </c>
      <c r="K2349" s="53">
        <v>30812.823529100722</v>
      </c>
      <c r="L2349" s="53">
        <v>18065.468729477972</v>
      </c>
      <c r="M2349" s="53">
        <v>1305357.9884648377</v>
      </c>
      <c r="N2349" s="53">
        <v>0.1949971614195076</v>
      </c>
      <c r="O2349" s="53">
        <v>191845.79591302224</v>
      </c>
      <c r="P2349" s="53">
        <v>191845.79591302233</v>
      </c>
      <c r="Q2349" s="53" t="s">
        <v>73</v>
      </c>
      <c r="R2349" s="53" t="s">
        <v>74</v>
      </c>
      <c r="S2349" s="53" t="s">
        <v>74</v>
      </c>
      <c r="T2349" s="53" t="s">
        <v>74</v>
      </c>
      <c r="U2349" s="53" t="s">
        <v>74</v>
      </c>
      <c r="V2349" s="53" t="s">
        <v>74</v>
      </c>
      <c r="W2349" s="53" t="s">
        <v>74</v>
      </c>
      <c r="X2349" s="53" t="s">
        <v>74</v>
      </c>
      <c r="Y2349" s="53" t="s">
        <v>74</v>
      </c>
      <c r="Z2349" s="53" t="s">
        <v>74</v>
      </c>
      <c r="AA2349" s="53" t="s">
        <v>74</v>
      </c>
      <c r="AB2349" s="53" t="s">
        <v>74</v>
      </c>
      <c r="AC2349" s="53" t="s">
        <v>74</v>
      </c>
      <c r="AD2349" s="53" t="s">
        <v>74</v>
      </c>
      <c r="AE2349" s="53" t="s">
        <v>74</v>
      </c>
    </row>
    <row r="2350" spans="1:31" x14ac:dyDescent="0.2">
      <c r="A2350" s="48">
        <v>2499958</v>
      </c>
      <c r="B2350" s="49">
        <v>2499958</v>
      </c>
      <c r="C2350" s="50" t="s">
        <v>2419</v>
      </c>
      <c r="D2350" s="51">
        <v>0</v>
      </c>
      <c r="E2350" s="51">
        <v>0</v>
      </c>
      <c r="F2350" s="51">
        <v>0</v>
      </c>
      <c r="G2350" s="52">
        <v>0</v>
      </c>
      <c r="H2350" s="52">
        <v>0</v>
      </c>
      <c r="I2350" s="51">
        <v>0</v>
      </c>
      <c r="J2350" s="51">
        <v>0</v>
      </c>
      <c r="K2350" s="53">
        <v>1.9278547166317219</v>
      </c>
      <c r="L2350" s="53">
        <v>1.833327030485826</v>
      </c>
      <c r="M2350" s="53">
        <v>3534.5607646387302</v>
      </c>
      <c r="N2350" s="53">
        <v>8.8421856253591627E-2</v>
      </c>
      <c r="O2350" s="53">
        <v>63.189846360305843</v>
      </c>
      <c r="P2350" s="53">
        <v>63.189846360305843</v>
      </c>
      <c r="Q2350" s="53" t="s">
        <v>73</v>
      </c>
      <c r="R2350" s="53" t="s">
        <v>74</v>
      </c>
      <c r="S2350" s="53" t="s">
        <v>74</v>
      </c>
      <c r="T2350" s="53" t="s">
        <v>74</v>
      </c>
      <c r="U2350" s="53" t="s">
        <v>74</v>
      </c>
      <c r="V2350" s="53" t="s">
        <v>74</v>
      </c>
      <c r="W2350" s="53" t="s">
        <v>74</v>
      </c>
      <c r="X2350" s="53" t="s">
        <v>74</v>
      </c>
      <c r="Y2350" s="53" t="s">
        <v>74</v>
      </c>
      <c r="Z2350" s="53" t="s">
        <v>74</v>
      </c>
      <c r="AA2350" s="53" t="s">
        <v>74</v>
      </c>
      <c r="AB2350" s="53" t="s">
        <v>74</v>
      </c>
      <c r="AC2350" s="53" t="s">
        <v>74</v>
      </c>
      <c r="AD2350" s="53" t="s">
        <v>74</v>
      </c>
      <c r="AE2350" s="53" t="s">
        <v>74</v>
      </c>
    </row>
    <row r="2351" spans="1:31" x14ac:dyDescent="0.2">
      <c r="A2351" s="48">
        <v>2508863</v>
      </c>
      <c r="B2351" s="49">
        <v>2508863</v>
      </c>
      <c r="C2351" s="50" t="s">
        <v>2420</v>
      </c>
      <c r="D2351" s="51">
        <v>0</v>
      </c>
      <c r="E2351" s="51">
        <v>0</v>
      </c>
      <c r="F2351" s="51">
        <v>0</v>
      </c>
      <c r="G2351" s="52">
        <v>0</v>
      </c>
      <c r="H2351" s="52">
        <v>0</v>
      </c>
      <c r="I2351" s="51">
        <v>0</v>
      </c>
      <c r="J2351" s="51">
        <v>0</v>
      </c>
      <c r="K2351" s="53">
        <v>258.87407274833441</v>
      </c>
      <c r="L2351" s="53">
        <v>47.870224719465618</v>
      </c>
      <c r="M2351" s="53">
        <v>14578.248860126156</v>
      </c>
      <c r="N2351" s="53">
        <v>4.3207332557732903E-6</v>
      </c>
      <c r="O2351" s="53">
        <v>70.767494245660743</v>
      </c>
      <c r="P2351" s="53">
        <v>70.767494245660757</v>
      </c>
      <c r="Q2351" s="53" t="s">
        <v>73</v>
      </c>
      <c r="R2351" s="53" t="s">
        <v>74</v>
      </c>
      <c r="S2351" s="53" t="s">
        <v>74</v>
      </c>
      <c r="T2351" s="53" t="s">
        <v>74</v>
      </c>
      <c r="U2351" s="53" t="s">
        <v>74</v>
      </c>
      <c r="V2351" s="53" t="s">
        <v>74</v>
      </c>
      <c r="W2351" s="53" t="s">
        <v>74</v>
      </c>
      <c r="X2351" s="53" t="s">
        <v>74</v>
      </c>
      <c r="Y2351" s="53" t="s">
        <v>74</v>
      </c>
      <c r="Z2351" s="53" t="s">
        <v>74</v>
      </c>
      <c r="AA2351" s="53" t="s">
        <v>74</v>
      </c>
      <c r="AB2351" s="53" t="s">
        <v>74</v>
      </c>
      <c r="AC2351" s="53" t="s">
        <v>74</v>
      </c>
      <c r="AD2351" s="53" t="s">
        <v>74</v>
      </c>
      <c r="AE2351" s="53" t="s">
        <v>74</v>
      </c>
    </row>
    <row r="2352" spans="1:31" x14ac:dyDescent="0.2">
      <c r="A2352" s="48">
        <v>2517433</v>
      </c>
      <c r="B2352" s="49">
        <v>2517433</v>
      </c>
      <c r="C2352" s="57" t="s">
        <v>2421</v>
      </c>
      <c r="D2352" s="51">
        <v>0</v>
      </c>
      <c r="E2352" s="51">
        <v>0</v>
      </c>
      <c r="F2352" s="51">
        <v>0</v>
      </c>
      <c r="G2352" s="52">
        <v>0</v>
      </c>
      <c r="H2352" s="52">
        <v>0</v>
      </c>
      <c r="I2352" s="51">
        <v>0</v>
      </c>
      <c r="J2352" s="51">
        <v>3.8706923076923081</v>
      </c>
      <c r="K2352" s="53" t="s">
        <v>74</v>
      </c>
      <c r="L2352" s="53" t="s">
        <v>74</v>
      </c>
      <c r="M2352" s="53" t="s">
        <v>74</v>
      </c>
      <c r="N2352" s="53" t="s">
        <v>74</v>
      </c>
      <c r="O2352" s="53" t="s">
        <v>74</v>
      </c>
      <c r="P2352" s="53" t="s">
        <v>74</v>
      </c>
      <c r="Q2352" s="53" t="s">
        <v>74</v>
      </c>
      <c r="R2352" s="53" t="s">
        <v>74</v>
      </c>
      <c r="S2352" s="53" t="s">
        <v>74</v>
      </c>
      <c r="T2352" s="53" t="s">
        <v>74</v>
      </c>
      <c r="U2352" s="53" t="s">
        <v>74</v>
      </c>
      <c r="V2352" s="53" t="s">
        <v>74</v>
      </c>
      <c r="W2352" s="53" t="s">
        <v>74</v>
      </c>
      <c r="X2352" s="53" t="s">
        <v>74</v>
      </c>
      <c r="Y2352" s="53" t="s">
        <v>74</v>
      </c>
      <c r="Z2352" s="53" t="s">
        <v>74</v>
      </c>
      <c r="AA2352" s="53" t="s">
        <v>74</v>
      </c>
      <c r="AB2352" s="53" t="s">
        <v>74</v>
      </c>
      <c r="AC2352" s="53" t="s">
        <v>74</v>
      </c>
      <c r="AD2352" s="53" t="s">
        <v>74</v>
      </c>
      <c r="AE2352" s="53" t="s">
        <v>74</v>
      </c>
    </row>
    <row r="2353" spans="1:31" ht="15" customHeight="1" x14ac:dyDescent="0.2">
      <c r="A2353" s="48">
        <v>2528361</v>
      </c>
      <c r="B2353" s="49">
        <v>2528361</v>
      </c>
      <c r="C2353" s="50" t="s">
        <v>2422</v>
      </c>
      <c r="D2353" s="51">
        <v>0</v>
      </c>
      <c r="E2353" s="51">
        <v>0</v>
      </c>
      <c r="F2353" s="51">
        <v>0</v>
      </c>
      <c r="G2353" s="52">
        <v>0</v>
      </c>
      <c r="H2353" s="52">
        <v>0</v>
      </c>
      <c r="I2353" s="51">
        <v>0</v>
      </c>
      <c r="J2353" s="51">
        <v>0</v>
      </c>
      <c r="K2353" s="53">
        <v>747.77782469617421</v>
      </c>
      <c r="L2353" s="53">
        <v>227.88681013871218</v>
      </c>
      <c r="M2353" s="53">
        <v>41050.604259967688</v>
      </c>
      <c r="N2353" s="53">
        <v>9.7122164581625418E-3</v>
      </c>
      <c r="O2353" s="53">
        <v>200.24075706878608</v>
      </c>
      <c r="P2353" s="53">
        <v>200.24075706878614</v>
      </c>
      <c r="Q2353" s="53" t="s">
        <v>73</v>
      </c>
      <c r="R2353" s="53" t="s">
        <v>74</v>
      </c>
      <c r="S2353" s="53" t="s">
        <v>74</v>
      </c>
      <c r="T2353" s="53" t="s">
        <v>74</v>
      </c>
      <c r="U2353" s="53" t="s">
        <v>74</v>
      </c>
      <c r="V2353" s="53" t="s">
        <v>74</v>
      </c>
      <c r="W2353" s="53" t="s">
        <v>74</v>
      </c>
      <c r="X2353" s="53" t="s">
        <v>74</v>
      </c>
      <c r="Y2353" s="53" t="s">
        <v>74</v>
      </c>
      <c r="Z2353" s="53" t="s">
        <v>74</v>
      </c>
      <c r="AA2353" s="53" t="s">
        <v>74</v>
      </c>
      <c r="AB2353" s="53" t="s">
        <v>74</v>
      </c>
      <c r="AC2353" s="53" t="s">
        <v>74</v>
      </c>
      <c r="AD2353" s="53" t="s">
        <v>74</v>
      </c>
      <c r="AE2353" s="53" t="s">
        <v>74</v>
      </c>
    </row>
    <row r="2354" spans="1:31" x14ac:dyDescent="0.2">
      <c r="A2354" s="48">
        <v>2539175</v>
      </c>
      <c r="B2354" s="49">
        <v>2539175</v>
      </c>
      <c r="C2354" s="50" t="s">
        <v>2423</v>
      </c>
      <c r="D2354" s="51">
        <v>0</v>
      </c>
      <c r="E2354" s="51">
        <v>0</v>
      </c>
      <c r="F2354" s="51">
        <v>0</v>
      </c>
      <c r="G2354" s="52">
        <v>0</v>
      </c>
      <c r="H2354" s="52">
        <v>0</v>
      </c>
      <c r="I2354" s="51">
        <v>0</v>
      </c>
      <c r="J2354" s="51">
        <v>0</v>
      </c>
      <c r="K2354" s="53">
        <v>1869.2303968197639</v>
      </c>
      <c r="L2354" s="53">
        <v>1787.016703248104</v>
      </c>
      <c r="M2354" s="53">
        <v>56125.221812063501</v>
      </c>
      <c r="N2354" s="53">
        <v>50.918411969664831</v>
      </c>
      <c r="O2354" s="53">
        <v>2237.7541363426781</v>
      </c>
      <c r="P2354" s="53">
        <v>2237.7541363426772</v>
      </c>
      <c r="Q2354" s="53" t="s">
        <v>73</v>
      </c>
      <c r="R2354" s="53" t="s">
        <v>74</v>
      </c>
      <c r="S2354" s="53" t="s">
        <v>74</v>
      </c>
      <c r="T2354" s="53" t="s">
        <v>74</v>
      </c>
      <c r="U2354" s="53" t="s">
        <v>74</v>
      </c>
      <c r="V2354" s="53" t="s">
        <v>74</v>
      </c>
      <c r="W2354" s="53" t="s">
        <v>74</v>
      </c>
      <c r="X2354" s="53" t="s">
        <v>74</v>
      </c>
      <c r="Y2354" s="53" t="s">
        <v>74</v>
      </c>
      <c r="Z2354" s="53" t="s">
        <v>74</v>
      </c>
      <c r="AA2354" s="53" t="s">
        <v>74</v>
      </c>
      <c r="AB2354" s="53" t="s">
        <v>74</v>
      </c>
      <c r="AC2354" s="53" t="s">
        <v>74</v>
      </c>
      <c r="AD2354" s="53" t="s">
        <v>74</v>
      </c>
      <c r="AE2354" s="53" t="s">
        <v>74</v>
      </c>
    </row>
    <row r="2355" spans="1:31" x14ac:dyDescent="0.2">
      <c r="A2355" s="48">
        <v>2539266</v>
      </c>
      <c r="B2355" s="49">
        <v>2539266</v>
      </c>
      <c r="C2355" s="50" t="s">
        <v>2424</v>
      </c>
      <c r="D2355" s="51">
        <v>0</v>
      </c>
      <c r="E2355" s="51">
        <v>0</v>
      </c>
      <c r="F2355" s="51">
        <v>0</v>
      </c>
      <c r="G2355" s="52">
        <v>0</v>
      </c>
      <c r="H2355" s="52">
        <v>0</v>
      </c>
      <c r="I2355" s="51">
        <v>0</v>
      </c>
      <c r="J2355" s="51">
        <v>0</v>
      </c>
      <c r="K2355" s="53">
        <v>394.13053700224731</v>
      </c>
      <c r="L2355" s="53">
        <v>258.31853707745722</v>
      </c>
      <c r="M2355" s="53">
        <v>14456.882541795374</v>
      </c>
      <c r="N2355" s="53">
        <v>0.68742077107862443</v>
      </c>
      <c r="O2355" s="53">
        <v>522.87455274246042</v>
      </c>
      <c r="P2355" s="53">
        <v>522.87455274246065</v>
      </c>
      <c r="Q2355" s="53" t="s">
        <v>73</v>
      </c>
      <c r="R2355" s="53" t="s">
        <v>74</v>
      </c>
      <c r="S2355" s="53" t="s">
        <v>74</v>
      </c>
      <c r="T2355" s="53" t="s">
        <v>74</v>
      </c>
      <c r="U2355" s="53" t="s">
        <v>74</v>
      </c>
      <c r="V2355" s="53" t="s">
        <v>74</v>
      </c>
      <c r="W2355" s="53" t="s">
        <v>74</v>
      </c>
      <c r="X2355" s="53" t="s">
        <v>74</v>
      </c>
      <c r="Y2355" s="53" t="s">
        <v>74</v>
      </c>
      <c r="Z2355" s="53" t="s">
        <v>74</v>
      </c>
      <c r="AA2355" s="53" t="s">
        <v>74</v>
      </c>
      <c r="AB2355" s="53" t="s">
        <v>74</v>
      </c>
      <c r="AC2355" s="53" t="s">
        <v>74</v>
      </c>
      <c r="AD2355" s="53" t="s">
        <v>74</v>
      </c>
      <c r="AE2355" s="53" t="s">
        <v>74</v>
      </c>
    </row>
    <row r="2356" spans="1:31" x14ac:dyDescent="0.2">
      <c r="A2356" s="48">
        <v>2540821</v>
      </c>
      <c r="B2356" s="49">
        <v>2540821</v>
      </c>
      <c r="C2356" s="50" t="s">
        <v>2425</v>
      </c>
      <c r="D2356" s="51">
        <v>0</v>
      </c>
      <c r="E2356" s="51">
        <v>0</v>
      </c>
      <c r="F2356" s="51">
        <v>0</v>
      </c>
      <c r="G2356" s="52">
        <v>0</v>
      </c>
      <c r="H2356" s="52">
        <v>0</v>
      </c>
      <c r="I2356" s="51">
        <v>0</v>
      </c>
      <c r="J2356" s="51">
        <v>0</v>
      </c>
      <c r="K2356" s="53">
        <v>27.194588259854793</v>
      </c>
      <c r="L2356" s="53">
        <v>22.214710547153128</v>
      </c>
      <c r="M2356" s="53">
        <v>743.28901843428071</v>
      </c>
      <c r="N2356" s="53">
        <v>3.3561443544286475E-6</v>
      </c>
      <c r="O2356" s="53">
        <v>176.27419719046057</v>
      </c>
      <c r="P2356" s="53">
        <v>176.2741971904606</v>
      </c>
      <c r="Q2356" s="53" t="s">
        <v>71</v>
      </c>
      <c r="R2356" s="53" t="s">
        <v>74</v>
      </c>
      <c r="S2356" s="53">
        <v>3.4069174575551992E-6</v>
      </c>
      <c r="T2356" s="53" t="s">
        <v>74</v>
      </c>
      <c r="U2356" s="53">
        <v>7.6383790919809419E-7</v>
      </c>
      <c r="V2356" s="53" t="s">
        <v>74</v>
      </c>
      <c r="W2356" s="53">
        <v>6.2258329382555935E-6</v>
      </c>
      <c r="X2356" s="53" t="s">
        <v>74</v>
      </c>
      <c r="Y2356" s="53">
        <v>4.1108201881560592E-9</v>
      </c>
      <c r="Z2356" s="53" t="s">
        <v>74</v>
      </c>
      <c r="AA2356" s="53">
        <v>1.4765425091278794E-6</v>
      </c>
      <c r="AB2356" s="53" t="s">
        <v>74</v>
      </c>
      <c r="AC2356" s="53">
        <v>3.2454922214036795E-6</v>
      </c>
      <c r="AD2356" s="53" t="s">
        <v>74</v>
      </c>
      <c r="AE2356" s="53" t="s">
        <v>71</v>
      </c>
    </row>
    <row r="2357" spans="1:31" x14ac:dyDescent="0.2">
      <c r="A2357" s="48">
        <v>2545597</v>
      </c>
      <c r="B2357" s="49">
        <v>2545597</v>
      </c>
      <c r="C2357" s="50" t="s">
        <v>2426</v>
      </c>
      <c r="D2357" s="51">
        <v>0</v>
      </c>
      <c r="E2357" s="51">
        <v>0</v>
      </c>
      <c r="F2357" s="51">
        <v>0</v>
      </c>
      <c r="G2357" s="52">
        <v>0</v>
      </c>
      <c r="H2357" s="52">
        <v>0</v>
      </c>
      <c r="I2357" s="51">
        <v>0</v>
      </c>
      <c r="J2357" s="51">
        <v>0</v>
      </c>
      <c r="K2357" s="53">
        <v>454.89876559081597</v>
      </c>
      <c r="L2357" s="53">
        <v>214.60180328421455</v>
      </c>
      <c r="M2357" s="53">
        <v>35837.777034661267</v>
      </c>
      <c r="N2357" s="53">
        <v>1.251535906334643</v>
      </c>
      <c r="O2357" s="53">
        <v>507.71129541701242</v>
      </c>
      <c r="P2357" s="53">
        <v>507.71129541701265</v>
      </c>
      <c r="Q2357" s="53" t="s">
        <v>73</v>
      </c>
      <c r="R2357" s="53" t="s">
        <v>74</v>
      </c>
      <c r="S2357" s="53" t="s">
        <v>74</v>
      </c>
      <c r="T2357" s="53" t="s">
        <v>74</v>
      </c>
      <c r="U2357" s="53" t="s">
        <v>74</v>
      </c>
      <c r="V2357" s="53" t="s">
        <v>74</v>
      </c>
      <c r="W2357" s="53" t="s">
        <v>74</v>
      </c>
      <c r="X2357" s="53" t="s">
        <v>74</v>
      </c>
      <c r="Y2357" s="53" t="s">
        <v>74</v>
      </c>
      <c r="Z2357" s="53" t="s">
        <v>74</v>
      </c>
      <c r="AA2357" s="53" t="s">
        <v>74</v>
      </c>
      <c r="AB2357" s="53" t="s">
        <v>74</v>
      </c>
      <c r="AC2357" s="53" t="s">
        <v>74</v>
      </c>
      <c r="AD2357" s="53" t="s">
        <v>74</v>
      </c>
      <c r="AE2357" s="53" t="s">
        <v>74</v>
      </c>
    </row>
    <row r="2358" spans="1:31" x14ac:dyDescent="0.2">
      <c r="A2358" s="48">
        <v>2545600</v>
      </c>
      <c r="B2358" s="49">
        <v>2545600</v>
      </c>
      <c r="C2358" s="50" t="s">
        <v>2427</v>
      </c>
      <c r="D2358" s="51">
        <v>0</v>
      </c>
      <c r="E2358" s="51">
        <v>0</v>
      </c>
      <c r="F2358" s="51">
        <v>0</v>
      </c>
      <c r="G2358" s="52">
        <v>0</v>
      </c>
      <c r="H2358" s="52">
        <v>0</v>
      </c>
      <c r="I2358" s="51">
        <v>0</v>
      </c>
      <c r="J2358" s="51">
        <v>0</v>
      </c>
      <c r="K2358" s="53">
        <v>280.69744256759833</v>
      </c>
      <c r="L2358" s="53">
        <v>276.56866004442082</v>
      </c>
      <c r="M2358" s="53">
        <v>1085.5721816300743</v>
      </c>
      <c r="N2358" s="53">
        <v>2.3515929835416134E-12</v>
      </c>
      <c r="O2358" s="53">
        <v>314.23351611823523</v>
      </c>
      <c r="P2358" s="53">
        <v>314.23351611823523</v>
      </c>
      <c r="Q2358" s="53" t="s">
        <v>73</v>
      </c>
      <c r="R2358" s="53" t="s">
        <v>74</v>
      </c>
      <c r="S2358" s="53" t="s">
        <v>74</v>
      </c>
      <c r="T2358" s="53" t="s">
        <v>74</v>
      </c>
      <c r="U2358" s="53" t="s">
        <v>74</v>
      </c>
      <c r="V2358" s="53" t="s">
        <v>74</v>
      </c>
      <c r="W2358" s="53" t="s">
        <v>74</v>
      </c>
      <c r="X2358" s="53" t="s">
        <v>74</v>
      </c>
      <c r="Y2358" s="53" t="s">
        <v>74</v>
      </c>
      <c r="Z2358" s="53" t="s">
        <v>74</v>
      </c>
      <c r="AA2358" s="53" t="s">
        <v>74</v>
      </c>
      <c r="AB2358" s="53" t="s">
        <v>74</v>
      </c>
      <c r="AC2358" s="53" t="s">
        <v>74</v>
      </c>
      <c r="AD2358" s="53" t="s">
        <v>74</v>
      </c>
      <c r="AE2358" s="53" t="s">
        <v>74</v>
      </c>
    </row>
    <row r="2359" spans="1:31" x14ac:dyDescent="0.2">
      <c r="A2359" s="48">
        <v>2550212</v>
      </c>
      <c r="B2359" s="49">
        <v>2550212</v>
      </c>
      <c r="C2359" s="57" t="s">
        <v>2428</v>
      </c>
      <c r="D2359" s="51">
        <v>0</v>
      </c>
      <c r="E2359" s="51">
        <v>0</v>
      </c>
      <c r="F2359" s="51">
        <v>0</v>
      </c>
      <c r="G2359" s="52">
        <v>0</v>
      </c>
      <c r="H2359" s="52">
        <v>0</v>
      </c>
      <c r="I2359" s="51">
        <v>0</v>
      </c>
      <c r="J2359" s="51">
        <v>2.553923076923077</v>
      </c>
      <c r="K2359" s="53" t="s">
        <v>74</v>
      </c>
      <c r="L2359" s="53" t="s">
        <v>74</v>
      </c>
      <c r="M2359" s="53" t="s">
        <v>74</v>
      </c>
      <c r="N2359" s="53" t="s">
        <v>74</v>
      </c>
      <c r="O2359" s="53" t="s">
        <v>74</v>
      </c>
      <c r="P2359" s="53" t="s">
        <v>74</v>
      </c>
      <c r="Q2359" s="53" t="s">
        <v>74</v>
      </c>
      <c r="R2359" s="53" t="s">
        <v>74</v>
      </c>
      <c r="S2359" s="53" t="s">
        <v>74</v>
      </c>
      <c r="T2359" s="53" t="s">
        <v>74</v>
      </c>
      <c r="U2359" s="53" t="s">
        <v>74</v>
      </c>
      <c r="V2359" s="53" t="s">
        <v>74</v>
      </c>
      <c r="W2359" s="53" t="s">
        <v>74</v>
      </c>
      <c r="X2359" s="53" t="s">
        <v>74</v>
      </c>
      <c r="Y2359" s="53" t="s">
        <v>74</v>
      </c>
      <c r="Z2359" s="53" t="s">
        <v>74</v>
      </c>
      <c r="AA2359" s="53" t="s">
        <v>74</v>
      </c>
      <c r="AB2359" s="53" t="s">
        <v>74</v>
      </c>
      <c r="AC2359" s="53" t="s">
        <v>74</v>
      </c>
      <c r="AD2359" s="53" t="s">
        <v>74</v>
      </c>
      <c r="AE2359" s="53" t="s">
        <v>74</v>
      </c>
    </row>
    <row r="2360" spans="1:31" x14ac:dyDescent="0.2">
      <c r="A2360" s="48">
        <v>2551624</v>
      </c>
      <c r="B2360" s="49">
        <v>2551624</v>
      </c>
      <c r="C2360" s="57" t="s">
        <v>2429</v>
      </c>
      <c r="D2360" s="56">
        <v>22800</v>
      </c>
      <c r="E2360" s="51">
        <v>0</v>
      </c>
      <c r="F2360" s="51">
        <v>0</v>
      </c>
      <c r="G2360" s="52">
        <v>0</v>
      </c>
      <c r="H2360" s="52">
        <v>0</v>
      </c>
      <c r="I2360" s="51">
        <v>0</v>
      </c>
      <c r="J2360" s="51">
        <v>0</v>
      </c>
      <c r="K2360" s="53" t="s">
        <v>74</v>
      </c>
      <c r="L2360" s="53" t="s">
        <v>74</v>
      </c>
      <c r="M2360" s="53" t="s">
        <v>74</v>
      </c>
      <c r="N2360" s="53" t="s">
        <v>74</v>
      </c>
      <c r="O2360" s="53" t="s">
        <v>74</v>
      </c>
      <c r="P2360" s="53" t="s">
        <v>74</v>
      </c>
      <c r="Q2360" s="53" t="s">
        <v>74</v>
      </c>
      <c r="R2360" s="53" t="s">
        <v>74</v>
      </c>
      <c r="S2360" s="53" t="s">
        <v>74</v>
      </c>
      <c r="T2360" s="53" t="s">
        <v>74</v>
      </c>
      <c r="U2360" s="53" t="s">
        <v>74</v>
      </c>
      <c r="V2360" s="53" t="s">
        <v>74</v>
      </c>
      <c r="W2360" s="53" t="s">
        <v>74</v>
      </c>
      <c r="X2360" s="53" t="s">
        <v>74</v>
      </c>
      <c r="Y2360" s="53" t="s">
        <v>74</v>
      </c>
      <c r="Z2360" s="53" t="s">
        <v>74</v>
      </c>
      <c r="AA2360" s="53" t="s">
        <v>74</v>
      </c>
      <c r="AB2360" s="53" t="s">
        <v>74</v>
      </c>
      <c r="AC2360" s="53" t="s">
        <v>74</v>
      </c>
      <c r="AD2360" s="53" t="s">
        <v>74</v>
      </c>
      <c r="AE2360" s="53" t="s">
        <v>74</v>
      </c>
    </row>
    <row r="2361" spans="1:31" x14ac:dyDescent="0.2">
      <c r="A2361" s="48">
        <v>2570265</v>
      </c>
      <c r="B2361" s="49">
        <v>2570265</v>
      </c>
      <c r="C2361" s="50" t="s">
        <v>2430</v>
      </c>
      <c r="D2361" s="51">
        <v>0</v>
      </c>
      <c r="E2361" s="51">
        <v>0</v>
      </c>
      <c r="F2361" s="51">
        <v>0</v>
      </c>
      <c r="G2361" s="52">
        <v>0</v>
      </c>
      <c r="H2361" s="52">
        <v>0</v>
      </c>
      <c r="I2361" s="51">
        <v>0</v>
      </c>
      <c r="J2361" s="51">
        <v>0</v>
      </c>
      <c r="K2361" s="53">
        <v>2005.141987924799</v>
      </c>
      <c r="L2361" s="53">
        <v>579.7783751098159</v>
      </c>
      <c r="M2361" s="53">
        <v>952621.34984951827</v>
      </c>
      <c r="N2361" s="53">
        <v>30.540265758392046</v>
      </c>
      <c r="O2361" s="53">
        <v>282.87846814470862</v>
      </c>
      <c r="P2361" s="53">
        <v>282.87846814470851</v>
      </c>
      <c r="Q2361" s="53" t="s">
        <v>73</v>
      </c>
      <c r="R2361" s="53" t="s">
        <v>74</v>
      </c>
      <c r="S2361" s="53" t="s">
        <v>74</v>
      </c>
      <c r="T2361" s="53" t="s">
        <v>74</v>
      </c>
      <c r="U2361" s="53" t="s">
        <v>74</v>
      </c>
      <c r="V2361" s="53" t="s">
        <v>74</v>
      </c>
      <c r="W2361" s="53" t="s">
        <v>74</v>
      </c>
      <c r="X2361" s="53" t="s">
        <v>74</v>
      </c>
      <c r="Y2361" s="53" t="s">
        <v>74</v>
      </c>
      <c r="Z2361" s="53" t="s">
        <v>74</v>
      </c>
      <c r="AA2361" s="53" t="s">
        <v>74</v>
      </c>
      <c r="AB2361" s="53" t="s">
        <v>74</v>
      </c>
      <c r="AC2361" s="53" t="s">
        <v>74</v>
      </c>
      <c r="AD2361" s="53" t="s">
        <v>74</v>
      </c>
      <c r="AE2361" s="53" t="s">
        <v>74</v>
      </c>
    </row>
    <row r="2362" spans="1:31" x14ac:dyDescent="0.2">
      <c r="A2362" s="48">
        <v>2578758</v>
      </c>
      <c r="B2362" s="49">
        <v>2578758</v>
      </c>
      <c r="C2362" s="50" t="s">
        <v>2431</v>
      </c>
      <c r="D2362" s="51">
        <v>0</v>
      </c>
      <c r="E2362" s="51">
        <v>0</v>
      </c>
      <c r="F2362" s="51">
        <v>0</v>
      </c>
      <c r="G2362" s="52">
        <v>0</v>
      </c>
      <c r="H2362" s="52">
        <v>0</v>
      </c>
      <c r="I2362" s="51">
        <v>0</v>
      </c>
      <c r="J2362" s="51">
        <v>0</v>
      </c>
      <c r="K2362" s="53" t="s">
        <v>74</v>
      </c>
      <c r="L2362" s="53" t="s">
        <v>74</v>
      </c>
      <c r="M2362" s="53" t="s">
        <v>74</v>
      </c>
      <c r="N2362" s="53" t="s">
        <v>74</v>
      </c>
      <c r="O2362" s="53" t="s">
        <v>74</v>
      </c>
      <c r="P2362" s="53" t="s">
        <v>74</v>
      </c>
      <c r="Q2362" s="53" t="s">
        <v>74</v>
      </c>
      <c r="R2362" s="53">
        <v>1.7212121669127888E-5</v>
      </c>
      <c r="S2362" s="53" t="s">
        <v>74</v>
      </c>
      <c r="T2362" s="53">
        <v>1.0869316115274533E-5</v>
      </c>
      <c r="U2362" s="53" t="s">
        <v>74</v>
      </c>
      <c r="V2362" s="53">
        <v>2.4692339007304271E-5</v>
      </c>
      <c r="W2362" s="53" t="s">
        <v>74</v>
      </c>
      <c r="X2362" s="53">
        <v>4.7563256601136918E-9</v>
      </c>
      <c r="Y2362" s="53" t="s">
        <v>74</v>
      </c>
      <c r="Z2362" s="53">
        <v>2.5430371883773941E-6</v>
      </c>
      <c r="AA2362" s="53" t="s">
        <v>74</v>
      </c>
      <c r="AB2362" s="53">
        <v>3.6389450138441629E-6</v>
      </c>
      <c r="AC2362" s="53" t="s">
        <v>74</v>
      </c>
      <c r="AD2362" s="53" t="s">
        <v>73</v>
      </c>
      <c r="AE2362" s="53" t="s">
        <v>74</v>
      </c>
    </row>
    <row r="2363" spans="1:31" x14ac:dyDescent="0.2">
      <c r="A2363" s="48">
        <v>2581342</v>
      </c>
      <c r="B2363" s="49">
        <v>2581342</v>
      </c>
      <c r="C2363" s="50" t="s">
        <v>2432</v>
      </c>
      <c r="D2363" s="51">
        <v>0</v>
      </c>
      <c r="E2363" s="51">
        <v>0</v>
      </c>
      <c r="F2363" s="51">
        <v>0</v>
      </c>
      <c r="G2363" s="52">
        <v>0</v>
      </c>
      <c r="H2363" s="52">
        <v>0</v>
      </c>
      <c r="I2363" s="51">
        <v>0</v>
      </c>
      <c r="J2363" s="51">
        <v>0</v>
      </c>
      <c r="K2363" s="53">
        <v>154.69256178994522</v>
      </c>
      <c r="L2363" s="53">
        <v>110.62081621606563</v>
      </c>
      <c r="M2363" s="53">
        <v>3560.0155102017579</v>
      </c>
      <c r="N2363" s="53">
        <v>6.7935186721680097E-3</v>
      </c>
      <c r="O2363" s="53">
        <v>135.87872505571519</v>
      </c>
      <c r="P2363" s="53">
        <v>135.87872505571519</v>
      </c>
      <c r="Q2363" s="53" t="s">
        <v>73</v>
      </c>
      <c r="R2363" s="53" t="s">
        <v>74</v>
      </c>
      <c r="S2363" s="53" t="s">
        <v>74</v>
      </c>
      <c r="T2363" s="53" t="s">
        <v>74</v>
      </c>
      <c r="U2363" s="53" t="s">
        <v>74</v>
      </c>
      <c r="V2363" s="53" t="s">
        <v>74</v>
      </c>
      <c r="W2363" s="53" t="s">
        <v>74</v>
      </c>
      <c r="X2363" s="53" t="s">
        <v>74</v>
      </c>
      <c r="Y2363" s="53" t="s">
        <v>74</v>
      </c>
      <c r="Z2363" s="53" t="s">
        <v>74</v>
      </c>
      <c r="AA2363" s="53" t="s">
        <v>74</v>
      </c>
      <c r="AB2363" s="53" t="s">
        <v>74</v>
      </c>
      <c r="AC2363" s="53" t="s">
        <v>74</v>
      </c>
      <c r="AD2363" s="53" t="s">
        <v>74</v>
      </c>
      <c r="AE2363" s="53" t="s">
        <v>74</v>
      </c>
    </row>
    <row r="2364" spans="1:31" x14ac:dyDescent="0.2">
      <c r="A2364" s="48">
        <v>2593159</v>
      </c>
      <c r="B2364" s="49">
        <v>2593159</v>
      </c>
      <c r="C2364" s="50" t="s">
        <v>2433</v>
      </c>
      <c r="D2364" s="51">
        <v>0</v>
      </c>
      <c r="E2364" s="51">
        <v>0</v>
      </c>
      <c r="F2364" s="51">
        <v>0</v>
      </c>
      <c r="G2364" s="52">
        <v>0</v>
      </c>
      <c r="H2364" s="52">
        <v>0</v>
      </c>
      <c r="I2364" s="51">
        <v>0</v>
      </c>
      <c r="J2364" s="51">
        <v>0</v>
      </c>
      <c r="K2364" s="53">
        <v>1926.7027497692102</v>
      </c>
      <c r="L2364" s="53">
        <v>1351.9106435601259</v>
      </c>
      <c r="M2364" s="53">
        <v>48533.740394642882</v>
      </c>
      <c r="N2364" s="53">
        <v>1.8243719840698944</v>
      </c>
      <c r="O2364" s="53">
        <v>1449.8872436497229</v>
      </c>
      <c r="P2364" s="53">
        <v>1449.8872436497231</v>
      </c>
      <c r="Q2364" s="53" t="s">
        <v>71</v>
      </c>
      <c r="R2364" s="53" t="s">
        <v>74</v>
      </c>
      <c r="S2364" s="53" t="s">
        <v>74</v>
      </c>
      <c r="T2364" s="53" t="s">
        <v>74</v>
      </c>
      <c r="U2364" s="53" t="s">
        <v>74</v>
      </c>
      <c r="V2364" s="53" t="s">
        <v>74</v>
      </c>
      <c r="W2364" s="53" t="s">
        <v>74</v>
      </c>
      <c r="X2364" s="53" t="s">
        <v>74</v>
      </c>
      <c r="Y2364" s="53" t="s">
        <v>74</v>
      </c>
      <c r="Z2364" s="53" t="s">
        <v>74</v>
      </c>
      <c r="AA2364" s="53" t="s">
        <v>74</v>
      </c>
      <c r="AB2364" s="53" t="s">
        <v>74</v>
      </c>
      <c r="AC2364" s="53" t="s">
        <v>74</v>
      </c>
      <c r="AD2364" s="53" t="s">
        <v>74</v>
      </c>
      <c r="AE2364" s="53" t="s">
        <v>74</v>
      </c>
    </row>
    <row r="2365" spans="1:31" x14ac:dyDescent="0.2">
      <c r="A2365" s="48">
        <v>2595542</v>
      </c>
      <c r="B2365" s="49">
        <v>2595542</v>
      </c>
      <c r="C2365" s="50" t="s">
        <v>2434</v>
      </c>
      <c r="D2365" s="51">
        <v>0</v>
      </c>
      <c r="E2365" s="51">
        <v>0</v>
      </c>
      <c r="F2365" s="51">
        <v>0</v>
      </c>
      <c r="G2365" s="52">
        <v>0</v>
      </c>
      <c r="H2365" s="52">
        <v>0</v>
      </c>
      <c r="I2365" s="51">
        <v>0</v>
      </c>
      <c r="J2365" s="51">
        <v>0</v>
      </c>
      <c r="K2365" s="53">
        <v>470.80000964749775</v>
      </c>
      <c r="L2365" s="53">
        <v>319.45944346391167</v>
      </c>
      <c r="M2365" s="53">
        <v>16815.041968350495</v>
      </c>
      <c r="N2365" s="53">
        <v>1.3272756400991132E-3</v>
      </c>
      <c r="O2365" s="53">
        <v>2726.6291660479706</v>
      </c>
      <c r="P2365" s="53">
        <v>2726.6291660479719</v>
      </c>
      <c r="Q2365" s="53" t="s">
        <v>73</v>
      </c>
      <c r="R2365" s="53" t="s">
        <v>74</v>
      </c>
      <c r="S2365" s="53">
        <v>1.4007388345493211E-5</v>
      </c>
      <c r="T2365" s="53" t="s">
        <v>74</v>
      </c>
      <c r="U2365" s="53">
        <v>4.5345485482041119E-6</v>
      </c>
      <c r="V2365" s="53" t="s">
        <v>74</v>
      </c>
      <c r="W2365" s="53">
        <v>5.7203246344492962E-5</v>
      </c>
      <c r="X2365" s="53" t="s">
        <v>74</v>
      </c>
      <c r="Y2365" s="53">
        <v>1.8980135086398133E-7</v>
      </c>
      <c r="Z2365" s="53" t="s">
        <v>74</v>
      </c>
      <c r="AA2365" s="53">
        <v>9.278825625747787E-6</v>
      </c>
      <c r="AB2365" s="53" t="s">
        <v>74</v>
      </c>
      <c r="AC2365" s="53">
        <v>1.8792027058539598E-5</v>
      </c>
      <c r="AD2365" s="53" t="s">
        <v>74</v>
      </c>
      <c r="AE2365" s="53" t="s">
        <v>71</v>
      </c>
    </row>
    <row r="2366" spans="1:31" x14ac:dyDescent="0.2">
      <c r="A2366" s="48">
        <v>2597037</v>
      </c>
      <c r="B2366" s="49">
        <v>2597037</v>
      </c>
      <c r="C2366" s="50" t="s">
        <v>2435</v>
      </c>
      <c r="D2366" s="51">
        <v>0</v>
      </c>
      <c r="E2366" s="51">
        <v>0</v>
      </c>
      <c r="F2366" s="51">
        <v>0</v>
      </c>
      <c r="G2366" s="52">
        <v>0</v>
      </c>
      <c r="H2366" s="52">
        <v>0</v>
      </c>
      <c r="I2366" s="51">
        <v>0</v>
      </c>
      <c r="J2366" s="51">
        <v>0</v>
      </c>
      <c r="K2366" s="53">
        <v>4890.7538747005383</v>
      </c>
      <c r="L2366" s="53">
        <v>1411.2316334759773</v>
      </c>
      <c r="M2366" s="53">
        <v>263521.89476869366</v>
      </c>
      <c r="N2366" s="53">
        <v>9.8562533074033152E-3</v>
      </c>
      <c r="O2366" s="53">
        <v>2064.0028092261509</v>
      </c>
      <c r="P2366" s="53">
        <v>2064.0028092261509</v>
      </c>
      <c r="Q2366" s="53" t="s">
        <v>73</v>
      </c>
      <c r="R2366" s="53" t="s">
        <v>74</v>
      </c>
      <c r="S2366" s="53">
        <v>5.6448759675025613E-6</v>
      </c>
      <c r="T2366" s="53" t="s">
        <v>74</v>
      </c>
      <c r="U2366" s="53">
        <v>1.0343272965289838E-6</v>
      </c>
      <c r="V2366" s="53" t="s">
        <v>74</v>
      </c>
      <c r="W2366" s="53">
        <v>1.3970745221252114E-5</v>
      </c>
      <c r="X2366" s="53" t="s">
        <v>74</v>
      </c>
      <c r="Y2366" s="53">
        <v>9.1260681110741928E-8</v>
      </c>
      <c r="Z2366" s="53" t="s">
        <v>74</v>
      </c>
      <c r="AA2366" s="53">
        <v>1.0958531890659773E-7</v>
      </c>
      <c r="AB2366" s="53" t="s">
        <v>74</v>
      </c>
      <c r="AC2366" s="53">
        <v>1.0864723547584981E-6</v>
      </c>
      <c r="AD2366" s="53" t="s">
        <v>74</v>
      </c>
      <c r="AE2366" s="53" t="s">
        <v>71</v>
      </c>
    </row>
    <row r="2367" spans="1:31" x14ac:dyDescent="0.2">
      <c r="A2367" s="48">
        <v>2602462</v>
      </c>
      <c r="B2367" s="49">
        <v>2602462</v>
      </c>
      <c r="C2367" s="50" t="s">
        <v>2436</v>
      </c>
      <c r="D2367" s="51">
        <v>0</v>
      </c>
      <c r="E2367" s="51">
        <v>0</v>
      </c>
      <c r="F2367" s="51">
        <v>0</v>
      </c>
      <c r="G2367" s="52">
        <v>0</v>
      </c>
      <c r="H2367" s="52">
        <v>0</v>
      </c>
      <c r="I2367" s="51">
        <v>0</v>
      </c>
      <c r="J2367" s="51">
        <v>0</v>
      </c>
      <c r="K2367" s="53" t="s">
        <v>74</v>
      </c>
      <c r="L2367" s="53" t="s">
        <v>74</v>
      </c>
      <c r="M2367" s="53" t="s">
        <v>74</v>
      </c>
      <c r="N2367" s="53" t="s">
        <v>74</v>
      </c>
      <c r="O2367" s="53" t="s">
        <v>74</v>
      </c>
      <c r="P2367" s="53" t="s">
        <v>74</v>
      </c>
      <c r="Q2367" s="53" t="s">
        <v>74</v>
      </c>
      <c r="R2367" s="53">
        <v>1.0284569778383188E-4</v>
      </c>
      <c r="S2367" s="53" t="s">
        <v>74</v>
      </c>
      <c r="T2367" s="53">
        <v>9.1818945463623252E-5</v>
      </c>
      <c r="U2367" s="53" t="s">
        <v>74</v>
      </c>
      <c r="V2367" s="53">
        <v>7.6482152240392244E-9</v>
      </c>
      <c r="W2367" s="53" t="s">
        <v>74</v>
      </c>
      <c r="X2367" s="53">
        <v>1.6548471145194478E-10</v>
      </c>
      <c r="Y2367" s="53" t="s">
        <v>74</v>
      </c>
      <c r="Z2367" s="53">
        <v>3.2643993431677472E-12</v>
      </c>
      <c r="AA2367" s="53" t="s">
        <v>74</v>
      </c>
      <c r="AB2367" s="53">
        <v>1.1737971181067656E-9</v>
      </c>
      <c r="AC2367" s="53" t="s">
        <v>74</v>
      </c>
      <c r="AD2367" s="53" t="s">
        <v>73</v>
      </c>
      <c r="AE2367" s="53" t="s">
        <v>74</v>
      </c>
    </row>
    <row r="2368" spans="1:31" x14ac:dyDescent="0.2">
      <c r="A2368" s="48">
        <v>2611827</v>
      </c>
      <c r="B2368" s="49">
        <v>2611827</v>
      </c>
      <c r="C2368" s="50" t="s">
        <v>2437</v>
      </c>
      <c r="D2368" s="51">
        <v>0</v>
      </c>
      <c r="E2368" s="51">
        <v>0</v>
      </c>
      <c r="F2368" s="51">
        <v>0</v>
      </c>
      <c r="G2368" s="52">
        <v>0</v>
      </c>
      <c r="H2368" s="52">
        <v>0</v>
      </c>
      <c r="I2368" s="51">
        <v>0</v>
      </c>
      <c r="J2368" s="51">
        <v>0</v>
      </c>
      <c r="K2368" s="53" t="s">
        <v>74</v>
      </c>
      <c r="L2368" s="53" t="s">
        <v>74</v>
      </c>
      <c r="M2368" s="53" t="s">
        <v>74</v>
      </c>
      <c r="N2368" s="53" t="s">
        <v>74</v>
      </c>
      <c r="O2368" s="53" t="s">
        <v>74</v>
      </c>
      <c r="P2368" s="53" t="s">
        <v>74</v>
      </c>
      <c r="Q2368" s="53" t="s">
        <v>74</v>
      </c>
      <c r="R2368" s="53">
        <v>4.7491029644020919E-9</v>
      </c>
      <c r="S2368" s="53" t="s">
        <v>74</v>
      </c>
      <c r="T2368" s="53">
        <v>3.8446656096562947E-9</v>
      </c>
      <c r="U2368" s="53" t="s">
        <v>74</v>
      </c>
      <c r="V2368" s="53">
        <v>1.3192617396832193E-10</v>
      </c>
      <c r="W2368" s="53" t="s">
        <v>74</v>
      </c>
      <c r="X2368" s="53">
        <v>1.5288204456951205E-12</v>
      </c>
      <c r="Y2368" s="53" t="s">
        <v>74</v>
      </c>
      <c r="Z2368" s="53">
        <v>2.093838383997831E-14</v>
      </c>
      <c r="AA2368" s="53" t="s">
        <v>74</v>
      </c>
      <c r="AB2368" s="53">
        <v>1.1817133500197544E-13</v>
      </c>
      <c r="AC2368" s="53" t="s">
        <v>74</v>
      </c>
      <c r="AD2368" s="53" t="s">
        <v>73</v>
      </c>
      <c r="AE2368" s="53" t="s">
        <v>74</v>
      </c>
    </row>
    <row r="2369" spans="1:31" x14ac:dyDescent="0.2">
      <c r="A2369" s="48">
        <v>2613618</v>
      </c>
      <c r="B2369" s="49">
        <v>2613618</v>
      </c>
      <c r="C2369" s="57" t="s">
        <v>2438</v>
      </c>
      <c r="D2369" s="51">
        <v>0</v>
      </c>
      <c r="E2369" s="51">
        <v>0</v>
      </c>
      <c r="F2369" s="51">
        <v>0</v>
      </c>
      <c r="G2369" s="52">
        <v>0</v>
      </c>
      <c r="H2369" s="52">
        <v>0</v>
      </c>
      <c r="I2369" s="51">
        <v>0</v>
      </c>
      <c r="J2369" s="51">
        <v>1.2842692307692307</v>
      </c>
      <c r="K2369" s="53" t="s">
        <v>74</v>
      </c>
      <c r="L2369" s="53" t="s">
        <v>74</v>
      </c>
      <c r="M2369" s="53" t="s">
        <v>74</v>
      </c>
      <c r="N2369" s="53" t="s">
        <v>74</v>
      </c>
      <c r="O2369" s="53" t="s">
        <v>74</v>
      </c>
      <c r="P2369" s="53" t="s">
        <v>74</v>
      </c>
      <c r="Q2369" s="53" t="s">
        <v>74</v>
      </c>
      <c r="R2369" s="53" t="s">
        <v>74</v>
      </c>
      <c r="S2369" s="53" t="s">
        <v>74</v>
      </c>
      <c r="T2369" s="53" t="s">
        <v>74</v>
      </c>
      <c r="U2369" s="53" t="s">
        <v>74</v>
      </c>
      <c r="V2369" s="53" t="s">
        <v>74</v>
      </c>
      <c r="W2369" s="53" t="s">
        <v>74</v>
      </c>
      <c r="X2369" s="53" t="s">
        <v>74</v>
      </c>
      <c r="Y2369" s="53" t="s">
        <v>74</v>
      </c>
      <c r="Z2369" s="53" t="s">
        <v>74</v>
      </c>
      <c r="AA2369" s="53" t="s">
        <v>74</v>
      </c>
      <c r="AB2369" s="53" t="s">
        <v>74</v>
      </c>
      <c r="AC2369" s="53" t="s">
        <v>74</v>
      </c>
      <c r="AD2369" s="53" t="s">
        <v>74</v>
      </c>
      <c r="AE2369" s="53" t="s">
        <v>74</v>
      </c>
    </row>
    <row r="2370" spans="1:31" x14ac:dyDescent="0.2">
      <c r="A2370" s="48">
        <v>2628173</v>
      </c>
      <c r="B2370" s="49">
        <v>2628173</v>
      </c>
      <c r="C2370" s="57" t="s">
        <v>2439</v>
      </c>
      <c r="D2370" s="51">
        <v>0</v>
      </c>
      <c r="E2370" s="51">
        <v>0</v>
      </c>
      <c r="F2370" s="51">
        <v>0</v>
      </c>
      <c r="G2370" s="52">
        <v>0</v>
      </c>
      <c r="H2370" s="52">
        <v>0</v>
      </c>
      <c r="I2370" s="51">
        <v>0</v>
      </c>
      <c r="J2370" s="51">
        <v>1.5022333333333338</v>
      </c>
      <c r="K2370" s="53" t="s">
        <v>74</v>
      </c>
      <c r="L2370" s="53" t="s">
        <v>74</v>
      </c>
      <c r="M2370" s="53" t="s">
        <v>74</v>
      </c>
      <c r="N2370" s="53" t="s">
        <v>74</v>
      </c>
      <c r="O2370" s="53" t="s">
        <v>74</v>
      </c>
      <c r="P2370" s="53" t="s">
        <v>74</v>
      </c>
      <c r="Q2370" s="53" t="s">
        <v>74</v>
      </c>
      <c r="R2370" s="53" t="s">
        <v>74</v>
      </c>
      <c r="S2370" s="53" t="s">
        <v>74</v>
      </c>
      <c r="T2370" s="53" t="s">
        <v>74</v>
      </c>
      <c r="U2370" s="53" t="s">
        <v>74</v>
      </c>
      <c r="V2370" s="53" t="s">
        <v>74</v>
      </c>
      <c r="W2370" s="53" t="s">
        <v>74</v>
      </c>
      <c r="X2370" s="53" t="s">
        <v>74</v>
      </c>
      <c r="Y2370" s="53" t="s">
        <v>74</v>
      </c>
      <c r="Z2370" s="53" t="s">
        <v>74</v>
      </c>
      <c r="AA2370" s="53" t="s">
        <v>74</v>
      </c>
      <c r="AB2370" s="53" t="s">
        <v>74</v>
      </c>
      <c r="AC2370" s="53" t="s">
        <v>74</v>
      </c>
      <c r="AD2370" s="53" t="s">
        <v>74</v>
      </c>
      <c r="AE2370" s="53" t="s">
        <v>74</v>
      </c>
    </row>
    <row r="2371" spans="1:31" x14ac:dyDescent="0.2">
      <c r="A2371" s="48">
        <v>2631370</v>
      </c>
      <c r="B2371" s="49">
        <v>2631370</v>
      </c>
      <c r="C2371" s="50" t="s">
        <v>2440</v>
      </c>
      <c r="D2371" s="51">
        <v>0</v>
      </c>
      <c r="E2371" s="51">
        <v>0</v>
      </c>
      <c r="F2371" s="51">
        <v>0</v>
      </c>
      <c r="G2371" s="52">
        <v>0</v>
      </c>
      <c r="H2371" s="52">
        <v>0</v>
      </c>
      <c r="I2371" s="51">
        <v>0</v>
      </c>
      <c r="J2371" s="51">
        <v>0</v>
      </c>
      <c r="K2371" s="53">
        <v>49.832345334461465</v>
      </c>
      <c r="L2371" s="53">
        <v>34.695787764641992</v>
      </c>
      <c r="M2371" s="53">
        <v>1378.4427435715086</v>
      </c>
      <c r="N2371" s="53">
        <v>1.0620828520844479E-2</v>
      </c>
      <c r="O2371" s="53">
        <v>78.023007145915273</v>
      </c>
      <c r="P2371" s="53">
        <v>78.023007145915273</v>
      </c>
      <c r="Q2371" s="53" t="s">
        <v>73</v>
      </c>
      <c r="R2371" s="53" t="s">
        <v>74</v>
      </c>
      <c r="S2371" s="53" t="s">
        <v>74</v>
      </c>
      <c r="T2371" s="53" t="s">
        <v>74</v>
      </c>
      <c r="U2371" s="53" t="s">
        <v>74</v>
      </c>
      <c r="V2371" s="53" t="s">
        <v>74</v>
      </c>
      <c r="W2371" s="53" t="s">
        <v>74</v>
      </c>
      <c r="X2371" s="53" t="s">
        <v>74</v>
      </c>
      <c r="Y2371" s="53" t="s">
        <v>74</v>
      </c>
      <c r="Z2371" s="53" t="s">
        <v>74</v>
      </c>
      <c r="AA2371" s="53" t="s">
        <v>74</v>
      </c>
      <c r="AB2371" s="53" t="s">
        <v>74</v>
      </c>
      <c r="AC2371" s="53" t="s">
        <v>74</v>
      </c>
      <c r="AD2371" s="53" t="s">
        <v>74</v>
      </c>
      <c r="AE2371" s="53" t="s">
        <v>74</v>
      </c>
    </row>
    <row r="2372" spans="1:31" x14ac:dyDescent="0.2">
      <c r="A2372" s="48">
        <v>2631405</v>
      </c>
      <c r="B2372" s="49">
        <v>2631405</v>
      </c>
      <c r="C2372" s="50" t="s">
        <v>2441</v>
      </c>
      <c r="D2372" s="51">
        <v>0</v>
      </c>
      <c r="E2372" s="51">
        <v>0</v>
      </c>
      <c r="F2372" s="51">
        <v>0</v>
      </c>
      <c r="G2372" s="52">
        <v>0</v>
      </c>
      <c r="H2372" s="52">
        <v>0</v>
      </c>
      <c r="I2372" s="51">
        <v>0</v>
      </c>
      <c r="J2372" s="51">
        <v>0</v>
      </c>
      <c r="K2372" s="53">
        <v>833.60652244634173</v>
      </c>
      <c r="L2372" s="53">
        <v>701.60300855440414</v>
      </c>
      <c r="M2372" s="53">
        <v>12305.099503466643</v>
      </c>
      <c r="N2372" s="53">
        <v>3.3188557575203462E-2</v>
      </c>
      <c r="O2372" s="53">
        <v>1179.4353040203464</v>
      </c>
      <c r="P2372" s="53">
        <v>1179.4353040203464</v>
      </c>
      <c r="Q2372" s="53" t="s">
        <v>73</v>
      </c>
      <c r="R2372" s="53" t="s">
        <v>74</v>
      </c>
      <c r="S2372" s="53" t="s">
        <v>74</v>
      </c>
      <c r="T2372" s="53" t="s">
        <v>74</v>
      </c>
      <c r="U2372" s="53" t="s">
        <v>74</v>
      </c>
      <c r="V2372" s="53" t="s">
        <v>74</v>
      </c>
      <c r="W2372" s="53" t="s">
        <v>74</v>
      </c>
      <c r="X2372" s="53" t="s">
        <v>74</v>
      </c>
      <c r="Y2372" s="53" t="s">
        <v>74</v>
      </c>
      <c r="Z2372" s="53" t="s">
        <v>74</v>
      </c>
      <c r="AA2372" s="53" t="s">
        <v>74</v>
      </c>
      <c r="AB2372" s="53" t="s">
        <v>74</v>
      </c>
      <c r="AC2372" s="53" t="s">
        <v>74</v>
      </c>
      <c r="AD2372" s="53" t="s">
        <v>74</v>
      </c>
      <c r="AE2372" s="53" t="s">
        <v>74</v>
      </c>
    </row>
    <row r="2373" spans="1:31" x14ac:dyDescent="0.2">
      <c r="A2373" s="48">
        <v>2634335</v>
      </c>
      <c r="B2373" s="49">
        <v>2634335</v>
      </c>
      <c r="C2373" s="50" t="s">
        <v>2442</v>
      </c>
      <c r="D2373" s="51">
        <v>0</v>
      </c>
      <c r="E2373" s="51">
        <v>0</v>
      </c>
      <c r="F2373" s="51">
        <v>0</v>
      </c>
      <c r="G2373" s="52">
        <v>0</v>
      </c>
      <c r="H2373" s="52">
        <v>0</v>
      </c>
      <c r="I2373" s="51">
        <v>0</v>
      </c>
      <c r="J2373" s="51">
        <v>0</v>
      </c>
      <c r="K2373" s="53">
        <v>500.47602239872936</v>
      </c>
      <c r="L2373" s="53">
        <v>426.37133591922151</v>
      </c>
      <c r="M2373" s="53">
        <v>7910.2708277908832</v>
      </c>
      <c r="N2373" s="53">
        <v>1.6739415080484717E-4</v>
      </c>
      <c r="O2373" s="53">
        <v>1086.2839778105147</v>
      </c>
      <c r="P2373" s="53">
        <v>1086.2839778105149</v>
      </c>
      <c r="Q2373" s="53" t="s">
        <v>71</v>
      </c>
      <c r="R2373" s="53" t="s">
        <v>74</v>
      </c>
      <c r="S2373" s="53" t="s">
        <v>74</v>
      </c>
      <c r="T2373" s="53" t="s">
        <v>74</v>
      </c>
      <c r="U2373" s="53" t="s">
        <v>74</v>
      </c>
      <c r="V2373" s="53" t="s">
        <v>74</v>
      </c>
      <c r="W2373" s="53" t="s">
        <v>74</v>
      </c>
      <c r="X2373" s="53" t="s">
        <v>74</v>
      </c>
      <c r="Y2373" s="53" t="s">
        <v>74</v>
      </c>
      <c r="Z2373" s="53" t="s">
        <v>74</v>
      </c>
      <c r="AA2373" s="53" t="s">
        <v>74</v>
      </c>
      <c r="AB2373" s="53" t="s">
        <v>74</v>
      </c>
      <c r="AC2373" s="53" t="s">
        <v>74</v>
      </c>
      <c r="AD2373" s="53" t="s">
        <v>74</v>
      </c>
      <c r="AE2373" s="53" t="s">
        <v>74</v>
      </c>
    </row>
    <row r="2374" spans="1:31" x14ac:dyDescent="0.2">
      <c r="A2374" s="48">
        <v>2636262</v>
      </c>
      <c r="B2374" s="49">
        <v>2636262</v>
      </c>
      <c r="C2374" s="50" t="s">
        <v>2443</v>
      </c>
      <c r="D2374" s="51">
        <v>0</v>
      </c>
      <c r="E2374" s="51">
        <v>0</v>
      </c>
      <c r="F2374" s="51">
        <v>0</v>
      </c>
      <c r="G2374" s="52">
        <v>0</v>
      </c>
      <c r="H2374" s="52">
        <v>0</v>
      </c>
      <c r="I2374" s="51">
        <v>0</v>
      </c>
      <c r="J2374" s="51">
        <v>0</v>
      </c>
      <c r="K2374" s="53">
        <v>2.5725567519112089</v>
      </c>
      <c r="L2374" s="53">
        <v>1.7090263343188816</v>
      </c>
      <c r="M2374" s="53">
        <v>702.20996647792663</v>
      </c>
      <c r="N2374" s="53">
        <v>2.7562479689479388E-2</v>
      </c>
      <c r="O2374" s="53">
        <v>34.431058665416501</v>
      </c>
      <c r="P2374" s="53">
        <v>34.431058665416508</v>
      </c>
      <c r="Q2374" s="53" t="s">
        <v>73</v>
      </c>
      <c r="R2374" s="53" t="s">
        <v>74</v>
      </c>
      <c r="S2374" s="53">
        <v>1.2919700164653052E-6</v>
      </c>
      <c r="T2374" s="53" t="s">
        <v>74</v>
      </c>
      <c r="U2374" s="53">
        <v>7.9717359540236148E-8</v>
      </c>
      <c r="V2374" s="53" t="s">
        <v>74</v>
      </c>
      <c r="W2374" s="53">
        <v>4.3013574162578738E-6</v>
      </c>
      <c r="X2374" s="53" t="s">
        <v>74</v>
      </c>
      <c r="Y2374" s="53">
        <v>3.8657856420815294E-8</v>
      </c>
      <c r="Z2374" s="53" t="s">
        <v>74</v>
      </c>
      <c r="AA2374" s="53">
        <v>2.1997408972991914E-7</v>
      </c>
      <c r="AB2374" s="53" t="s">
        <v>74</v>
      </c>
      <c r="AC2374" s="53">
        <v>5.2623763499628277E-7</v>
      </c>
      <c r="AD2374" s="53" t="s">
        <v>74</v>
      </c>
      <c r="AE2374" s="53" t="s">
        <v>71</v>
      </c>
    </row>
    <row r="2375" spans="1:31" x14ac:dyDescent="0.2">
      <c r="A2375" s="48">
        <v>2642719</v>
      </c>
      <c r="B2375" s="49">
        <v>2642719</v>
      </c>
      <c r="C2375" s="50" t="s">
        <v>2444</v>
      </c>
      <c r="D2375" s="51">
        <v>0</v>
      </c>
      <c r="E2375" s="51">
        <v>0</v>
      </c>
      <c r="F2375" s="51">
        <v>0</v>
      </c>
      <c r="G2375" s="52">
        <v>0</v>
      </c>
      <c r="H2375" s="52">
        <v>0</v>
      </c>
      <c r="I2375" s="51">
        <v>0</v>
      </c>
      <c r="J2375" s="51">
        <v>0</v>
      </c>
      <c r="K2375" s="53">
        <v>29207.949296442359</v>
      </c>
      <c r="L2375" s="53">
        <v>9857.8063414866283</v>
      </c>
      <c r="M2375" s="53">
        <v>1853090.9794443084</v>
      </c>
      <c r="N2375" s="53">
        <v>2.8493542874913893</v>
      </c>
      <c r="O2375" s="53">
        <v>163633.90105841888</v>
      </c>
      <c r="P2375" s="53">
        <v>163633.90105841888</v>
      </c>
      <c r="Q2375" s="53" t="s">
        <v>71</v>
      </c>
      <c r="R2375" s="53" t="s">
        <v>74</v>
      </c>
      <c r="S2375" s="53" t="s">
        <v>74</v>
      </c>
      <c r="T2375" s="53" t="s">
        <v>74</v>
      </c>
      <c r="U2375" s="53" t="s">
        <v>74</v>
      </c>
      <c r="V2375" s="53" t="s">
        <v>74</v>
      </c>
      <c r="W2375" s="53" t="s">
        <v>74</v>
      </c>
      <c r="X2375" s="53" t="s">
        <v>74</v>
      </c>
      <c r="Y2375" s="53" t="s">
        <v>74</v>
      </c>
      <c r="Z2375" s="53" t="s">
        <v>74</v>
      </c>
      <c r="AA2375" s="53" t="s">
        <v>74</v>
      </c>
      <c r="AB2375" s="53" t="s">
        <v>74</v>
      </c>
      <c r="AC2375" s="53" t="s">
        <v>74</v>
      </c>
      <c r="AD2375" s="53" t="s">
        <v>74</v>
      </c>
      <c r="AE2375" s="53" t="s">
        <v>74</v>
      </c>
    </row>
    <row r="2376" spans="1:31" x14ac:dyDescent="0.2">
      <c r="A2376" s="48">
        <v>2655198</v>
      </c>
      <c r="B2376" s="49">
        <v>2655198</v>
      </c>
      <c r="C2376" s="50" t="s">
        <v>2445</v>
      </c>
      <c r="D2376" s="51">
        <v>0</v>
      </c>
      <c r="E2376" s="51">
        <v>0</v>
      </c>
      <c r="F2376" s="51">
        <v>0</v>
      </c>
      <c r="G2376" s="52">
        <v>0</v>
      </c>
      <c r="H2376" s="52">
        <v>0</v>
      </c>
      <c r="I2376" s="51">
        <v>0</v>
      </c>
      <c r="J2376" s="51">
        <v>0</v>
      </c>
      <c r="K2376" s="53">
        <v>2732.5331324583431</v>
      </c>
      <c r="L2376" s="53">
        <v>1664.5327447016762</v>
      </c>
      <c r="M2376" s="53">
        <v>84055.828080451567</v>
      </c>
      <c r="N2376" s="53">
        <v>0.36116790254196846</v>
      </c>
      <c r="O2376" s="53">
        <v>1668.6998909757031</v>
      </c>
      <c r="P2376" s="53">
        <v>1668.6998909757031</v>
      </c>
      <c r="Q2376" s="53" t="s">
        <v>73</v>
      </c>
      <c r="R2376" s="53" t="s">
        <v>74</v>
      </c>
      <c r="S2376" s="53" t="s">
        <v>74</v>
      </c>
      <c r="T2376" s="53" t="s">
        <v>74</v>
      </c>
      <c r="U2376" s="53" t="s">
        <v>74</v>
      </c>
      <c r="V2376" s="53" t="s">
        <v>74</v>
      </c>
      <c r="W2376" s="53" t="s">
        <v>74</v>
      </c>
      <c r="X2376" s="53" t="s">
        <v>74</v>
      </c>
      <c r="Y2376" s="53" t="s">
        <v>74</v>
      </c>
      <c r="Z2376" s="53" t="s">
        <v>74</v>
      </c>
      <c r="AA2376" s="53" t="s">
        <v>74</v>
      </c>
      <c r="AB2376" s="53" t="s">
        <v>74</v>
      </c>
      <c r="AC2376" s="53" t="s">
        <v>74</v>
      </c>
      <c r="AD2376" s="53" t="s">
        <v>74</v>
      </c>
      <c r="AE2376" s="53" t="s">
        <v>74</v>
      </c>
    </row>
    <row r="2377" spans="1:31" x14ac:dyDescent="0.2">
      <c r="A2377" s="48">
        <v>2668248</v>
      </c>
      <c r="B2377" s="49">
        <v>2668248</v>
      </c>
      <c r="C2377" s="50" t="s">
        <v>2446</v>
      </c>
      <c r="D2377" s="51">
        <v>0</v>
      </c>
      <c r="E2377" s="51">
        <v>0</v>
      </c>
      <c r="F2377" s="51">
        <v>0</v>
      </c>
      <c r="G2377" s="52">
        <v>0</v>
      </c>
      <c r="H2377" s="52">
        <v>0</v>
      </c>
      <c r="I2377" s="51">
        <v>0</v>
      </c>
      <c r="J2377" s="51">
        <v>0</v>
      </c>
      <c r="K2377" s="53">
        <v>335.82394152622186</v>
      </c>
      <c r="L2377" s="53">
        <v>330.96918113891087</v>
      </c>
      <c r="M2377" s="53">
        <v>15862.764039029966</v>
      </c>
      <c r="N2377" s="53">
        <v>27.942894052185224</v>
      </c>
      <c r="O2377" s="53">
        <v>650.77439978260463</v>
      </c>
      <c r="P2377" s="53">
        <v>650.77439978260463</v>
      </c>
      <c r="Q2377" s="53" t="s">
        <v>73</v>
      </c>
      <c r="R2377" s="53" t="s">
        <v>74</v>
      </c>
      <c r="S2377" s="53" t="s">
        <v>74</v>
      </c>
      <c r="T2377" s="53" t="s">
        <v>74</v>
      </c>
      <c r="U2377" s="53" t="s">
        <v>74</v>
      </c>
      <c r="V2377" s="53" t="s">
        <v>74</v>
      </c>
      <c r="W2377" s="53" t="s">
        <v>74</v>
      </c>
      <c r="X2377" s="53" t="s">
        <v>74</v>
      </c>
      <c r="Y2377" s="53" t="s">
        <v>74</v>
      </c>
      <c r="Z2377" s="53" t="s">
        <v>74</v>
      </c>
      <c r="AA2377" s="53" t="s">
        <v>74</v>
      </c>
      <c r="AB2377" s="53" t="s">
        <v>74</v>
      </c>
      <c r="AC2377" s="53" t="s">
        <v>74</v>
      </c>
      <c r="AD2377" s="53" t="s">
        <v>74</v>
      </c>
      <c r="AE2377" s="53" t="s">
        <v>74</v>
      </c>
    </row>
    <row r="2378" spans="1:31" x14ac:dyDescent="0.2">
      <c r="A2378" s="48">
        <v>2682204</v>
      </c>
      <c r="B2378" s="49">
        <v>2682204</v>
      </c>
      <c r="C2378" s="50" t="s">
        <v>2447</v>
      </c>
      <c r="D2378" s="51">
        <v>0</v>
      </c>
      <c r="E2378" s="51">
        <v>0</v>
      </c>
      <c r="F2378" s="51">
        <v>0</v>
      </c>
      <c r="G2378" s="52">
        <v>0</v>
      </c>
      <c r="H2378" s="52">
        <v>0</v>
      </c>
      <c r="I2378" s="51">
        <v>0</v>
      </c>
      <c r="J2378" s="51">
        <v>0</v>
      </c>
      <c r="K2378" s="53">
        <v>11986.40053914545</v>
      </c>
      <c r="L2378" s="53">
        <v>10710.794266788826</v>
      </c>
      <c r="M2378" s="53">
        <v>184757.70401171158</v>
      </c>
      <c r="N2378" s="53">
        <v>0.16898301658158948</v>
      </c>
      <c r="O2378" s="53">
        <v>41043.686619927808</v>
      </c>
      <c r="P2378" s="53">
        <v>41043.686619927808</v>
      </c>
      <c r="Q2378" s="53" t="s">
        <v>71</v>
      </c>
      <c r="R2378" s="53" t="s">
        <v>74</v>
      </c>
      <c r="S2378" s="53" t="s">
        <v>74</v>
      </c>
      <c r="T2378" s="53" t="s">
        <v>74</v>
      </c>
      <c r="U2378" s="53" t="s">
        <v>74</v>
      </c>
      <c r="V2378" s="53" t="s">
        <v>74</v>
      </c>
      <c r="W2378" s="53" t="s">
        <v>74</v>
      </c>
      <c r="X2378" s="53" t="s">
        <v>74</v>
      </c>
      <c r="Y2378" s="53" t="s">
        <v>74</v>
      </c>
      <c r="Z2378" s="53" t="s">
        <v>74</v>
      </c>
      <c r="AA2378" s="53" t="s">
        <v>74</v>
      </c>
      <c r="AB2378" s="53" t="s">
        <v>74</v>
      </c>
      <c r="AC2378" s="53" t="s">
        <v>74</v>
      </c>
      <c r="AD2378" s="53" t="s">
        <v>74</v>
      </c>
      <c r="AE2378" s="53" t="s">
        <v>74</v>
      </c>
    </row>
    <row r="2379" spans="1:31" x14ac:dyDescent="0.2">
      <c r="A2379" s="48">
        <v>2686999</v>
      </c>
      <c r="B2379" s="49">
        <v>2686999</v>
      </c>
      <c r="C2379" s="50" t="s">
        <v>2448</v>
      </c>
      <c r="D2379" s="51">
        <v>0</v>
      </c>
      <c r="E2379" s="51">
        <v>0</v>
      </c>
      <c r="F2379" s="51">
        <v>0</v>
      </c>
      <c r="G2379" s="52">
        <v>0</v>
      </c>
      <c r="H2379" s="52">
        <v>0</v>
      </c>
      <c r="I2379" s="51">
        <v>0</v>
      </c>
      <c r="J2379" s="51">
        <v>0</v>
      </c>
      <c r="K2379" s="53">
        <v>11.340385324103208</v>
      </c>
      <c r="L2379" s="53">
        <v>10.358204281222561</v>
      </c>
      <c r="M2379" s="53">
        <v>59853.83838058127</v>
      </c>
      <c r="N2379" s="53">
        <v>1.7094227865533764</v>
      </c>
      <c r="O2379" s="53">
        <v>1053.7055558335574</v>
      </c>
      <c r="P2379" s="53">
        <v>1053.7055558335574</v>
      </c>
      <c r="Q2379" s="53" t="s">
        <v>73</v>
      </c>
      <c r="R2379" s="53" t="s">
        <v>74</v>
      </c>
      <c r="S2379" s="53" t="s">
        <v>74</v>
      </c>
      <c r="T2379" s="53" t="s">
        <v>74</v>
      </c>
      <c r="U2379" s="53" t="s">
        <v>74</v>
      </c>
      <c r="V2379" s="53" t="s">
        <v>74</v>
      </c>
      <c r="W2379" s="53" t="s">
        <v>74</v>
      </c>
      <c r="X2379" s="53" t="s">
        <v>74</v>
      </c>
      <c r="Y2379" s="53" t="s">
        <v>74</v>
      </c>
      <c r="Z2379" s="53" t="s">
        <v>74</v>
      </c>
      <c r="AA2379" s="53" t="s">
        <v>74</v>
      </c>
      <c r="AB2379" s="53" t="s">
        <v>74</v>
      </c>
      <c r="AC2379" s="53" t="s">
        <v>74</v>
      </c>
      <c r="AD2379" s="53" t="s">
        <v>74</v>
      </c>
      <c r="AE2379" s="53" t="s">
        <v>74</v>
      </c>
    </row>
    <row r="2380" spans="1:31" x14ac:dyDescent="0.2">
      <c r="A2380" s="48">
        <v>2687969</v>
      </c>
      <c r="B2380" s="49">
        <v>2687969</v>
      </c>
      <c r="C2380" s="57" t="s">
        <v>2449</v>
      </c>
      <c r="D2380" s="51">
        <v>0</v>
      </c>
      <c r="E2380" s="51">
        <v>0</v>
      </c>
      <c r="F2380" s="51">
        <v>0</v>
      </c>
      <c r="G2380" s="52">
        <v>0</v>
      </c>
      <c r="H2380" s="52">
        <v>0</v>
      </c>
      <c r="I2380" s="51">
        <v>0</v>
      </c>
      <c r="J2380" s="51">
        <v>0.94319230769230733</v>
      </c>
      <c r="K2380" s="53" t="s">
        <v>74</v>
      </c>
      <c r="L2380" s="53" t="s">
        <v>74</v>
      </c>
      <c r="M2380" s="53" t="s">
        <v>74</v>
      </c>
      <c r="N2380" s="53" t="s">
        <v>74</v>
      </c>
      <c r="O2380" s="53" t="s">
        <v>74</v>
      </c>
      <c r="P2380" s="53" t="s">
        <v>74</v>
      </c>
      <c r="Q2380" s="53" t="s">
        <v>74</v>
      </c>
      <c r="R2380" s="53" t="s">
        <v>74</v>
      </c>
      <c r="S2380" s="53" t="s">
        <v>74</v>
      </c>
      <c r="T2380" s="53" t="s">
        <v>74</v>
      </c>
      <c r="U2380" s="53" t="s">
        <v>74</v>
      </c>
      <c r="V2380" s="53" t="s">
        <v>74</v>
      </c>
      <c r="W2380" s="53" t="s">
        <v>74</v>
      </c>
      <c r="X2380" s="53" t="s">
        <v>74</v>
      </c>
      <c r="Y2380" s="53" t="s">
        <v>74</v>
      </c>
      <c r="Z2380" s="53" t="s">
        <v>74</v>
      </c>
      <c r="AA2380" s="53" t="s">
        <v>74</v>
      </c>
      <c r="AB2380" s="53" t="s">
        <v>74</v>
      </c>
      <c r="AC2380" s="53" t="s">
        <v>74</v>
      </c>
      <c r="AD2380" s="53" t="s">
        <v>74</v>
      </c>
      <c r="AE2380" s="53" t="s">
        <v>74</v>
      </c>
    </row>
    <row r="2381" spans="1:31" x14ac:dyDescent="0.2">
      <c r="A2381" s="48">
        <v>2691410</v>
      </c>
      <c r="B2381" s="49">
        <v>2691410</v>
      </c>
      <c r="C2381" s="50" t="s">
        <v>2450</v>
      </c>
      <c r="D2381" s="51">
        <v>0</v>
      </c>
      <c r="E2381" s="51">
        <v>0</v>
      </c>
      <c r="F2381" s="51">
        <v>0</v>
      </c>
      <c r="G2381" s="52">
        <v>0</v>
      </c>
      <c r="H2381" s="52">
        <v>0</v>
      </c>
      <c r="I2381" s="51">
        <v>0</v>
      </c>
      <c r="J2381" s="51">
        <v>0</v>
      </c>
      <c r="K2381" s="53">
        <v>45.35730830100615</v>
      </c>
      <c r="L2381" s="53">
        <v>20.810920267268624</v>
      </c>
      <c r="M2381" s="53">
        <v>2003.833681046026</v>
      </c>
      <c r="N2381" s="53">
        <v>1.6462070183390084E-10</v>
      </c>
      <c r="O2381" s="53">
        <v>69.19939502938054</v>
      </c>
      <c r="P2381" s="53">
        <v>69.19939502938054</v>
      </c>
      <c r="Q2381" s="53" t="s">
        <v>73</v>
      </c>
      <c r="R2381" s="53" t="s">
        <v>74</v>
      </c>
      <c r="S2381" s="53">
        <v>1.5126342832226953E-7</v>
      </c>
      <c r="T2381" s="53" t="s">
        <v>74</v>
      </c>
      <c r="U2381" s="53">
        <v>5.1339856497137337E-8</v>
      </c>
      <c r="V2381" s="53" t="s">
        <v>74</v>
      </c>
      <c r="W2381" s="53">
        <v>4.111905353619736E-7</v>
      </c>
      <c r="X2381" s="53" t="s">
        <v>74</v>
      </c>
      <c r="Y2381" s="53">
        <v>8.1874771684538465E-11</v>
      </c>
      <c r="Z2381" s="53" t="s">
        <v>74</v>
      </c>
      <c r="AA2381" s="53">
        <v>1.4199849314362681E-8</v>
      </c>
      <c r="AB2381" s="53" t="s">
        <v>74</v>
      </c>
      <c r="AC2381" s="53">
        <v>2.0205331651860272E-8</v>
      </c>
      <c r="AD2381" s="53" t="s">
        <v>74</v>
      </c>
      <c r="AE2381" s="53" t="s">
        <v>71</v>
      </c>
    </row>
    <row r="2382" spans="1:31" x14ac:dyDescent="0.2">
      <c r="A2382" s="48">
        <v>2698411</v>
      </c>
      <c r="B2382" s="49">
        <v>2698411</v>
      </c>
      <c r="C2382" s="50" t="s">
        <v>2451</v>
      </c>
      <c r="D2382" s="51">
        <v>0</v>
      </c>
      <c r="E2382" s="51">
        <v>0</v>
      </c>
      <c r="F2382" s="51">
        <v>0</v>
      </c>
      <c r="G2382" s="52">
        <v>0</v>
      </c>
      <c r="H2382" s="52">
        <v>0</v>
      </c>
      <c r="I2382" s="51">
        <v>0</v>
      </c>
      <c r="J2382" s="51">
        <v>0</v>
      </c>
      <c r="K2382" s="53">
        <v>422.21241018911127</v>
      </c>
      <c r="L2382" s="53">
        <v>344.13913876097246</v>
      </c>
      <c r="M2382" s="53">
        <v>6346.6321580050135</v>
      </c>
      <c r="N2382" s="53">
        <v>8.695185428474228E-2</v>
      </c>
      <c r="O2382" s="53">
        <v>325.04566735135796</v>
      </c>
      <c r="P2382" s="53">
        <v>325.04566735135796</v>
      </c>
      <c r="Q2382" s="53" t="s">
        <v>73</v>
      </c>
      <c r="R2382" s="53" t="s">
        <v>74</v>
      </c>
      <c r="S2382" s="53" t="s">
        <v>74</v>
      </c>
      <c r="T2382" s="53" t="s">
        <v>74</v>
      </c>
      <c r="U2382" s="53" t="s">
        <v>74</v>
      </c>
      <c r="V2382" s="53" t="s">
        <v>74</v>
      </c>
      <c r="W2382" s="53" t="s">
        <v>74</v>
      </c>
      <c r="X2382" s="53" t="s">
        <v>74</v>
      </c>
      <c r="Y2382" s="53" t="s">
        <v>74</v>
      </c>
      <c r="Z2382" s="53" t="s">
        <v>74</v>
      </c>
      <c r="AA2382" s="53" t="s">
        <v>74</v>
      </c>
      <c r="AB2382" s="53" t="s">
        <v>74</v>
      </c>
      <c r="AC2382" s="53" t="s">
        <v>74</v>
      </c>
      <c r="AD2382" s="53" t="s">
        <v>74</v>
      </c>
      <c r="AE2382" s="53" t="s">
        <v>74</v>
      </c>
    </row>
    <row r="2383" spans="1:31" x14ac:dyDescent="0.2">
      <c r="A2383" s="48">
        <v>2702729</v>
      </c>
      <c r="B2383" s="49">
        <v>2702729</v>
      </c>
      <c r="C2383" s="50" t="s">
        <v>2452</v>
      </c>
      <c r="D2383" s="51">
        <v>0</v>
      </c>
      <c r="E2383" s="51">
        <v>0</v>
      </c>
      <c r="F2383" s="51">
        <v>0</v>
      </c>
      <c r="G2383" s="52">
        <v>0</v>
      </c>
      <c r="H2383" s="52">
        <v>0</v>
      </c>
      <c r="I2383" s="51">
        <v>0</v>
      </c>
      <c r="J2383" s="51">
        <v>0</v>
      </c>
      <c r="K2383" s="53">
        <v>80.510018138383501</v>
      </c>
      <c r="L2383" s="53">
        <v>78.768856844745429</v>
      </c>
      <c r="M2383" s="53">
        <v>346.68550578350062</v>
      </c>
      <c r="N2383" s="53">
        <v>1.0797407538933891E-11</v>
      </c>
      <c r="O2383" s="53">
        <v>89.590301886287335</v>
      </c>
      <c r="P2383" s="53">
        <v>89.590301886287335</v>
      </c>
      <c r="Q2383" s="53" t="s">
        <v>73</v>
      </c>
      <c r="R2383" s="53" t="s">
        <v>74</v>
      </c>
      <c r="S2383" s="53" t="s">
        <v>74</v>
      </c>
      <c r="T2383" s="53" t="s">
        <v>74</v>
      </c>
      <c r="U2383" s="53" t="s">
        <v>74</v>
      </c>
      <c r="V2383" s="53" t="s">
        <v>74</v>
      </c>
      <c r="W2383" s="53" t="s">
        <v>74</v>
      </c>
      <c r="X2383" s="53" t="s">
        <v>74</v>
      </c>
      <c r="Y2383" s="53" t="s">
        <v>74</v>
      </c>
      <c r="Z2383" s="53" t="s">
        <v>74</v>
      </c>
      <c r="AA2383" s="53" t="s">
        <v>74</v>
      </c>
      <c r="AB2383" s="53" t="s">
        <v>74</v>
      </c>
      <c r="AC2383" s="53" t="s">
        <v>74</v>
      </c>
      <c r="AD2383" s="53" t="s">
        <v>74</v>
      </c>
      <c r="AE2383" s="53" t="s">
        <v>74</v>
      </c>
    </row>
    <row r="2384" spans="1:31" x14ac:dyDescent="0.2">
      <c r="A2384" s="48">
        <v>2703131</v>
      </c>
      <c r="B2384" s="49">
        <v>2703131</v>
      </c>
      <c r="C2384" s="50" t="s">
        <v>2453</v>
      </c>
      <c r="D2384" s="51">
        <v>0</v>
      </c>
      <c r="E2384" s="51">
        <v>0</v>
      </c>
      <c r="F2384" s="51">
        <v>0</v>
      </c>
      <c r="G2384" s="52">
        <v>0</v>
      </c>
      <c r="H2384" s="52">
        <v>0</v>
      </c>
      <c r="I2384" s="51">
        <v>0</v>
      </c>
      <c r="J2384" s="51">
        <v>0</v>
      </c>
      <c r="K2384" s="53">
        <v>11684.469733681444</v>
      </c>
      <c r="L2384" s="53">
        <v>7113.0283117945992</v>
      </c>
      <c r="M2384" s="53">
        <v>5244872.1479740413</v>
      </c>
      <c r="N2384" s="53">
        <v>233.79175152017419</v>
      </c>
      <c r="O2384" s="53">
        <v>69194.241784402111</v>
      </c>
      <c r="P2384" s="53">
        <v>69194.241784402111</v>
      </c>
      <c r="Q2384" s="53" t="s">
        <v>73</v>
      </c>
      <c r="R2384" s="53" t="s">
        <v>74</v>
      </c>
      <c r="S2384" s="53" t="s">
        <v>74</v>
      </c>
      <c r="T2384" s="53" t="s">
        <v>74</v>
      </c>
      <c r="U2384" s="53" t="s">
        <v>74</v>
      </c>
      <c r="V2384" s="53" t="s">
        <v>74</v>
      </c>
      <c r="W2384" s="53" t="s">
        <v>74</v>
      </c>
      <c r="X2384" s="53" t="s">
        <v>74</v>
      </c>
      <c r="Y2384" s="53" t="s">
        <v>74</v>
      </c>
      <c r="Z2384" s="53" t="s">
        <v>74</v>
      </c>
      <c r="AA2384" s="53" t="s">
        <v>74</v>
      </c>
      <c r="AB2384" s="53" t="s">
        <v>74</v>
      </c>
      <c r="AC2384" s="53" t="s">
        <v>74</v>
      </c>
      <c r="AD2384" s="53" t="s">
        <v>74</v>
      </c>
      <c r="AE2384" s="53" t="s">
        <v>74</v>
      </c>
    </row>
    <row r="2385" spans="1:31" x14ac:dyDescent="0.2">
      <c r="A2385" s="48">
        <v>2703379</v>
      </c>
      <c r="B2385" s="49">
        <v>2703379</v>
      </c>
      <c r="C2385" s="50" t="s">
        <v>2454</v>
      </c>
      <c r="D2385" s="51">
        <v>0</v>
      </c>
      <c r="E2385" s="51">
        <v>0</v>
      </c>
      <c r="F2385" s="51">
        <v>0</v>
      </c>
      <c r="G2385" s="52">
        <v>0</v>
      </c>
      <c r="H2385" s="52">
        <v>0</v>
      </c>
      <c r="I2385" s="51">
        <v>0</v>
      </c>
      <c r="J2385" s="51">
        <v>0</v>
      </c>
      <c r="K2385" s="53">
        <v>211.34252898685929</v>
      </c>
      <c r="L2385" s="53">
        <v>134.70799896473795</v>
      </c>
      <c r="M2385" s="53">
        <v>8307.0576115799668</v>
      </c>
      <c r="N2385" s="53">
        <v>2.605846126668572E-4</v>
      </c>
      <c r="O2385" s="53">
        <v>1321.3854675444479</v>
      </c>
      <c r="P2385" s="53">
        <v>1321.3854675444479</v>
      </c>
      <c r="Q2385" s="53" t="s">
        <v>73</v>
      </c>
      <c r="R2385" s="53" t="s">
        <v>74</v>
      </c>
      <c r="S2385" s="53" t="s">
        <v>74</v>
      </c>
      <c r="T2385" s="53" t="s">
        <v>74</v>
      </c>
      <c r="U2385" s="53" t="s">
        <v>74</v>
      </c>
      <c r="V2385" s="53" t="s">
        <v>74</v>
      </c>
      <c r="W2385" s="53" t="s">
        <v>74</v>
      </c>
      <c r="X2385" s="53" t="s">
        <v>74</v>
      </c>
      <c r="Y2385" s="53" t="s">
        <v>74</v>
      </c>
      <c r="Z2385" s="53" t="s">
        <v>74</v>
      </c>
      <c r="AA2385" s="53" t="s">
        <v>74</v>
      </c>
      <c r="AB2385" s="53" t="s">
        <v>74</v>
      </c>
      <c r="AC2385" s="53" t="s">
        <v>74</v>
      </c>
      <c r="AD2385" s="53" t="s">
        <v>74</v>
      </c>
      <c r="AE2385" s="53" t="s">
        <v>74</v>
      </c>
    </row>
    <row r="2386" spans="1:31" x14ac:dyDescent="0.2">
      <c r="A2386" s="48">
        <v>2720732</v>
      </c>
      <c r="B2386" s="49">
        <v>2720732</v>
      </c>
      <c r="C2386" s="50" t="s">
        <v>2455</v>
      </c>
      <c r="D2386" s="51">
        <v>0</v>
      </c>
      <c r="E2386" s="51">
        <v>0</v>
      </c>
      <c r="F2386" s="51">
        <v>0</v>
      </c>
      <c r="G2386" s="52">
        <v>0</v>
      </c>
      <c r="H2386" s="52">
        <v>0</v>
      </c>
      <c r="I2386" s="51">
        <v>0</v>
      </c>
      <c r="J2386" s="51">
        <v>0</v>
      </c>
      <c r="K2386" s="53">
        <v>352.5252265521986</v>
      </c>
      <c r="L2386" s="53">
        <v>330.53902544726668</v>
      </c>
      <c r="M2386" s="53">
        <v>2555.1002645159879</v>
      </c>
      <c r="N2386" s="53">
        <v>2.3327350272467559E-10</v>
      </c>
      <c r="O2386" s="53">
        <v>426.08453451763756</v>
      </c>
      <c r="P2386" s="53">
        <v>426.08453451763756</v>
      </c>
      <c r="Q2386" s="53" t="s">
        <v>73</v>
      </c>
      <c r="R2386" s="53" t="s">
        <v>74</v>
      </c>
      <c r="S2386" s="53" t="s">
        <v>74</v>
      </c>
      <c r="T2386" s="53" t="s">
        <v>74</v>
      </c>
      <c r="U2386" s="53" t="s">
        <v>74</v>
      </c>
      <c r="V2386" s="53" t="s">
        <v>74</v>
      </c>
      <c r="W2386" s="53" t="s">
        <v>74</v>
      </c>
      <c r="X2386" s="53" t="s">
        <v>74</v>
      </c>
      <c r="Y2386" s="53" t="s">
        <v>74</v>
      </c>
      <c r="Z2386" s="53" t="s">
        <v>74</v>
      </c>
      <c r="AA2386" s="53" t="s">
        <v>74</v>
      </c>
      <c r="AB2386" s="53" t="s">
        <v>74</v>
      </c>
      <c r="AC2386" s="53" t="s">
        <v>74</v>
      </c>
      <c r="AD2386" s="53" t="s">
        <v>74</v>
      </c>
      <c r="AE2386" s="53" t="s">
        <v>74</v>
      </c>
    </row>
    <row r="2387" spans="1:31" x14ac:dyDescent="0.2">
      <c r="A2387" s="48">
        <v>2738194</v>
      </c>
      <c r="B2387" s="49">
        <v>2738194</v>
      </c>
      <c r="C2387" s="57" t="s">
        <v>2456</v>
      </c>
      <c r="D2387" s="51">
        <v>0</v>
      </c>
      <c r="E2387" s="51">
        <v>0</v>
      </c>
      <c r="F2387" s="51">
        <v>0</v>
      </c>
      <c r="G2387" s="52">
        <v>0</v>
      </c>
      <c r="H2387" s="52">
        <v>0</v>
      </c>
      <c r="I2387" s="51">
        <v>0</v>
      </c>
      <c r="J2387" s="51">
        <v>9.4739230769230769</v>
      </c>
      <c r="K2387" s="53" t="s">
        <v>74</v>
      </c>
      <c r="L2387" s="53" t="s">
        <v>74</v>
      </c>
      <c r="M2387" s="53" t="s">
        <v>74</v>
      </c>
      <c r="N2387" s="53" t="s">
        <v>74</v>
      </c>
      <c r="O2387" s="53" t="s">
        <v>74</v>
      </c>
      <c r="P2387" s="53" t="s">
        <v>74</v>
      </c>
      <c r="Q2387" s="53" t="s">
        <v>74</v>
      </c>
      <c r="R2387" s="53" t="s">
        <v>74</v>
      </c>
      <c r="S2387" s="53" t="s">
        <v>74</v>
      </c>
      <c r="T2387" s="53" t="s">
        <v>74</v>
      </c>
      <c r="U2387" s="53" t="s">
        <v>74</v>
      </c>
      <c r="V2387" s="53" t="s">
        <v>74</v>
      </c>
      <c r="W2387" s="53" t="s">
        <v>74</v>
      </c>
      <c r="X2387" s="53" t="s">
        <v>74</v>
      </c>
      <c r="Y2387" s="53" t="s">
        <v>74</v>
      </c>
      <c r="Z2387" s="53" t="s">
        <v>74</v>
      </c>
      <c r="AA2387" s="53" t="s">
        <v>74</v>
      </c>
      <c r="AB2387" s="53" t="s">
        <v>74</v>
      </c>
      <c r="AC2387" s="53" t="s">
        <v>74</v>
      </c>
      <c r="AD2387" s="53" t="s">
        <v>74</v>
      </c>
      <c r="AE2387" s="53" t="s">
        <v>74</v>
      </c>
    </row>
    <row r="2388" spans="1:31" x14ac:dyDescent="0.2">
      <c r="A2388" s="48">
        <v>2741062</v>
      </c>
      <c r="B2388" s="49">
        <v>2741062</v>
      </c>
      <c r="C2388" s="50" t="s">
        <v>2457</v>
      </c>
      <c r="D2388" s="51">
        <v>0</v>
      </c>
      <c r="E2388" s="51">
        <v>0</v>
      </c>
      <c r="F2388" s="51">
        <v>0</v>
      </c>
      <c r="G2388" s="52">
        <v>0</v>
      </c>
      <c r="H2388" s="52">
        <v>0</v>
      </c>
      <c r="I2388" s="51">
        <v>0</v>
      </c>
      <c r="J2388" s="51">
        <v>0</v>
      </c>
      <c r="K2388" s="53">
        <v>4.5799462886747691</v>
      </c>
      <c r="L2388" s="53">
        <v>1.6006481458581834</v>
      </c>
      <c r="M2388" s="53">
        <v>233.12944328041439</v>
      </c>
      <c r="N2388" s="53">
        <v>1.0212412099174306E-5</v>
      </c>
      <c r="O2388" s="53">
        <v>7.8185209832112434</v>
      </c>
      <c r="P2388" s="53">
        <v>7.8185209832112461</v>
      </c>
      <c r="Q2388" s="53" t="s">
        <v>73</v>
      </c>
      <c r="R2388" s="53" t="s">
        <v>74</v>
      </c>
      <c r="S2388" s="53" t="s">
        <v>74</v>
      </c>
      <c r="T2388" s="53" t="s">
        <v>74</v>
      </c>
      <c r="U2388" s="53" t="s">
        <v>74</v>
      </c>
      <c r="V2388" s="53" t="s">
        <v>74</v>
      </c>
      <c r="W2388" s="53" t="s">
        <v>74</v>
      </c>
      <c r="X2388" s="53" t="s">
        <v>74</v>
      </c>
      <c r="Y2388" s="53" t="s">
        <v>74</v>
      </c>
      <c r="Z2388" s="53" t="s">
        <v>74</v>
      </c>
      <c r="AA2388" s="53" t="s">
        <v>74</v>
      </c>
      <c r="AB2388" s="53" t="s">
        <v>74</v>
      </c>
      <c r="AC2388" s="53" t="s">
        <v>74</v>
      </c>
      <c r="AD2388" s="53" t="s">
        <v>74</v>
      </c>
      <c r="AE2388" s="53" t="s">
        <v>74</v>
      </c>
    </row>
    <row r="2389" spans="1:31" x14ac:dyDescent="0.2">
      <c r="A2389" s="48">
        <v>2764729</v>
      </c>
      <c r="B2389" s="49">
        <v>2764729</v>
      </c>
      <c r="C2389" s="50" t="s">
        <v>2458</v>
      </c>
      <c r="D2389" s="51">
        <v>0</v>
      </c>
      <c r="E2389" s="51">
        <v>0</v>
      </c>
      <c r="F2389" s="51">
        <v>0</v>
      </c>
      <c r="G2389" s="52">
        <v>0</v>
      </c>
      <c r="H2389" s="52">
        <v>0</v>
      </c>
      <c r="I2389" s="51">
        <v>0</v>
      </c>
      <c r="J2389" s="51">
        <v>0</v>
      </c>
      <c r="K2389" s="53">
        <v>3007.9948113934956</v>
      </c>
      <c r="L2389" s="53">
        <v>1934.525972667835</v>
      </c>
      <c r="M2389" s="53">
        <v>73660.406749950387</v>
      </c>
      <c r="N2389" s="53">
        <v>1.0365391272858755E-4</v>
      </c>
      <c r="O2389" s="53">
        <v>147.26252539187973</v>
      </c>
      <c r="P2389" s="53">
        <v>147.26252539187968</v>
      </c>
      <c r="Q2389" s="53" t="s">
        <v>73</v>
      </c>
      <c r="R2389" s="53" t="s">
        <v>74</v>
      </c>
      <c r="S2389" s="53">
        <v>2.8867121721257917E-5</v>
      </c>
      <c r="T2389" s="53" t="s">
        <v>74</v>
      </c>
      <c r="U2389" s="53">
        <v>1.3959725451845458E-5</v>
      </c>
      <c r="V2389" s="53" t="s">
        <v>74</v>
      </c>
      <c r="W2389" s="53">
        <v>2.8510934938732095E-5</v>
      </c>
      <c r="X2389" s="53" t="s">
        <v>74</v>
      </c>
      <c r="Y2389" s="53">
        <v>8.2677848984011382E-8</v>
      </c>
      <c r="Z2389" s="53" t="s">
        <v>74</v>
      </c>
      <c r="AA2389" s="53">
        <v>5.700288724477364E-8</v>
      </c>
      <c r="AB2389" s="53" t="s">
        <v>74</v>
      </c>
      <c r="AC2389" s="53">
        <v>1.6374341460557988E-7</v>
      </c>
      <c r="AD2389" s="53" t="s">
        <v>74</v>
      </c>
      <c r="AE2389" s="53" t="s">
        <v>73</v>
      </c>
    </row>
    <row r="2390" spans="1:31" x14ac:dyDescent="0.2">
      <c r="A2390" s="48">
        <v>2767546</v>
      </c>
      <c r="B2390" s="49">
        <v>2767546</v>
      </c>
      <c r="C2390" s="50" t="s">
        <v>2459</v>
      </c>
      <c r="D2390" s="51">
        <v>0</v>
      </c>
      <c r="E2390" s="51">
        <v>0</v>
      </c>
      <c r="F2390" s="51">
        <v>0</v>
      </c>
      <c r="G2390" s="52">
        <v>0</v>
      </c>
      <c r="H2390" s="52">
        <v>0</v>
      </c>
      <c r="I2390" s="51">
        <v>0</v>
      </c>
      <c r="J2390" s="51">
        <v>0</v>
      </c>
      <c r="K2390" s="53">
        <v>164.2130173993344</v>
      </c>
      <c r="L2390" s="53">
        <v>162.63222492955879</v>
      </c>
      <c r="M2390" s="53">
        <v>136845.51160264981</v>
      </c>
      <c r="N2390" s="53">
        <v>19.294550450026232</v>
      </c>
      <c r="O2390" s="53">
        <v>5055.2971212226448</v>
      </c>
      <c r="P2390" s="53">
        <v>5055.2971212226448</v>
      </c>
      <c r="Q2390" s="53" t="s">
        <v>73</v>
      </c>
      <c r="R2390" s="53" t="s">
        <v>74</v>
      </c>
      <c r="S2390" s="53" t="s">
        <v>74</v>
      </c>
      <c r="T2390" s="53" t="s">
        <v>74</v>
      </c>
      <c r="U2390" s="53" t="s">
        <v>74</v>
      </c>
      <c r="V2390" s="53" t="s">
        <v>74</v>
      </c>
      <c r="W2390" s="53" t="s">
        <v>74</v>
      </c>
      <c r="X2390" s="53" t="s">
        <v>74</v>
      </c>
      <c r="Y2390" s="53" t="s">
        <v>74</v>
      </c>
      <c r="Z2390" s="53" t="s">
        <v>74</v>
      </c>
      <c r="AA2390" s="53" t="s">
        <v>74</v>
      </c>
      <c r="AB2390" s="53" t="s">
        <v>74</v>
      </c>
      <c r="AC2390" s="53" t="s">
        <v>74</v>
      </c>
      <c r="AD2390" s="53" t="s">
        <v>74</v>
      </c>
      <c r="AE2390" s="53" t="s">
        <v>74</v>
      </c>
    </row>
    <row r="2391" spans="1:31" x14ac:dyDescent="0.2">
      <c r="A2391" s="48">
        <v>2782914</v>
      </c>
      <c r="B2391" s="49">
        <v>2782914</v>
      </c>
      <c r="C2391" s="50" t="s">
        <v>2460</v>
      </c>
      <c r="D2391" s="51">
        <v>0</v>
      </c>
      <c r="E2391" s="51">
        <v>0</v>
      </c>
      <c r="F2391" s="51">
        <v>0</v>
      </c>
      <c r="G2391" s="52">
        <v>0</v>
      </c>
      <c r="H2391" s="52">
        <v>0</v>
      </c>
      <c r="I2391" s="51">
        <v>0</v>
      </c>
      <c r="J2391" s="51">
        <v>0</v>
      </c>
      <c r="K2391" s="53">
        <v>1.3812354954959034</v>
      </c>
      <c r="L2391" s="53">
        <v>1.06253544270803</v>
      </c>
      <c r="M2391" s="53">
        <v>45.932928530109187</v>
      </c>
      <c r="N2391" s="53">
        <v>9.543955060810661E-6</v>
      </c>
      <c r="O2391" s="53">
        <v>10.613355631081719</v>
      </c>
      <c r="P2391" s="53">
        <v>10.613355631081719</v>
      </c>
      <c r="Q2391" s="53" t="s">
        <v>71</v>
      </c>
      <c r="R2391" s="53" t="s">
        <v>74</v>
      </c>
      <c r="S2391" s="53" t="s">
        <v>74</v>
      </c>
      <c r="T2391" s="53" t="s">
        <v>74</v>
      </c>
      <c r="U2391" s="53" t="s">
        <v>74</v>
      </c>
      <c r="V2391" s="53" t="s">
        <v>74</v>
      </c>
      <c r="W2391" s="53" t="s">
        <v>74</v>
      </c>
      <c r="X2391" s="53" t="s">
        <v>74</v>
      </c>
      <c r="Y2391" s="53" t="s">
        <v>74</v>
      </c>
      <c r="Z2391" s="53" t="s">
        <v>74</v>
      </c>
      <c r="AA2391" s="53" t="s">
        <v>74</v>
      </c>
      <c r="AB2391" s="53" t="s">
        <v>74</v>
      </c>
      <c r="AC2391" s="53" t="s">
        <v>74</v>
      </c>
      <c r="AD2391" s="53" t="s">
        <v>74</v>
      </c>
      <c r="AE2391" s="53" t="s">
        <v>74</v>
      </c>
    </row>
    <row r="2392" spans="1:31" x14ac:dyDescent="0.2">
      <c r="A2392" s="48">
        <v>2784943</v>
      </c>
      <c r="B2392" s="49">
        <v>2784943</v>
      </c>
      <c r="C2392" s="50" t="s">
        <v>2461</v>
      </c>
      <c r="D2392" s="51">
        <v>0</v>
      </c>
      <c r="E2392" s="51">
        <v>0</v>
      </c>
      <c r="F2392" s="51">
        <v>0</v>
      </c>
      <c r="G2392" s="52">
        <v>0</v>
      </c>
      <c r="H2392" s="52">
        <v>0</v>
      </c>
      <c r="I2392" s="51">
        <v>0</v>
      </c>
      <c r="J2392" s="51">
        <v>0</v>
      </c>
      <c r="K2392" s="53" t="s">
        <v>74</v>
      </c>
      <c r="L2392" s="53" t="s">
        <v>74</v>
      </c>
      <c r="M2392" s="53" t="s">
        <v>74</v>
      </c>
      <c r="N2392" s="53" t="s">
        <v>74</v>
      </c>
      <c r="O2392" s="53" t="s">
        <v>74</v>
      </c>
      <c r="P2392" s="53" t="s">
        <v>74</v>
      </c>
      <c r="Q2392" s="53" t="s">
        <v>74</v>
      </c>
      <c r="R2392" s="53">
        <v>1.1607875617424333E-6</v>
      </c>
      <c r="S2392" s="53" t="s">
        <v>74</v>
      </c>
      <c r="T2392" s="53">
        <v>6.8657111088042568E-7</v>
      </c>
      <c r="U2392" s="53" t="s">
        <v>74</v>
      </c>
      <c r="V2392" s="53">
        <v>1.9355181663592326E-6</v>
      </c>
      <c r="W2392" s="53" t="s">
        <v>74</v>
      </c>
      <c r="X2392" s="53">
        <v>3.9335113489342345E-10</v>
      </c>
      <c r="Y2392" s="53" t="s">
        <v>74</v>
      </c>
      <c r="Z2392" s="53">
        <v>6.7054927633246636E-7</v>
      </c>
      <c r="AA2392" s="53" t="s">
        <v>74</v>
      </c>
      <c r="AB2392" s="53">
        <v>1.0548916913870965E-6</v>
      </c>
      <c r="AC2392" s="53" t="s">
        <v>74</v>
      </c>
      <c r="AD2392" s="53" t="s">
        <v>71</v>
      </c>
      <c r="AE2392" s="53" t="s">
        <v>74</v>
      </c>
    </row>
    <row r="2393" spans="1:31" x14ac:dyDescent="0.2">
      <c r="A2393" s="48">
        <v>2797515</v>
      </c>
      <c r="B2393" s="49">
        <v>2797515</v>
      </c>
      <c r="C2393" s="50" t="s">
        <v>2462</v>
      </c>
      <c r="D2393" s="51">
        <v>0</v>
      </c>
      <c r="E2393" s="51">
        <v>0</v>
      </c>
      <c r="F2393" s="51">
        <v>0</v>
      </c>
      <c r="G2393" s="52">
        <v>0</v>
      </c>
      <c r="H2393" s="52">
        <v>0</v>
      </c>
      <c r="I2393" s="51">
        <v>0</v>
      </c>
      <c r="J2393" s="51">
        <v>0</v>
      </c>
      <c r="K2393" s="53">
        <v>1208.3752859005006</v>
      </c>
      <c r="L2393" s="53">
        <v>696.48991370878855</v>
      </c>
      <c r="M2393" s="53">
        <v>40902.69574043277</v>
      </c>
      <c r="N2393" s="53">
        <v>4.7021488703857197E-5</v>
      </c>
      <c r="O2393" s="53">
        <v>1012.1582722320776</v>
      </c>
      <c r="P2393" s="53">
        <v>1012.1582722320776</v>
      </c>
      <c r="Q2393" s="53" t="s">
        <v>73</v>
      </c>
      <c r="R2393" s="53" t="s">
        <v>74</v>
      </c>
      <c r="S2393" s="53" t="s">
        <v>74</v>
      </c>
      <c r="T2393" s="53" t="s">
        <v>74</v>
      </c>
      <c r="U2393" s="53" t="s">
        <v>74</v>
      </c>
      <c r="V2393" s="53" t="s">
        <v>74</v>
      </c>
      <c r="W2393" s="53" t="s">
        <v>74</v>
      </c>
      <c r="X2393" s="53" t="s">
        <v>74</v>
      </c>
      <c r="Y2393" s="53" t="s">
        <v>74</v>
      </c>
      <c r="Z2393" s="53" t="s">
        <v>74</v>
      </c>
      <c r="AA2393" s="53" t="s">
        <v>74</v>
      </c>
      <c r="AB2393" s="53" t="s">
        <v>74</v>
      </c>
      <c r="AC2393" s="53" t="s">
        <v>74</v>
      </c>
      <c r="AD2393" s="53" t="s">
        <v>74</v>
      </c>
      <c r="AE2393" s="53" t="s">
        <v>74</v>
      </c>
    </row>
    <row r="2394" spans="1:31" x14ac:dyDescent="0.2">
      <c r="A2394" s="48">
        <v>2807309</v>
      </c>
      <c r="B2394" s="49">
        <v>2807309</v>
      </c>
      <c r="C2394" s="57" t="s">
        <v>2463</v>
      </c>
      <c r="D2394" s="51">
        <v>0</v>
      </c>
      <c r="E2394" s="51">
        <v>0</v>
      </c>
      <c r="F2394" s="51">
        <v>0</v>
      </c>
      <c r="G2394" s="52">
        <v>0</v>
      </c>
      <c r="H2394" s="52">
        <v>0</v>
      </c>
      <c r="I2394" s="51">
        <v>0</v>
      </c>
      <c r="J2394" s="51">
        <v>3.3023333333333325</v>
      </c>
      <c r="K2394" s="53" t="s">
        <v>74</v>
      </c>
      <c r="L2394" s="53" t="s">
        <v>74</v>
      </c>
      <c r="M2394" s="53" t="s">
        <v>74</v>
      </c>
      <c r="N2394" s="53" t="s">
        <v>74</v>
      </c>
      <c r="O2394" s="53" t="s">
        <v>74</v>
      </c>
      <c r="P2394" s="53" t="s">
        <v>74</v>
      </c>
      <c r="Q2394" s="53" t="s">
        <v>74</v>
      </c>
      <c r="R2394" s="53" t="s">
        <v>74</v>
      </c>
      <c r="S2394" s="53" t="s">
        <v>74</v>
      </c>
      <c r="T2394" s="53" t="s">
        <v>74</v>
      </c>
      <c r="U2394" s="53" t="s">
        <v>74</v>
      </c>
      <c r="V2394" s="53" t="s">
        <v>74</v>
      </c>
      <c r="W2394" s="53" t="s">
        <v>74</v>
      </c>
      <c r="X2394" s="53" t="s">
        <v>74</v>
      </c>
      <c r="Y2394" s="53" t="s">
        <v>74</v>
      </c>
      <c r="Z2394" s="53" t="s">
        <v>74</v>
      </c>
      <c r="AA2394" s="53" t="s">
        <v>74</v>
      </c>
      <c r="AB2394" s="53" t="s">
        <v>74</v>
      </c>
      <c r="AC2394" s="53" t="s">
        <v>74</v>
      </c>
      <c r="AD2394" s="53" t="s">
        <v>74</v>
      </c>
      <c r="AE2394" s="53" t="s">
        <v>74</v>
      </c>
    </row>
    <row r="2395" spans="1:31" x14ac:dyDescent="0.2">
      <c r="A2395" s="48">
        <v>2809214</v>
      </c>
      <c r="B2395" s="49">
        <v>2809214</v>
      </c>
      <c r="C2395" s="50" t="s">
        <v>2464</v>
      </c>
      <c r="D2395" s="51">
        <v>0</v>
      </c>
      <c r="E2395" s="51">
        <v>0</v>
      </c>
      <c r="F2395" s="51">
        <v>0</v>
      </c>
      <c r="G2395" s="52">
        <v>0</v>
      </c>
      <c r="H2395" s="52">
        <v>0</v>
      </c>
      <c r="I2395" s="51">
        <v>0</v>
      </c>
      <c r="J2395" s="51">
        <v>0</v>
      </c>
      <c r="K2395" s="53">
        <v>149.44192669146852</v>
      </c>
      <c r="L2395" s="53">
        <v>149.75305218603444</v>
      </c>
      <c r="M2395" s="53">
        <v>430.97791749101424</v>
      </c>
      <c r="N2395" s="53">
        <v>2.5403954325205507E-11</v>
      </c>
      <c r="O2395" s="53">
        <v>175.64746600329701</v>
      </c>
      <c r="P2395" s="53">
        <v>175.64746600329701</v>
      </c>
      <c r="Q2395" s="53" t="s">
        <v>73</v>
      </c>
      <c r="R2395" s="53" t="s">
        <v>74</v>
      </c>
      <c r="S2395" s="53" t="s">
        <v>74</v>
      </c>
      <c r="T2395" s="53" t="s">
        <v>74</v>
      </c>
      <c r="U2395" s="53" t="s">
        <v>74</v>
      </c>
      <c r="V2395" s="53" t="s">
        <v>74</v>
      </c>
      <c r="W2395" s="53" t="s">
        <v>74</v>
      </c>
      <c r="X2395" s="53" t="s">
        <v>74</v>
      </c>
      <c r="Y2395" s="53" t="s">
        <v>74</v>
      </c>
      <c r="Z2395" s="53" t="s">
        <v>74</v>
      </c>
      <c r="AA2395" s="53" t="s">
        <v>74</v>
      </c>
      <c r="AB2395" s="53" t="s">
        <v>74</v>
      </c>
      <c r="AC2395" s="53" t="s">
        <v>74</v>
      </c>
      <c r="AD2395" s="53" t="s">
        <v>74</v>
      </c>
      <c r="AE2395" s="53" t="s">
        <v>74</v>
      </c>
    </row>
    <row r="2396" spans="1:31" x14ac:dyDescent="0.2">
      <c r="A2396" s="48">
        <v>2813958</v>
      </c>
      <c r="B2396" s="49">
        <v>2813958</v>
      </c>
      <c r="C2396" s="50" t="s">
        <v>2465</v>
      </c>
      <c r="D2396" s="51">
        <v>0</v>
      </c>
      <c r="E2396" s="51">
        <v>0</v>
      </c>
      <c r="F2396" s="51">
        <v>0</v>
      </c>
      <c r="G2396" s="52">
        <v>0</v>
      </c>
      <c r="H2396" s="52">
        <v>0</v>
      </c>
      <c r="I2396" s="51">
        <v>0</v>
      </c>
      <c r="J2396" s="51">
        <v>0</v>
      </c>
      <c r="K2396" s="53">
        <v>37837.030916986412</v>
      </c>
      <c r="L2396" s="53">
        <v>26107.298022495361</v>
      </c>
      <c r="M2396" s="53">
        <v>856769.51595420181</v>
      </c>
      <c r="N2396" s="53">
        <v>8.1752379460114408</v>
      </c>
      <c r="O2396" s="53">
        <v>11621.587589239707</v>
      </c>
      <c r="P2396" s="53">
        <v>11621.587589239707</v>
      </c>
      <c r="Q2396" s="53" t="s">
        <v>71</v>
      </c>
      <c r="R2396" s="53" t="s">
        <v>74</v>
      </c>
      <c r="S2396" s="53" t="s">
        <v>74</v>
      </c>
      <c r="T2396" s="53" t="s">
        <v>74</v>
      </c>
      <c r="U2396" s="53" t="s">
        <v>74</v>
      </c>
      <c r="V2396" s="53" t="s">
        <v>74</v>
      </c>
      <c r="W2396" s="53" t="s">
        <v>74</v>
      </c>
      <c r="X2396" s="53" t="s">
        <v>74</v>
      </c>
      <c r="Y2396" s="53" t="s">
        <v>74</v>
      </c>
      <c r="Z2396" s="53" t="s">
        <v>74</v>
      </c>
      <c r="AA2396" s="53" t="s">
        <v>74</v>
      </c>
      <c r="AB2396" s="53" t="s">
        <v>74</v>
      </c>
      <c r="AC2396" s="53" t="s">
        <v>74</v>
      </c>
      <c r="AD2396" s="53" t="s">
        <v>74</v>
      </c>
      <c r="AE2396" s="53" t="s">
        <v>74</v>
      </c>
    </row>
    <row r="2397" spans="1:31" x14ac:dyDescent="0.2">
      <c r="A2397" s="48">
        <v>2814202</v>
      </c>
      <c r="B2397" s="49">
        <v>2814202</v>
      </c>
      <c r="C2397" s="50" t="s">
        <v>2466</v>
      </c>
      <c r="D2397" s="51">
        <v>0</v>
      </c>
      <c r="E2397" s="51">
        <v>0</v>
      </c>
      <c r="F2397" s="51">
        <v>0</v>
      </c>
      <c r="G2397" s="52">
        <v>0</v>
      </c>
      <c r="H2397" s="52">
        <v>0</v>
      </c>
      <c r="I2397" s="51">
        <v>0</v>
      </c>
      <c r="J2397" s="51">
        <v>0</v>
      </c>
      <c r="K2397" s="53">
        <v>0.39521588859629037</v>
      </c>
      <c r="L2397" s="53">
        <v>0.20854792911578435</v>
      </c>
      <c r="M2397" s="53">
        <v>15.491131695933987</v>
      </c>
      <c r="N2397" s="53">
        <v>1.9711298457849125E-5</v>
      </c>
      <c r="O2397" s="53">
        <v>0.31887646908337247</v>
      </c>
      <c r="P2397" s="53">
        <v>0.31887646908337247</v>
      </c>
      <c r="Q2397" s="53" t="s">
        <v>73</v>
      </c>
      <c r="R2397" s="53" t="s">
        <v>74</v>
      </c>
      <c r="S2397" s="53" t="s">
        <v>74</v>
      </c>
      <c r="T2397" s="53" t="s">
        <v>74</v>
      </c>
      <c r="U2397" s="53" t="s">
        <v>74</v>
      </c>
      <c r="V2397" s="53" t="s">
        <v>74</v>
      </c>
      <c r="W2397" s="53" t="s">
        <v>74</v>
      </c>
      <c r="X2397" s="53" t="s">
        <v>74</v>
      </c>
      <c r="Y2397" s="53" t="s">
        <v>74</v>
      </c>
      <c r="Z2397" s="53" t="s">
        <v>74</v>
      </c>
      <c r="AA2397" s="53" t="s">
        <v>74</v>
      </c>
      <c r="AB2397" s="53" t="s">
        <v>74</v>
      </c>
      <c r="AC2397" s="53" t="s">
        <v>74</v>
      </c>
      <c r="AD2397" s="53" t="s">
        <v>74</v>
      </c>
      <c r="AE2397" s="53" t="s">
        <v>74</v>
      </c>
    </row>
    <row r="2398" spans="1:31" x14ac:dyDescent="0.2">
      <c r="A2398" s="48">
        <v>2832408</v>
      </c>
      <c r="B2398" s="49">
        <v>2832408</v>
      </c>
      <c r="C2398" s="50" t="s">
        <v>2467</v>
      </c>
      <c r="D2398" s="51">
        <v>0</v>
      </c>
      <c r="E2398" s="51">
        <v>0</v>
      </c>
      <c r="F2398" s="51">
        <v>0</v>
      </c>
      <c r="G2398" s="52">
        <v>0</v>
      </c>
      <c r="H2398" s="52">
        <v>0</v>
      </c>
      <c r="I2398" s="51">
        <v>0</v>
      </c>
      <c r="J2398" s="51">
        <v>0</v>
      </c>
      <c r="K2398" s="53" t="s">
        <v>74</v>
      </c>
      <c r="L2398" s="53" t="s">
        <v>74</v>
      </c>
      <c r="M2398" s="53" t="s">
        <v>74</v>
      </c>
      <c r="N2398" s="53" t="s">
        <v>74</v>
      </c>
      <c r="O2398" s="53" t="s">
        <v>74</v>
      </c>
      <c r="P2398" s="53" t="s">
        <v>74</v>
      </c>
      <c r="Q2398" s="53" t="s">
        <v>74</v>
      </c>
      <c r="R2398" s="53">
        <v>2.3646078683998445E-7</v>
      </c>
      <c r="S2398" s="53" t="s">
        <v>74</v>
      </c>
      <c r="T2398" s="53">
        <v>1.681246390620239E-7</v>
      </c>
      <c r="U2398" s="53" t="s">
        <v>74</v>
      </c>
      <c r="V2398" s="53">
        <v>5.4095306480057412E-7</v>
      </c>
      <c r="W2398" s="53" t="s">
        <v>74</v>
      </c>
      <c r="X2398" s="53">
        <v>5.6688048267984962E-9</v>
      </c>
      <c r="Y2398" s="53" t="s">
        <v>74</v>
      </c>
      <c r="Z2398" s="53">
        <v>8.8198907150237229E-9</v>
      </c>
      <c r="AA2398" s="53" t="s">
        <v>74</v>
      </c>
      <c r="AB2398" s="53">
        <v>4.8454259360860975E-8</v>
      </c>
      <c r="AC2398" s="53" t="s">
        <v>74</v>
      </c>
      <c r="AD2398" s="53" t="s">
        <v>71</v>
      </c>
      <c r="AE2398" s="53" t="s">
        <v>74</v>
      </c>
    </row>
    <row r="2399" spans="1:31" x14ac:dyDescent="0.2">
      <c r="A2399" s="48">
        <v>2835394</v>
      </c>
      <c r="B2399" s="49">
        <v>2835394</v>
      </c>
      <c r="C2399" s="50" t="s">
        <v>2468</v>
      </c>
      <c r="D2399" s="51">
        <v>0</v>
      </c>
      <c r="E2399" s="51">
        <v>0</v>
      </c>
      <c r="F2399" s="51">
        <v>0</v>
      </c>
      <c r="G2399" s="52">
        <v>0</v>
      </c>
      <c r="H2399" s="52">
        <v>0</v>
      </c>
      <c r="I2399" s="51">
        <v>0</v>
      </c>
      <c r="J2399" s="51">
        <v>0</v>
      </c>
      <c r="K2399" s="53" t="s">
        <v>74</v>
      </c>
      <c r="L2399" s="53" t="s">
        <v>74</v>
      </c>
      <c r="M2399" s="53" t="s">
        <v>74</v>
      </c>
      <c r="N2399" s="53" t="s">
        <v>74</v>
      </c>
      <c r="O2399" s="53" t="s">
        <v>74</v>
      </c>
      <c r="P2399" s="53" t="s">
        <v>74</v>
      </c>
      <c r="Q2399" s="53" t="s">
        <v>74</v>
      </c>
      <c r="R2399" s="53">
        <v>7.3079469001842092E-7</v>
      </c>
      <c r="S2399" s="53" t="s">
        <v>74</v>
      </c>
      <c r="T2399" s="53">
        <v>2.0432542099073941E-8</v>
      </c>
      <c r="U2399" s="53" t="s">
        <v>74</v>
      </c>
      <c r="V2399" s="53">
        <v>3.5321264356852484E-7</v>
      </c>
      <c r="W2399" s="53" t="s">
        <v>74</v>
      </c>
      <c r="X2399" s="53">
        <v>5.0103134590155628E-9</v>
      </c>
      <c r="Y2399" s="53" t="s">
        <v>74</v>
      </c>
      <c r="Z2399" s="53">
        <v>2.6033289125806047E-8</v>
      </c>
      <c r="AA2399" s="53" t="s">
        <v>74</v>
      </c>
      <c r="AB2399" s="53">
        <v>1.3136709074442454E-7</v>
      </c>
      <c r="AC2399" s="53" t="s">
        <v>74</v>
      </c>
      <c r="AD2399" s="53" t="s">
        <v>71</v>
      </c>
      <c r="AE2399" s="53" t="s">
        <v>74</v>
      </c>
    </row>
    <row r="2400" spans="1:31" x14ac:dyDescent="0.2">
      <c r="A2400" s="48">
        <v>2837890</v>
      </c>
      <c r="B2400" s="49">
        <v>2837890</v>
      </c>
      <c r="C2400" s="57" t="s">
        <v>2469</v>
      </c>
      <c r="D2400" s="56">
        <v>609</v>
      </c>
      <c r="E2400" s="51">
        <v>0</v>
      </c>
      <c r="F2400" s="51">
        <v>0</v>
      </c>
      <c r="G2400" s="52">
        <v>0</v>
      </c>
      <c r="H2400" s="52">
        <v>0</v>
      </c>
      <c r="I2400" s="51">
        <v>2.1999999999999999E-2</v>
      </c>
      <c r="J2400" s="51">
        <v>0</v>
      </c>
      <c r="K2400" s="53" t="s">
        <v>74</v>
      </c>
      <c r="L2400" s="53" t="s">
        <v>74</v>
      </c>
      <c r="M2400" s="53" t="s">
        <v>74</v>
      </c>
      <c r="N2400" s="53" t="s">
        <v>74</v>
      </c>
      <c r="O2400" s="53" t="s">
        <v>74</v>
      </c>
      <c r="P2400" s="53" t="s">
        <v>74</v>
      </c>
      <c r="Q2400" s="53" t="s">
        <v>74</v>
      </c>
      <c r="R2400" s="53" t="s">
        <v>74</v>
      </c>
      <c r="S2400" s="53" t="s">
        <v>74</v>
      </c>
      <c r="T2400" s="53" t="s">
        <v>74</v>
      </c>
      <c r="U2400" s="53" t="s">
        <v>74</v>
      </c>
      <c r="V2400" s="53" t="s">
        <v>74</v>
      </c>
      <c r="W2400" s="53" t="s">
        <v>74</v>
      </c>
      <c r="X2400" s="53" t="s">
        <v>74</v>
      </c>
      <c r="Y2400" s="53" t="s">
        <v>74</v>
      </c>
      <c r="Z2400" s="53" t="s">
        <v>74</v>
      </c>
      <c r="AA2400" s="53" t="s">
        <v>74</v>
      </c>
      <c r="AB2400" s="53" t="s">
        <v>74</v>
      </c>
      <c r="AC2400" s="53" t="s">
        <v>74</v>
      </c>
      <c r="AD2400" s="53" t="s">
        <v>74</v>
      </c>
      <c r="AE2400" s="53" t="s">
        <v>74</v>
      </c>
    </row>
    <row r="2401" spans="1:31" x14ac:dyDescent="0.2">
      <c r="A2401" s="48">
        <v>2845898</v>
      </c>
      <c r="B2401" s="49">
        <v>2845898</v>
      </c>
      <c r="C2401" s="50" t="s">
        <v>2470</v>
      </c>
      <c r="D2401" s="51">
        <v>0</v>
      </c>
      <c r="E2401" s="51">
        <v>0</v>
      </c>
      <c r="F2401" s="51">
        <v>0</v>
      </c>
      <c r="G2401" s="52">
        <v>0</v>
      </c>
      <c r="H2401" s="52">
        <v>0</v>
      </c>
      <c r="I2401" s="51">
        <v>0</v>
      </c>
      <c r="J2401" s="51">
        <v>0</v>
      </c>
      <c r="K2401" s="53">
        <v>1.0081504477053658</v>
      </c>
      <c r="L2401" s="53">
        <v>1.0121715719825533</v>
      </c>
      <c r="M2401" s="53">
        <v>844.75911683882339</v>
      </c>
      <c r="N2401" s="53">
        <v>0.16301747068690403</v>
      </c>
      <c r="O2401" s="53">
        <v>42.211803462933965</v>
      </c>
      <c r="P2401" s="53">
        <v>42.211803462933965</v>
      </c>
      <c r="Q2401" s="53" t="s">
        <v>73</v>
      </c>
      <c r="R2401" s="53" t="s">
        <v>74</v>
      </c>
      <c r="S2401" s="53" t="s">
        <v>74</v>
      </c>
      <c r="T2401" s="53" t="s">
        <v>74</v>
      </c>
      <c r="U2401" s="53" t="s">
        <v>74</v>
      </c>
      <c r="V2401" s="53" t="s">
        <v>74</v>
      </c>
      <c r="W2401" s="53" t="s">
        <v>74</v>
      </c>
      <c r="X2401" s="53" t="s">
        <v>74</v>
      </c>
      <c r="Y2401" s="53" t="s">
        <v>74</v>
      </c>
      <c r="Z2401" s="53" t="s">
        <v>74</v>
      </c>
      <c r="AA2401" s="53" t="s">
        <v>74</v>
      </c>
      <c r="AB2401" s="53" t="s">
        <v>74</v>
      </c>
      <c r="AC2401" s="53" t="s">
        <v>74</v>
      </c>
      <c r="AD2401" s="53" t="s">
        <v>74</v>
      </c>
      <c r="AE2401" s="53" t="s">
        <v>74</v>
      </c>
    </row>
    <row r="2402" spans="1:31" x14ac:dyDescent="0.2">
      <c r="A2402" s="48">
        <v>2847725</v>
      </c>
      <c r="B2402" s="49">
        <v>2847725</v>
      </c>
      <c r="C2402" s="57" t="s">
        <v>2471</v>
      </c>
      <c r="D2402" s="51">
        <v>0</v>
      </c>
      <c r="E2402" s="51">
        <v>0</v>
      </c>
      <c r="F2402" s="51">
        <v>0</v>
      </c>
      <c r="G2402" s="52">
        <v>0</v>
      </c>
      <c r="H2402" s="52">
        <v>0</v>
      </c>
      <c r="I2402" s="51">
        <v>0</v>
      </c>
      <c r="J2402" s="51">
        <v>0.67937179487179489</v>
      </c>
      <c r="K2402" s="53" t="s">
        <v>74</v>
      </c>
      <c r="L2402" s="53" t="s">
        <v>74</v>
      </c>
      <c r="M2402" s="53" t="s">
        <v>74</v>
      </c>
      <c r="N2402" s="53" t="s">
        <v>74</v>
      </c>
      <c r="O2402" s="53" t="s">
        <v>74</v>
      </c>
      <c r="P2402" s="53" t="s">
        <v>74</v>
      </c>
      <c r="Q2402" s="53" t="s">
        <v>74</v>
      </c>
      <c r="R2402" s="53" t="s">
        <v>74</v>
      </c>
      <c r="S2402" s="53" t="s">
        <v>74</v>
      </c>
      <c r="T2402" s="53" t="s">
        <v>74</v>
      </c>
      <c r="U2402" s="53" t="s">
        <v>74</v>
      </c>
      <c r="V2402" s="53" t="s">
        <v>74</v>
      </c>
      <c r="W2402" s="53" t="s">
        <v>74</v>
      </c>
      <c r="X2402" s="53" t="s">
        <v>74</v>
      </c>
      <c r="Y2402" s="53" t="s">
        <v>74</v>
      </c>
      <c r="Z2402" s="53" t="s">
        <v>74</v>
      </c>
      <c r="AA2402" s="53" t="s">
        <v>74</v>
      </c>
      <c r="AB2402" s="53" t="s">
        <v>74</v>
      </c>
      <c r="AC2402" s="53" t="s">
        <v>74</v>
      </c>
      <c r="AD2402" s="53" t="s">
        <v>74</v>
      </c>
      <c r="AE2402" s="53" t="s">
        <v>74</v>
      </c>
    </row>
    <row r="2403" spans="1:31" x14ac:dyDescent="0.2">
      <c r="A2403" s="48">
        <v>2855132</v>
      </c>
      <c r="B2403" s="49">
        <v>2855132</v>
      </c>
      <c r="C2403" s="50" t="s">
        <v>2472</v>
      </c>
      <c r="D2403" s="51">
        <v>0</v>
      </c>
      <c r="E2403" s="51">
        <v>0</v>
      </c>
      <c r="F2403" s="51">
        <v>0</v>
      </c>
      <c r="G2403" s="52">
        <v>0</v>
      </c>
      <c r="H2403" s="52">
        <v>0</v>
      </c>
      <c r="I2403" s="51">
        <v>0</v>
      </c>
      <c r="J2403" s="51">
        <v>0</v>
      </c>
      <c r="K2403" s="53">
        <v>11.491049789396913</v>
      </c>
      <c r="L2403" s="53">
        <v>4.8294754663120001</v>
      </c>
      <c r="M2403" s="53">
        <v>727.49149346119509</v>
      </c>
      <c r="N2403" s="53">
        <v>4.0331748629264547E-3</v>
      </c>
      <c r="O2403" s="53">
        <v>53.78005935858782</v>
      </c>
      <c r="P2403" s="53">
        <v>53.780059358587813</v>
      </c>
      <c r="Q2403" s="53" t="s">
        <v>73</v>
      </c>
      <c r="R2403" s="53" t="s">
        <v>74</v>
      </c>
      <c r="S2403" s="53" t="s">
        <v>74</v>
      </c>
      <c r="T2403" s="53" t="s">
        <v>74</v>
      </c>
      <c r="U2403" s="53" t="s">
        <v>74</v>
      </c>
      <c r="V2403" s="53" t="s">
        <v>74</v>
      </c>
      <c r="W2403" s="53" t="s">
        <v>74</v>
      </c>
      <c r="X2403" s="53" t="s">
        <v>74</v>
      </c>
      <c r="Y2403" s="53" t="s">
        <v>74</v>
      </c>
      <c r="Z2403" s="53" t="s">
        <v>74</v>
      </c>
      <c r="AA2403" s="53" t="s">
        <v>74</v>
      </c>
      <c r="AB2403" s="53" t="s">
        <v>74</v>
      </c>
      <c r="AC2403" s="53" t="s">
        <v>74</v>
      </c>
      <c r="AD2403" s="53" t="s">
        <v>74</v>
      </c>
      <c r="AE2403" s="53" t="s">
        <v>74</v>
      </c>
    </row>
    <row r="2404" spans="1:31" x14ac:dyDescent="0.2">
      <c r="A2404" s="48">
        <v>2859678</v>
      </c>
      <c r="B2404" s="49">
        <v>2859678</v>
      </c>
      <c r="C2404" s="50" t="s">
        <v>2473</v>
      </c>
      <c r="D2404" s="51">
        <v>0</v>
      </c>
      <c r="E2404" s="51">
        <v>0</v>
      </c>
      <c r="F2404" s="51">
        <v>0</v>
      </c>
      <c r="G2404" s="52">
        <v>0</v>
      </c>
      <c r="H2404" s="52">
        <v>0</v>
      </c>
      <c r="I2404" s="51">
        <v>0</v>
      </c>
      <c r="J2404" s="51">
        <v>0</v>
      </c>
      <c r="K2404" s="53">
        <v>7.2300571503170703</v>
      </c>
      <c r="L2404" s="53">
        <v>6.4705318158059768</v>
      </c>
      <c r="M2404" s="53">
        <v>78.952123465730565</v>
      </c>
      <c r="N2404" s="53">
        <v>4.446583354350626E-7</v>
      </c>
      <c r="O2404" s="53">
        <v>10.735034226925332</v>
      </c>
      <c r="P2404" s="53">
        <v>10.735034226925332</v>
      </c>
      <c r="Q2404" s="53" t="s">
        <v>73</v>
      </c>
      <c r="R2404" s="53" t="s">
        <v>74</v>
      </c>
      <c r="S2404" s="53" t="s">
        <v>74</v>
      </c>
      <c r="T2404" s="53" t="s">
        <v>74</v>
      </c>
      <c r="U2404" s="53" t="s">
        <v>74</v>
      </c>
      <c r="V2404" s="53" t="s">
        <v>74</v>
      </c>
      <c r="W2404" s="53" t="s">
        <v>74</v>
      </c>
      <c r="X2404" s="53" t="s">
        <v>74</v>
      </c>
      <c r="Y2404" s="53" t="s">
        <v>74</v>
      </c>
      <c r="Z2404" s="53" t="s">
        <v>74</v>
      </c>
      <c r="AA2404" s="53" t="s">
        <v>74</v>
      </c>
      <c r="AB2404" s="53" t="s">
        <v>74</v>
      </c>
      <c r="AC2404" s="53" t="s">
        <v>74</v>
      </c>
      <c r="AD2404" s="53" t="s">
        <v>74</v>
      </c>
      <c r="AE2404" s="53" t="s">
        <v>74</v>
      </c>
    </row>
    <row r="2405" spans="1:31" x14ac:dyDescent="0.2">
      <c r="A2405" s="48">
        <v>2866435</v>
      </c>
      <c r="B2405" s="49">
        <v>2866435</v>
      </c>
      <c r="C2405" s="50" t="s">
        <v>2474</v>
      </c>
      <c r="D2405" s="51">
        <v>0</v>
      </c>
      <c r="E2405" s="51">
        <v>0</v>
      </c>
      <c r="F2405" s="51">
        <v>0</v>
      </c>
      <c r="G2405" s="52">
        <v>0</v>
      </c>
      <c r="H2405" s="52">
        <v>0</v>
      </c>
      <c r="I2405" s="51">
        <v>0</v>
      </c>
      <c r="J2405" s="51">
        <v>0</v>
      </c>
      <c r="K2405" s="53">
        <v>1.3392079647871103E-2</v>
      </c>
      <c r="L2405" s="53">
        <v>4.531102403897056E-3</v>
      </c>
      <c r="M2405" s="53">
        <v>0.6770320040961485</v>
      </c>
      <c r="N2405" s="53">
        <v>3.9816670336151053E-8</v>
      </c>
      <c r="O2405" s="53">
        <v>6.424340780596707E-5</v>
      </c>
      <c r="P2405" s="53">
        <v>6.4243407805967057E-5</v>
      </c>
      <c r="Q2405" s="53" t="s">
        <v>73</v>
      </c>
      <c r="R2405" s="53" t="s">
        <v>74</v>
      </c>
      <c r="S2405" s="53" t="s">
        <v>74</v>
      </c>
      <c r="T2405" s="53" t="s">
        <v>74</v>
      </c>
      <c r="U2405" s="53" t="s">
        <v>74</v>
      </c>
      <c r="V2405" s="53" t="s">
        <v>74</v>
      </c>
      <c r="W2405" s="53" t="s">
        <v>74</v>
      </c>
      <c r="X2405" s="53" t="s">
        <v>74</v>
      </c>
      <c r="Y2405" s="53" t="s">
        <v>74</v>
      </c>
      <c r="Z2405" s="53" t="s">
        <v>74</v>
      </c>
      <c r="AA2405" s="53" t="s">
        <v>74</v>
      </c>
      <c r="AB2405" s="53" t="s">
        <v>74</v>
      </c>
      <c r="AC2405" s="53" t="s">
        <v>74</v>
      </c>
      <c r="AD2405" s="53" t="s">
        <v>74</v>
      </c>
      <c r="AE2405" s="53" t="s">
        <v>74</v>
      </c>
    </row>
    <row r="2406" spans="1:31" x14ac:dyDescent="0.2">
      <c r="A2406" s="48">
        <v>2867472</v>
      </c>
      <c r="B2406" s="49">
        <v>2867472</v>
      </c>
      <c r="C2406" s="50" t="s">
        <v>2475</v>
      </c>
      <c r="D2406" s="51">
        <v>0</v>
      </c>
      <c r="E2406" s="51">
        <v>0</v>
      </c>
      <c r="F2406" s="51">
        <v>0</v>
      </c>
      <c r="G2406" s="52">
        <v>0</v>
      </c>
      <c r="H2406" s="52">
        <v>0</v>
      </c>
      <c r="I2406" s="51">
        <v>0</v>
      </c>
      <c r="J2406" s="51">
        <v>0</v>
      </c>
      <c r="K2406" s="53">
        <v>1.49950488124277</v>
      </c>
      <c r="L2406" s="53">
        <v>0.91788913107045511</v>
      </c>
      <c r="M2406" s="53">
        <v>223.79683519007415</v>
      </c>
      <c r="N2406" s="53">
        <v>4.7594879560201569E-3</v>
      </c>
      <c r="O2406" s="53">
        <v>51.501779211165619</v>
      </c>
      <c r="P2406" s="53">
        <v>51.501779211165612</v>
      </c>
      <c r="Q2406" s="53" t="s">
        <v>73</v>
      </c>
      <c r="R2406" s="53" t="s">
        <v>74</v>
      </c>
      <c r="S2406" s="53" t="s">
        <v>74</v>
      </c>
      <c r="T2406" s="53" t="s">
        <v>74</v>
      </c>
      <c r="U2406" s="53" t="s">
        <v>74</v>
      </c>
      <c r="V2406" s="53" t="s">
        <v>74</v>
      </c>
      <c r="W2406" s="53" t="s">
        <v>74</v>
      </c>
      <c r="X2406" s="53" t="s">
        <v>74</v>
      </c>
      <c r="Y2406" s="53" t="s">
        <v>74</v>
      </c>
      <c r="Z2406" s="53" t="s">
        <v>74</v>
      </c>
      <c r="AA2406" s="53" t="s">
        <v>74</v>
      </c>
      <c r="AB2406" s="53" t="s">
        <v>74</v>
      </c>
      <c r="AC2406" s="53" t="s">
        <v>74</v>
      </c>
      <c r="AD2406" s="53" t="s">
        <v>74</v>
      </c>
      <c r="AE2406" s="53" t="s">
        <v>74</v>
      </c>
    </row>
    <row r="2407" spans="1:31" x14ac:dyDescent="0.2">
      <c r="A2407" s="48">
        <v>2869343</v>
      </c>
      <c r="B2407" s="49">
        <v>2869343</v>
      </c>
      <c r="C2407" s="50" t="s">
        <v>2476</v>
      </c>
      <c r="D2407" s="51">
        <v>0</v>
      </c>
      <c r="E2407" s="51">
        <v>0</v>
      </c>
      <c r="F2407" s="51">
        <v>0</v>
      </c>
      <c r="G2407" s="52">
        <v>0</v>
      </c>
      <c r="H2407" s="52">
        <v>0</v>
      </c>
      <c r="I2407" s="51">
        <v>0</v>
      </c>
      <c r="J2407" s="51">
        <v>0</v>
      </c>
      <c r="K2407" s="53">
        <v>267.88977296155952</v>
      </c>
      <c r="L2407" s="53">
        <v>137.33403388057886</v>
      </c>
      <c r="M2407" s="53">
        <v>140928.67510819979</v>
      </c>
      <c r="N2407" s="53">
        <v>7.3881817729970765</v>
      </c>
      <c r="O2407" s="53">
        <v>120.5985947520647</v>
      </c>
      <c r="P2407" s="53">
        <v>120.59859475206474</v>
      </c>
      <c r="Q2407" s="53" t="s">
        <v>73</v>
      </c>
      <c r="R2407" s="53" t="s">
        <v>74</v>
      </c>
      <c r="S2407" s="53" t="s">
        <v>74</v>
      </c>
      <c r="T2407" s="53" t="s">
        <v>74</v>
      </c>
      <c r="U2407" s="53" t="s">
        <v>74</v>
      </c>
      <c r="V2407" s="53" t="s">
        <v>74</v>
      </c>
      <c r="W2407" s="53" t="s">
        <v>74</v>
      </c>
      <c r="X2407" s="53" t="s">
        <v>74</v>
      </c>
      <c r="Y2407" s="53" t="s">
        <v>74</v>
      </c>
      <c r="Z2407" s="53" t="s">
        <v>74</v>
      </c>
      <c r="AA2407" s="53" t="s">
        <v>74</v>
      </c>
      <c r="AB2407" s="53" t="s">
        <v>74</v>
      </c>
      <c r="AC2407" s="53" t="s">
        <v>74</v>
      </c>
      <c r="AD2407" s="53" t="s">
        <v>74</v>
      </c>
      <c r="AE2407" s="53" t="s">
        <v>74</v>
      </c>
    </row>
    <row r="2408" spans="1:31" x14ac:dyDescent="0.2">
      <c r="A2408" s="48">
        <v>2870044</v>
      </c>
      <c r="B2408" s="49">
        <v>2870044</v>
      </c>
      <c r="C2408" s="57" t="s">
        <v>2477</v>
      </c>
      <c r="D2408" s="51">
        <v>0</v>
      </c>
      <c r="E2408" s="51">
        <v>0</v>
      </c>
      <c r="F2408" s="51">
        <v>0</v>
      </c>
      <c r="G2408" s="52">
        <v>0</v>
      </c>
      <c r="H2408" s="52">
        <v>0</v>
      </c>
      <c r="I2408" s="51">
        <v>0</v>
      </c>
      <c r="J2408" s="51">
        <v>10.14848717948718</v>
      </c>
      <c r="K2408" s="53" t="s">
        <v>74</v>
      </c>
      <c r="L2408" s="53" t="s">
        <v>74</v>
      </c>
      <c r="M2408" s="53" t="s">
        <v>74</v>
      </c>
      <c r="N2408" s="53" t="s">
        <v>74</v>
      </c>
      <c r="O2408" s="53" t="s">
        <v>74</v>
      </c>
      <c r="P2408" s="53" t="s">
        <v>74</v>
      </c>
      <c r="Q2408" s="53" t="s">
        <v>74</v>
      </c>
      <c r="R2408" s="53" t="s">
        <v>74</v>
      </c>
      <c r="S2408" s="53" t="s">
        <v>74</v>
      </c>
      <c r="T2408" s="53" t="s">
        <v>74</v>
      </c>
      <c r="U2408" s="53" t="s">
        <v>74</v>
      </c>
      <c r="V2408" s="53" t="s">
        <v>74</v>
      </c>
      <c r="W2408" s="53" t="s">
        <v>74</v>
      </c>
      <c r="X2408" s="53" t="s">
        <v>74</v>
      </c>
      <c r="Y2408" s="53" t="s">
        <v>74</v>
      </c>
      <c r="Z2408" s="53" t="s">
        <v>74</v>
      </c>
      <c r="AA2408" s="53" t="s">
        <v>74</v>
      </c>
      <c r="AB2408" s="53" t="s">
        <v>74</v>
      </c>
      <c r="AC2408" s="53" t="s">
        <v>74</v>
      </c>
      <c r="AD2408" s="53" t="s">
        <v>74</v>
      </c>
      <c r="AE2408" s="53" t="s">
        <v>74</v>
      </c>
    </row>
    <row r="2409" spans="1:31" x14ac:dyDescent="0.2">
      <c r="A2409" s="48">
        <v>2882964</v>
      </c>
      <c r="B2409" s="49">
        <v>2882964</v>
      </c>
      <c r="C2409" s="57" t="s">
        <v>2478</v>
      </c>
      <c r="D2409" s="51">
        <v>0</v>
      </c>
      <c r="E2409" s="51">
        <v>0</v>
      </c>
      <c r="F2409" s="51">
        <v>0</v>
      </c>
      <c r="G2409" s="52">
        <v>0</v>
      </c>
      <c r="H2409" s="52">
        <v>0</v>
      </c>
      <c r="I2409" s="51">
        <v>0</v>
      </c>
      <c r="J2409" s="51">
        <v>0.45507666666666668</v>
      </c>
      <c r="K2409" s="53" t="s">
        <v>74</v>
      </c>
      <c r="L2409" s="53" t="s">
        <v>74</v>
      </c>
      <c r="M2409" s="53" t="s">
        <v>74</v>
      </c>
      <c r="N2409" s="53" t="s">
        <v>74</v>
      </c>
      <c r="O2409" s="53" t="s">
        <v>74</v>
      </c>
      <c r="P2409" s="53" t="s">
        <v>74</v>
      </c>
      <c r="Q2409" s="53" t="s">
        <v>74</v>
      </c>
      <c r="R2409" s="53" t="s">
        <v>74</v>
      </c>
      <c r="S2409" s="53" t="s">
        <v>74</v>
      </c>
      <c r="T2409" s="53" t="s">
        <v>74</v>
      </c>
      <c r="U2409" s="53" t="s">
        <v>74</v>
      </c>
      <c r="V2409" s="53" t="s">
        <v>74</v>
      </c>
      <c r="W2409" s="53" t="s">
        <v>74</v>
      </c>
      <c r="X2409" s="53" t="s">
        <v>74</v>
      </c>
      <c r="Y2409" s="53" t="s">
        <v>74</v>
      </c>
      <c r="Z2409" s="53" t="s">
        <v>74</v>
      </c>
      <c r="AA2409" s="53" t="s">
        <v>74</v>
      </c>
      <c r="AB2409" s="53" t="s">
        <v>74</v>
      </c>
      <c r="AC2409" s="53" t="s">
        <v>74</v>
      </c>
      <c r="AD2409" s="53" t="s">
        <v>74</v>
      </c>
      <c r="AE2409" s="53" t="s">
        <v>74</v>
      </c>
    </row>
    <row r="2410" spans="1:31" x14ac:dyDescent="0.2">
      <c r="A2410" s="48">
        <v>2883025</v>
      </c>
      <c r="B2410" s="49">
        <v>2883025</v>
      </c>
      <c r="C2410" s="57" t="s">
        <v>2479</v>
      </c>
      <c r="D2410" s="51">
        <v>0</v>
      </c>
      <c r="E2410" s="51">
        <v>0</v>
      </c>
      <c r="F2410" s="51">
        <v>0</v>
      </c>
      <c r="G2410" s="52">
        <v>0</v>
      </c>
      <c r="H2410" s="52">
        <v>0</v>
      </c>
      <c r="I2410" s="51">
        <v>0</v>
      </c>
      <c r="J2410" s="51">
        <v>0.46913615384615398</v>
      </c>
      <c r="K2410" s="53" t="s">
        <v>74</v>
      </c>
      <c r="L2410" s="53" t="s">
        <v>74</v>
      </c>
      <c r="M2410" s="53" t="s">
        <v>74</v>
      </c>
      <c r="N2410" s="53" t="s">
        <v>74</v>
      </c>
      <c r="O2410" s="53" t="s">
        <v>74</v>
      </c>
      <c r="P2410" s="53" t="s">
        <v>74</v>
      </c>
      <c r="Q2410" s="53" t="s">
        <v>74</v>
      </c>
      <c r="R2410" s="53" t="s">
        <v>74</v>
      </c>
      <c r="S2410" s="53" t="s">
        <v>74</v>
      </c>
      <c r="T2410" s="53" t="s">
        <v>74</v>
      </c>
      <c r="U2410" s="53" t="s">
        <v>74</v>
      </c>
      <c r="V2410" s="53" t="s">
        <v>74</v>
      </c>
      <c r="W2410" s="53" t="s">
        <v>74</v>
      </c>
      <c r="X2410" s="53" t="s">
        <v>74</v>
      </c>
      <c r="Y2410" s="53" t="s">
        <v>74</v>
      </c>
      <c r="Z2410" s="53" t="s">
        <v>74</v>
      </c>
      <c r="AA2410" s="53" t="s">
        <v>74</v>
      </c>
      <c r="AB2410" s="53" t="s">
        <v>74</v>
      </c>
      <c r="AC2410" s="53" t="s">
        <v>74</v>
      </c>
      <c r="AD2410" s="53" t="s">
        <v>74</v>
      </c>
      <c r="AE2410" s="53" t="s">
        <v>74</v>
      </c>
    </row>
    <row r="2411" spans="1:31" x14ac:dyDescent="0.2">
      <c r="A2411" s="48">
        <v>2893789</v>
      </c>
      <c r="B2411" s="49">
        <v>2893789</v>
      </c>
      <c r="C2411" s="50" t="s">
        <v>2480</v>
      </c>
      <c r="D2411" s="51">
        <v>0</v>
      </c>
      <c r="E2411" s="51">
        <v>0</v>
      </c>
      <c r="F2411" s="51">
        <v>0</v>
      </c>
      <c r="G2411" s="52">
        <v>0</v>
      </c>
      <c r="H2411" s="52">
        <v>0</v>
      </c>
      <c r="I2411" s="51">
        <v>0</v>
      </c>
      <c r="J2411" s="51">
        <v>0</v>
      </c>
      <c r="K2411" s="53">
        <v>12456.538099512116</v>
      </c>
      <c r="L2411" s="53">
        <v>11940.555796376655</v>
      </c>
      <c r="M2411" s="53">
        <v>68826.013011387535</v>
      </c>
      <c r="N2411" s="53">
        <v>1.9102685427498173E-12</v>
      </c>
      <c r="O2411" s="53">
        <v>13677.976359079476</v>
      </c>
      <c r="P2411" s="53">
        <v>13677.976359079476</v>
      </c>
      <c r="Q2411" s="53" t="s">
        <v>73</v>
      </c>
      <c r="R2411" s="53" t="s">
        <v>74</v>
      </c>
      <c r="S2411" s="53" t="s">
        <v>74</v>
      </c>
      <c r="T2411" s="53" t="s">
        <v>74</v>
      </c>
      <c r="U2411" s="53" t="s">
        <v>74</v>
      </c>
      <c r="V2411" s="53" t="s">
        <v>74</v>
      </c>
      <c r="W2411" s="53" t="s">
        <v>74</v>
      </c>
      <c r="X2411" s="53" t="s">
        <v>74</v>
      </c>
      <c r="Y2411" s="53" t="s">
        <v>74</v>
      </c>
      <c r="Z2411" s="53" t="s">
        <v>74</v>
      </c>
      <c r="AA2411" s="53" t="s">
        <v>74</v>
      </c>
      <c r="AB2411" s="53" t="s">
        <v>74</v>
      </c>
      <c r="AC2411" s="53" t="s">
        <v>74</v>
      </c>
      <c r="AD2411" s="53" t="s">
        <v>74</v>
      </c>
      <c r="AE2411" s="53" t="s">
        <v>74</v>
      </c>
    </row>
    <row r="2412" spans="1:31" x14ac:dyDescent="0.2">
      <c r="A2412" s="48">
        <v>2896700</v>
      </c>
      <c r="B2412" s="49">
        <v>2896700</v>
      </c>
      <c r="C2412" s="50" t="s">
        <v>2481</v>
      </c>
      <c r="D2412" s="51">
        <v>0</v>
      </c>
      <c r="E2412" s="51">
        <v>0</v>
      </c>
      <c r="F2412" s="51">
        <v>0</v>
      </c>
      <c r="G2412" s="52">
        <v>0</v>
      </c>
      <c r="H2412" s="52">
        <v>0</v>
      </c>
      <c r="I2412" s="51">
        <v>0</v>
      </c>
      <c r="J2412" s="51">
        <v>0</v>
      </c>
      <c r="K2412" s="53">
        <v>10930.146296032759</v>
      </c>
      <c r="L2412" s="53">
        <v>8461.5285153879704</v>
      </c>
      <c r="M2412" s="53">
        <v>302999.0103764559</v>
      </c>
      <c r="N2412" s="53">
        <v>5.4536231977870219E-4</v>
      </c>
      <c r="O2412" s="53">
        <v>55705.763414103174</v>
      </c>
      <c r="P2412" s="53">
        <v>55705.763414103174</v>
      </c>
      <c r="Q2412" s="53" t="s">
        <v>73</v>
      </c>
      <c r="R2412" s="53" t="s">
        <v>74</v>
      </c>
      <c r="S2412" s="53" t="s">
        <v>74</v>
      </c>
      <c r="T2412" s="53" t="s">
        <v>74</v>
      </c>
      <c r="U2412" s="53" t="s">
        <v>74</v>
      </c>
      <c r="V2412" s="53" t="s">
        <v>74</v>
      </c>
      <c r="W2412" s="53" t="s">
        <v>74</v>
      </c>
      <c r="X2412" s="53" t="s">
        <v>74</v>
      </c>
      <c r="Y2412" s="53" t="s">
        <v>74</v>
      </c>
      <c r="Z2412" s="53" t="s">
        <v>74</v>
      </c>
      <c r="AA2412" s="53" t="s">
        <v>74</v>
      </c>
      <c r="AB2412" s="53" t="s">
        <v>74</v>
      </c>
      <c r="AC2412" s="53" t="s">
        <v>74</v>
      </c>
      <c r="AD2412" s="53" t="s">
        <v>74</v>
      </c>
      <c r="AE2412" s="53" t="s">
        <v>74</v>
      </c>
    </row>
    <row r="2413" spans="1:31" x14ac:dyDescent="0.2">
      <c r="A2413" s="48">
        <v>2905693</v>
      </c>
      <c r="B2413" s="49">
        <v>2905693</v>
      </c>
      <c r="C2413" s="50" t="s">
        <v>2482</v>
      </c>
      <c r="D2413" s="51">
        <v>0</v>
      </c>
      <c r="E2413" s="51">
        <v>0</v>
      </c>
      <c r="F2413" s="51">
        <v>0</v>
      </c>
      <c r="G2413" s="52">
        <v>0</v>
      </c>
      <c r="H2413" s="52">
        <v>0</v>
      </c>
      <c r="I2413" s="51">
        <v>0</v>
      </c>
      <c r="J2413" s="51">
        <v>0</v>
      </c>
      <c r="K2413" s="53">
        <v>32.543424681253668</v>
      </c>
      <c r="L2413" s="53">
        <v>32.387605794270023</v>
      </c>
      <c r="M2413" s="53">
        <v>746.78766743732797</v>
      </c>
      <c r="N2413" s="53">
        <v>2.6223071261020752</v>
      </c>
      <c r="O2413" s="53">
        <v>57.532651929088985</v>
      </c>
      <c r="P2413" s="53">
        <v>57.532651929088978</v>
      </c>
      <c r="Q2413" s="53" t="s">
        <v>73</v>
      </c>
      <c r="R2413" s="53" t="s">
        <v>74</v>
      </c>
      <c r="S2413" s="53" t="s">
        <v>74</v>
      </c>
      <c r="T2413" s="53" t="s">
        <v>74</v>
      </c>
      <c r="U2413" s="53" t="s">
        <v>74</v>
      </c>
      <c r="V2413" s="53" t="s">
        <v>74</v>
      </c>
      <c r="W2413" s="53" t="s">
        <v>74</v>
      </c>
      <c r="X2413" s="53" t="s">
        <v>74</v>
      </c>
      <c r="Y2413" s="53" t="s">
        <v>74</v>
      </c>
      <c r="Z2413" s="53" t="s">
        <v>74</v>
      </c>
      <c r="AA2413" s="53" t="s">
        <v>74</v>
      </c>
      <c r="AB2413" s="53" t="s">
        <v>74</v>
      </c>
      <c r="AC2413" s="53" t="s">
        <v>74</v>
      </c>
      <c r="AD2413" s="53" t="s">
        <v>74</v>
      </c>
      <c r="AE2413" s="53" t="s">
        <v>74</v>
      </c>
    </row>
    <row r="2414" spans="1:31" x14ac:dyDescent="0.2">
      <c r="A2414" s="48">
        <v>2918232</v>
      </c>
      <c r="B2414" s="49">
        <v>2918232</v>
      </c>
      <c r="C2414" s="57" t="s">
        <v>2483</v>
      </c>
      <c r="D2414" s="51">
        <v>0</v>
      </c>
      <c r="E2414" s="51">
        <v>0</v>
      </c>
      <c r="F2414" s="51">
        <v>0</v>
      </c>
      <c r="G2414" s="52">
        <v>0</v>
      </c>
      <c r="H2414" s="52">
        <v>0</v>
      </c>
      <c r="I2414" s="51">
        <v>0</v>
      </c>
      <c r="J2414" s="51">
        <v>4.9021282051282045</v>
      </c>
      <c r="K2414" s="53" t="s">
        <v>74</v>
      </c>
      <c r="L2414" s="53" t="s">
        <v>74</v>
      </c>
      <c r="M2414" s="53" t="s">
        <v>74</v>
      </c>
      <c r="N2414" s="53" t="s">
        <v>74</v>
      </c>
      <c r="O2414" s="53" t="s">
        <v>74</v>
      </c>
      <c r="P2414" s="53" t="s">
        <v>74</v>
      </c>
      <c r="Q2414" s="53" t="s">
        <v>74</v>
      </c>
      <c r="R2414" s="53" t="s">
        <v>74</v>
      </c>
      <c r="S2414" s="53" t="s">
        <v>74</v>
      </c>
      <c r="T2414" s="53" t="s">
        <v>74</v>
      </c>
      <c r="U2414" s="53" t="s">
        <v>74</v>
      </c>
      <c r="V2414" s="53" t="s">
        <v>74</v>
      </c>
      <c r="W2414" s="53" t="s">
        <v>74</v>
      </c>
      <c r="X2414" s="53" t="s">
        <v>74</v>
      </c>
      <c r="Y2414" s="53" t="s">
        <v>74</v>
      </c>
      <c r="Z2414" s="53" t="s">
        <v>74</v>
      </c>
      <c r="AA2414" s="53" t="s">
        <v>74</v>
      </c>
      <c r="AB2414" s="53" t="s">
        <v>74</v>
      </c>
      <c r="AC2414" s="53" t="s">
        <v>74</v>
      </c>
      <c r="AD2414" s="53" t="s">
        <v>74</v>
      </c>
      <c r="AE2414" s="53" t="s">
        <v>74</v>
      </c>
    </row>
    <row r="2415" spans="1:31" x14ac:dyDescent="0.2">
      <c r="A2415" s="48">
        <v>2921882</v>
      </c>
      <c r="B2415" s="49">
        <v>2921882</v>
      </c>
      <c r="C2415" s="50" t="s">
        <v>2484</v>
      </c>
      <c r="D2415" s="51">
        <v>0</v>
      </c>
      <c r="E2415" s="51">
        <v>0</v>
      </c>
      <c r="F2415" s="51">
        <v>0</v>
      </c>
      <c r="G2415" s="52">
        <v>0</v>
      </c>
      <c r="H2415" s="52">
        <v>0</v>
      </c>
      <c r="I2415" s="51">
        <v>0</v>
      </c>
      <c r="J2415" s="51">
        <v>0</v>
      </c>
      <c r="K2415" s="53">
        <v>33053.260085102469</v>
      </c>
      <c r="L2415" s="53">
        <v>9534.9824455060298</v>
      </c>
      <c r="M2415" s="53">
        <v>6206819.0687622223</v>
      </c>
      <c r="N2415" s="53">
        <v>260.82823334621639</v>
      </c>
      <c r="O2415" s="53">
        <v>105993.68115911209</v>
      </c>
      <c r="P2415" s="53">
        <v>105993.68115911209</v>
      </c>
      <c r="Q2415" s="53" t="s">
        <v>71</v>
      </c>
      <c r="R2415" s="53" t="s">
        <v>74</v>
      </c>
      <c r="S2415" s="53">
        <v>1.1892862176189174E-5</v>
      </c>
      <c r="T2415" s="53" t="s">
        <v>74</v>
      </c>
      <c r="U2415" s="53">
        <v>5.5253040665373039E-6</v>
      </c>
      <c r="V2415" s="53" t="s">
        <v>74</v>
      </c>
      <c r="W2415" s="53">
        <v>5.0599019985669196E-4</v>
      </c>
      <c r="X2415" s="53" t="s">
        <v>74</v>
      </c>
      <c r="Y2415" s="53">
        <v>2.5219509725025687E-5</v>
      </c>
      <c r="Z2415" s="53" t="s">
        <v>74</v>
      </c>
      <c r="AA2415" s="53">
        <v>9.1110171004429096E-6</v>
      </c>
      <c r="AB2415" s="53" t="s">
        <v>74</v>
      </c>
      <c r="AC2415" s="53">
        <v>3.2106762864392791E-5</v>
      </c>
      <c r="AD2415" s="53" t="s">
        <v>74</v>
      </c>
      <c r="AE2415" s="53" t="s">
        <v>71</v>
      </c>
    </row>
    <row r="2416" spans="1:31" x14ac:dyDescent="0.2">
      <c r="A2416" s="48">
        <v>2961628</v>
      </c>
      <c r="B2416" s="49">
        <v>2961628</v>
      </c>
      <c r="C2416" s="50" t="s">
        <v>2485</v>
      </c>
      <c r="D2416" s="51">
        <v>0</v>
      </c>
      <c r="E2416" s="51">
        <v>0</v>
      </c>
      <c r="F2416" s="51">
        <v>0</v>
      </c>
      <c r="G2416" s="52">
        <v>0</v>
      </c>
      <c r="H2416" s="52">
        <v>0</v>
      </c>
      <c r="I2416" s="51">
        <v>0</v>
      </c>
      <c r="J2416" s="51">
        <v>0</v>
      </c>
      <c r="K2416" s="53">
        <v>189.35265213328572</v>
      </c>
      <c r="L2416" s="53">
        <v>157.79899601420732</v>
      </c>
      <c r="M2416" s="53">
        <v>2491.7942476160579</v>
      </c>
      <c r="N2416" s="53">
        <v>4.5661085992660929E-14</v>
      </c>
      <c r="O2416" s="53">
        <v>131.82879279015108</v>
      </c>
      <c r="P2416" s="53">
        <v>131.82879279015108</v>
      </c>
      <c r="Q2416" s="53" t="s">
        <v>73</v>
      </c>
      <c r="R2416" s="53" t="s">
        <v>74</v>
      </c>
      <c r="S2416" s="53" t="s">
        <v>74</v>
      </c>
      <c r="T2416" s="53" t="s">
        <v>74</v>
      </c>
      <c r="U2416" s="53" t="s">
        <v>74</v>
      </c>
      <c r="V2416" s="53" t="s">
        <v>74</v>
      </c>
      <c r="W2416" s="53" t="s">
        <v>74</v>
      </c>
      <c r="X2416" s="53" t="s">
        <v>74</v>
      </c>
      <c r="Y2416" s="53" t="s">
        <v>74</v>
      </c>
      <c r="Z2416" s="53" t="s">
        <v>74</v>
      </c>
      <c r="AA2416" s="53" t="s">
        <v>74</v>
      </c>
      <c r="AB2416" s="53" t="s">
        <v>74</v>
      </c>
      <c r="AC2416" s="53" t="s">
        <v>74</v>
      </c>
      <c r="AD2416" s="53" t="s">
        <v>74</v>
      </c>
      <c r="AE2416" s="53" t="s">
        <v>74</v>
      </c>
    </row>
    <row r="2417" spans="1:31" x14ac:dyDescent="0.2">
      <c r="A2417" s="48">
        <v>3031514</v>
      </c>
      <c r="B2417" s="49">
        <v>3031514</v>
      </c>
      <c r="C2417" s="50" t="s">
        <v>2486</v>
      </c>
      <c r="D2417" s="51">
        <v>0</v>
      </c>
      <c r="E2417" s="51">
        <v>0</v>
      </c>
      <c r="F2417" s="51">
        <v>0</v>
      </c>
      <c r="G2417" s="52">
        <v>0</v>
      </c>
      <c r="H2417" s="52">
        <v>0</v>
      </c>
      <c r="I2417" s="51">
        <v>0</v>
      </c>
      <c r="J2417" s="51">
        <v>0</v>
      </c>
      <c r="K2417" s="53" t="s">
        <v>74</v>
      </c>
      <c r="L2417" s="53" t="s">
        <v>74</v>
      </c>
      <c r="M2417" s="53" t="s">
        <v>74</v>
      </c>
      <c r="N2417" s="53" t="s">
        <v>74</v>
      </c>
      <c r="O2417" s="53" t="s">
        <v>74</v>
      </c>
      <c r="P2417" s="53" t="s">
        <v>74</v>
      </c>
      <c r="Q2417" s="53" t="s">
        <v>74</v>
      </c>
      <c r="R2417" s="53">
        <v>3.398391294799034E-6</v>
      </c>
      <c r="S2417" s="53" t="s">
        <v>74</v>
      </c>
      <c r="T2417" s="53">
        <v>8.840595552324636E-7</v>
      </c>
      <c r="U2417" s="53" t="s">
        <v>74</v>
      </c>
      <c r="V2417" s="53">
        <v>1.9662049533913059E-5</v>
      </c>
      <c r="W2417" s="53" t="s">
        <v>74</v>
      </c>
      <c r="X2417" s="53">
        <v>4.2382717041827713E-9</v>
      </c>
      <c r="Y2417" s="53" t="s">
        <v>74</v>
      </c>
      <c r="Z2417" s="53">
        <v>3.6362606956511832E-7</v>
      </c>
      <c r="AA2417" s="53" t="s">
        <v>74</v>
      </c>
      <c r="AB2417" s="53">
        <v>5.0539067950543221E-7</v>
      </c>
      <c r="AC2417" s="53" t="s">
        <v>74</v>
      </c>
      <c r="AD2417" s="53" t="s">
        <v>71</v>
      </c>
      <c r="AE2417" s="53" t="s">
        <v>74</v>
      </c>
    </row>
    <row r="2418" spans="1:31" x14ac:dyDescent="0.2">
      <c r="A2418" s="48">
        <v>3033770</v>
      </c>
      <c r="B2418" s="49">
        <v>3033770</v>
      </c>
      <c r="C2418" s="50" t="s">
        <v>2487</v>
      </c>
      <c r="D2418" s="51">
        <v>0</v>
      </c>
      <c r="E2418" s="51">
        <v>0</v>
      </c>
      <c r="F2418" s="51">
        <v>0</v>
      </c>
      <c r="G2418" s="52">
        <v>0</v>
      </c>
      <c r="H2418" s="52">
        <v>0</v>
      </c>
      <c r="I2418" s="51">
        <v>0</v>
      </c>
      <c r="J2418" s="51">
        <v>0</v>
      </c>
      <c r="K2418" s="53">
        <v>4.0299383237996453</v>
      </c>
      <c r="L2418" s="53">
        <v>3.7956045151414695</v>
      </c>
      <c r="M2418" s="53">
        <v>39.519597742470616</v>
      </c>
      <c r="N2418" s="53">
        <v>5.1296820833172889E-9</v>
      </c>
      <c r="O2418" s="53">
        <v>10.13209634451408</v>
      </c>
      <c r="P2418" s="53">
        <v>10.13209634451408</v>
      </c>
      <c r="Q2418" s="53" t="s">
        <v>73</v>
      </c>
      <c r="R2418" s="53" t="s">
        <v>74</v>
      </c>
      <c r="S2418" s="53" t="s">
        <v>74</v>
      </c>
      <c r="T2418" s="53" t="s">
        <v>74</v>
      </c>
      <c r="U2418" s="53" t="s">
        <v>74</v>
      </c>
      <c r="V2418" s="53" t="s">
        <v>74</v>
      </c>
      <c r="W2418" s="53" t="s">
        <v>74</v>
      </c>
      <c r="X2418" s="53" t="s">
        <v>74</v>
      </c>
      <c r="Y2418" s="53" t="s">
        <v>74</v>
      </c>
      <c r="Z2418" s="53" t="s">
        <v>74</v>
      </c>
      <c r="AA2418" s="53" t="s">
        <v>74</v>
      </c>
      <c r="AB2418" s="53" t="s">
        <v>74</v>
      </c>
      <c r="AC2418" s="53" t="s">
        <v>74</v>
      </c>
      <c r="AD2418" s="53" t="s">
        <v>74</v>
      </c>
      <c r="AE2418" s="53" t="s">
        <v>74</v>
      </c>
    </row>
    <row r="2419" spans="1:31" x14ac:dyDescent="0.2">
      <c r="A2419" s="48">
        <v>3060897</v>
      </c>
      <c r="B2419" s="49">
        <v>3060897</v>
      </c>
      <c r="C2419" s="50" t="s">
        <v>2488</v>
      </c>
      <c r="D2419" s="51">
        <v>0</v>
      </c>
      <c r="E2419" s="51">
        <v>0</v>
      </c>
      <c r="F2419" s="51">
        <v>0</v>
      </c>
      <c r="G2419" s="52">
        <v>0</v>
      </c>
      <c r="H2419" s="52">
        <v>0</v>
      </c>
      <c r="I2419" s="51">
        <v>0</v>
      </c>
      <c r="J2419" s="51">
        <v>0</v>
      </c>
      <c r="K2419" s="53">
        <v>84.608381738679128</v>
      </c>
      <c r="L2419" s="53">
        <v>70.979969282363143</v>
      </c>
      <c r="M2419" s="53">
        <v>1347.4588226369963</v>
      </c>
      <c r="N2419" s="53">
        <v>7.0469510817385873E-4</v>
      </c>
      <c r="O2419" s="53">
        <v>154.95319946752224</v>
      </c>
      <c r="P2419" s="53">
        <v>154.95319946752218</v>
      </c>
      <c r="Q2419" s="53" t="s">
        <v>71</v>
      </c>
      <c r="R2419" s="53" t="s">
        <v>74</v>
      </c>
      <c r="S2419" s="53" t="s">
        <v>74</v>
      </c>
      <c r="T2419" s="53" t="s">
        <v>74</v>
      </c>
      <c r="U2419" s="53" t="s">
        <v>74</v>
      </c>
      <c r="V2419" s="53" t="s">
        <v>74</v>
      </c>
      <c r="W2419" s="53" t="s">
        <v>74</v>
      </c>
      <c r="X2419" s="53" t="s">
        <v>74</v>
      </c>
      <c r="Y2419" s="53" t="s">
        <v>74</v>
      </c>
      <c r="Z2419" s="53" t="s">
        <v>74</v>
      </c>
      <c r="AA2419" s="53" t="s">
        <v>74</v>
      </c>
      <c r="AB2419" s="53" t="s">
        <v>74</v>
      </c>
      <c r="AC2419" s="53" t="s">
        <v>74</v>
      </c>
      <c r="AD2419" s="53" t="s">
        <v>74</v>
      </c>
      <c r="AE2419" s="53" t="s">
        <v>74</v>
      </c>
    </row>
    <row r="2420" spans="1:31" x14ac:dyDescent="0.2">
      <c r="A2420" s="48">
        <v>3064708</v>
      </c>
      <c r="B2420" s="49">
        <v>3064708</v>
      </c>
      <c r="C2420" s="50" t="s">
        <v>2489</v>
      </c>
      <c r="D2420" s="51">
        <v>0</v>
      </c>
      <c r="E2420" s="51">
        <v>0</v>
      </c>
      <c r="F2420" s="51">
        <v>0</v>
      </c>
      <c r="G2420" s="52">
        <v>0</v>
      </c>
      <c r="H2420" s="52">
        <v>0</v>
      </c>
      <c r="I2420" s="51">
        <v>0</v>
      </c>
      <c r="J2420" s="51">
        <v>0</v>
      </c>
      <c r="K2420" s="53">
        <v>15131.57517512993</v>
      </c>
      <c r="L2420" s="53">
        <v>15039.344609364061</v>
      </c>
      <c r="M2420" s="53">
        <v>203390.26255564869</v>
      </c>
      <c r="N2420" s="53">
        <v>1685.4023621269807</v>
      </c>
      <c r="O2420" s="53">
        <v>59701.931270440778</v>
      </c>
      <c r="P2420" s="53">
        <v>59701.931270440786</v>
      </c>
      <c r="Q2420" s="53" t="s">
        <v>71</v>
      </c>
      <c r="R2420" s="53" t="s">
        <v>74</v>
      </c>
      <c r="S2420" s="53" t="s">
        <v>74</v>
      </c>
      <c r="T2420" s="53" t="s">
        <v>74</v>
      </c>
      <c r="U2420" s="53" t="s">
        <v>74</v>
      </c>
      <c r="V2420" s="53" t="s">
        <v>74</v>
      </c>
      <c r="W2420" s="53" t="s">
        <v>74</v>
      </c>
      <c r="X2420" s="53" t="s">
        <v>74</v>
      </c>
      <c r="Y2420" s="53" t="s">
        <v>74</v>
      </c>
      <c r="Z2420" s="53" t="s">
        <v>74</v>
      </c>
      <c r="AA2420" s="53" t="s">
        <v>74</v>
      </c>
      <c r="AB2420" s="53" t="s">
        <v>74</v>
      </c>
      <c r="AC2420" s="53" t="s">
        <v>74</v>
      </c>
      <c r="AD2420" s="53" t="s">
        <v>74</v>
      </c>
      <c r="AE2420" s="53" t="s">
        <v>74</v>
      </c>
    </row>
    <row r="2421" spans="1:31" x14ac:dyDescent="0.2">
      <c r="A2421" s="48">
        <v>3068880</v>
      </c>
      <c r="B2421" s="49">
        <v>3068880</v>
      </c>
      <c r="C2421" s="50" t="s">
        <v>2490</v>
      </c>
      <c r="D2421" s="51">
        <v>0</v>
      </c>
      <c r="E2421" s="51">
        <v>0</v>
      </c>
      <c r="F2421" s="51">
        <v>0</v>
      </c>
      <c r="G2421" s="52">
        <v>0</v>
      </c>
      <c r="H2421" s="52">
        <v>0</v>
      </c>
      <c r="I2421" s="51">
        <v>0</v>
      </c>
      <c r="J2421" s="51">
        <v>0</v>
      </c>
      <c r="K2421" s="53" t="s">
        <v>74</v>
      </c>
      <c r="L2421" s="53" t="s">
        <v>74</v>
      </c>
      <c r="M2421" s="53" t="s">
        <v>74</v>
      </c>
      <c r="N2421" s="53" t="s">
        <v>74</v>
      </c>
      <c r="O2421" s="53" t="s">
        <v>74</v>
      </c>
      <c r="P2421" s="53" t="s">
        <v>74</v>
      </c>
      <c r="Q2421" s="53" t="s">
        <v>74</v>
      </c>
      <c r="R2421" s="53">
        <v>2.6068775106709478E-6</v>
      </c>
      <c r="S2421" s="53" t="s">
        <v>74</v>
      </c>
      <c r="T2421" s="53">
        <v>6.0673768102931268E-7</v>
      </c>
      <c r="U2421" s="53" t="s">
        <v>74</v>
      </c>
      <c r="V2421" s="53">
        <v>2.145657899026648E-6</v>
      </c>
      <c r="W2421" s="53" t="s">
        <v>74</v>
      </c>
      <c r="X2421" s="53">
        <v>1.221063673774947E-8</v>
      </c>
      <c r="Y2421" s="53" t="s">
        <v>74</v>
      </c>
      <c r="Z2421" s="53">
        <v>5.9050174728660301E-7</v>
      </c>
      <c r="AA2421" s="53" t="s">
        <v>74</v>
      </c>
      <c r="AB2421" s="53">
        <v>8.831665840217052E-7</v>
      </c>
      <c r="AC2421" s="53" t="s">
        <v>74</v>
      </c>
      <c r="AD2421" s="53" t="s">
        <v>73</v>
      </c>
      <c r="AE2421" s="53" t="s">
        <v>74</v>
      </c>
    </row>
    <row r="2422" spans="1:31" x14ac:dyDescent="0.2">
      <c r="A2422" s="48">
        <v>3073663</v>
      </c>
      <c r="B2422" s="49">
        <v>3073663</v>
      </c>
      <c r="C2422" s="50" t="s">
        <v>2491</v>
      </c>
      <c r="D2422" s="51">
        <v>0</v>
      </c>
      <c r="E2422" s="51">
        <v>0</v>
      </c>
      <c r="F2422" s="51">
        <v>0</v>
      </c>
      <c r="G2422" s="52">
        <v>0</v>
      </c>
      <c r="H2422" s="52">
        <v>0</v>
      </c>
      <c r="I2422" s="51">
        <v>0</v>
      </c>
      <c r="J2422" s="51">
        <v>1.1899871794871795</v>
      </c>
      <c r="K2422" s="53">
        <v>1.2895876874989757E-2</v>
      </c>
      <c r="L2422" s="53">
        <v>4.5757745157468778E-3</v>
      </c>
      <c r="M2422" s="53">
        <v>4707.0020953592057</v>
      </c>
      <c r="N2422" s="53">
        <v>8.4197995938770662E-4</v>
      </c>
      <c r="O2422" s="53">
        <v>4.1807145047891572</v>
      </c>
      <c r="P2422" s="53">
        <v>4.1807145047891572</v>
      </c>
      <c r="Q2422" s="53" t="s">
        <v>73</v>
      </c>
      <c r="R2422" s="53" t="s">
        <v>74</v>
      </c>
      <c r="S2422" s="53" t="s">
        <v>74</v>
      </c>
      <c r="T2422" s="53" t="s">
        <v>74</v>
      </c>
      <c r="U2422" s="53" t="s">
        <v>74</v>
      </c>
      <c r="V2422" s="53" t="s">
        <v>74</v>
      </c>
      <c r="W2422" s="53" t="s">
        <v>74</v>
      </c>
      <c r="X2422" s="53" t="s">
        <v>74</v>
      </c>
      <c r="Y2422" s="53" t="s">
        <v>74</v>
      </c>
      <c r="Z2422" s="53" t="s">
        <v>74</v>
      </c>
      <c r="AA2422" s="53" t="s">
        <v>74</v>
      </c>
      <c r="AB2422" s="53" t="s">
        <v>74</v>
      </c>
      <c r="AC2422" s="53" t="s">
        <v>74</v>
      </c>
      <c r="AD2422" s="53" t="s">
        <v>74</v>
      </c>
      <c r="AE2422" s="53" t="s">
        <v>74</v>
      </c>
    </row>
    <row r="2423" spans="1:31" x14ac:dyDescent="0.2">
      <c r="A2423" s="48">
        <v>3074713</v>
      </c>
      <c r="B2423" s="49">
        <v>3074713</v>
      </c>
      <c r="C2423" s="57" t="s">
        <v>2492</v>
      </c>
      <c r="D2423" s="51">
        <v>0</v>
      </c>
      <c r="E2423" s="51">
        <v>0</v>
      </c>
      <c r="F2423" s="51">
        <v>0</v>
      </c>
      <c r="G2423" s="52">
        <v>0</v>
      </c>
      <c r="H2423" s="52">
        <v>0</v>
      </c>
      <c r="I2423" s="51">
        <v>0</v>
      </c>
      <c r="J2423" s="51">
        <v>1.0900000000000001</v>
      </c>
      <c r="K2423" s="53" t="s">
        <v>74</v>
      </c>
      <c r="L2423" s="53" t="s">
        <v>74</v>
      </c>
      <c r="M2423" s="53" t="s">
        <v>74</v>
      </c>
      <c r="N2423" s="53" t="s">
        <v>74</v>
      </c>
      <c r="O2423" s="53" t="s">
        <v>74</v>
      </c>
      <c r="P2423" s="53" t="s">
        <v>74</v>
      </c>
      <c r="Q2423" s="53" t="s">
        <v>74</v>
      </c>
      <c r="R2423" s="53" t="s">
        <v>74</v>
      </c>
      <c r="S2423" s="53" t="s">
        <v>74</v>
      </c>
      <c r="T2423" s="53" t="s">
        <v>74</v>
      </c>
      <c r="U2423" s="53" t="s">
        <v>74</v>
      </c>
      <c r="V2423" s="53" t="s">
        <v>74</v>
      </c>
      <c r="W2423" s="53" t="s">
        <v>74</v>
      </c>
      <c r="X2423" s="53" t="s">
        <v>74</v>
      </c>
      <c r="Y2423" s="53" t="s">
        <v>74</v>
      </c>
      <c r="Z2423" s="53" t="s">
        <v>74</v>
      </c>
      <c r="AA2423" s="53" t="s">
        <v>74</v>
      </c>
      <c r="AB2423" s="53" t="s">
        <v>74</v>
      </c>
      <c r="AC2423" s="53" t="s">
        <v>74</v>
      </c>
      <c r="AD2423" s="53" t="s">
        <v>74</v>
      </c>
      <c r="AE2423" s="53" t="s">
        <v>74</v>
      </c>
    </row>
    <row r="2424" spans="1:31" x14ac:dyDescent="0.2">
      <c r="A2424" s="48">
        <v>3096502</v>
      </c>
      <c r="B2424" s="49">
        <v>3096502</v>
      </c>
      <c r="C2424" s="50" t="s">
        <v>2493</v>
      </c>
      <c r="D2424" s="51">
        <v>0</v>
      </c>
      <c r="E2424" s="51">
        <v>0</v>
      </c>
      <c r="F2424" s="51">
        <v>0</v>
      </c>
      <c r="G2424" s="52">
        <v>0</v>
      </c>
      <c r="H2424" s="52">
        <v>0</v>
      </c>
      <c r="I2424" s="51">
        <v>0</v>
      </c>
      <c r="J2424" s="51">
        <v>0</v>
      </c>
      <c r="K2424" s="53" t="s">
        <v>74</v>
      </c>
      <c r="L2424" s="53" t="s">
        <v>74</v>
      </c>
      <c r="M2424" s="53" t="s">
        <v>74</v>
      </c>
      <c r="N2424" s="53" t="s">
        <v>74</v>
      </c>
      <c r="O2424" s="53" t="s">
        <v>74</v>
      </c>
      <c r="P2424" s="53" t="s">
        <v>74</v>
      </c>
      <c r="Q2424" s="53" t="s">
        <v>74</v>
      </c>
      <c r="R2424" s="53">
        <v>1.1485907328505517E-5</v>
      </c>
      <c r="S2424" s="53" t="s">
        <v>74</v>
      </c>
      <c r="T2424" s="53">
        <v>7.5320973550325092E-6</v>
      </c>
      <c r="U2424" s="53" t="s">
        <v>74</v>
      </c>
      <c r="V2424" s="53">
        <v>1.733294781597785E-5</v>
      </c>
      <c r="W2424" s="53" t="s">
        <v>74</v>
      </c>
      <c r="X2424" s="53">
        <v>5.4723708278050927E-8</v>
      </c>
      <c r="Y2424" s="53" t="s">
        <v>74</v>
      </c>
      <c r="Z2424" s="53">
        <v>1.0779062556032393E-6</v>
      </c>
      <c r="AA2424" s="53" t="s">
        <v>74</v>
      </c>
      <c r="AB2424" s="53">
        <v>2.5326578644782957E-6</v>
      </c>
      <c r="AC2424" s="53" t="s">
        <v>74</v>
      </c>
      <c r="AD2424" s="53" t="s">
        <v>71</v>
      </c>
      <c r="AE2424" s="53" t="s">
        <v>74</v>
      </c>
    </row>
    <row r="2425" spans="1:31" x14ac:dyDescent="0.2">
      <c r="A2425" s="48">
        <v>3165933</v>
      </c>
      <c r="B2425" s="49">
        <v>3165933</v>
      </c>
      <c r="C2425" s="50" t="s">
        <v>2494</v>
      </c>
      <c r="D2425" s="51">
        <v>0</v>
      </c>
      <c r="E2425" s="51">
        <v>0</v>
      </c>
      <c r="F2425" s="51">
        <v>0</v>
      </c>
      <c r="G2425" s="52">
        <v>0</v>
      </c>
      <c r="H2425" s="52">
        <v>0</v>
      </c>
      <c r="I2425" s="51">
        <v>0</v>
      </c>
      <c r="J2425" s="51">
        <v>0</v>
      </c>
      <c r="K2425" s="53" t="s">
        <v>74</v>
      </c>
      <c r="L2425" s="53" t="s">
        <v>74</v>
      </c>
      <c r="M2425" s="53" t="s">
        <v>74</v>
      </c>
      <c r="N2425" s="53" t="s">
        <v>74</v>
      </c>
      <c r="O2425" s="53" t="s">
        <v>74</v>
      </c>
      <c r="P2425" s="53" t="s">
        <v>74</v>
      </c>
      <c r="Q2425" s="53" t="s">
        <v>74</v>
      </c>
      <c r="R2425" s="53">
        <v>1.7769853668322858E-6</v>
      </c>
      <c r="S2425" s="53" t="s">
        <v>74</v>
      </c>
      <c r="T2425" s="53">
        <v>9.6516166947288093E-8</v>
      </c>
      <c r="U2425" s="53" t="s">
        <v>74</v>
      </c>
      <c r="V2425" s="53">
        <v>4.9127547303743603E-6</v>
      </c>
      <c r="W2425" s="53" t="s">
        <v>74</v>
      </c>
      <c r="X2425" s="53">
        <v>4.7736417185478539E-8</v>
      </c>
      <c r="Y2425" s="53" t="s">
        <v>74</v>
      </c>
      <c r="Z2425" s="53">
        <v>3.6744626581963146E-7</v>
      </c>
      <c r="AA2425" s="53" t="s">
        <v>74</v>
      </c>
      <c r="AB2425" s="53">
        <v>6.9160813635651855E-7</v>
      </c>
      <c r="AC2425" s="53" t="s">
        <v>74</v>
      </c>
      <c r="AD2425" s="53" t="s">
        <v>71</v>
      </c>
      <c r="AE2425" s="53" t="s">
        <v>74</v>
      </c>
    </row>
    <row r="2426" spans="1:31" x14ac:dyDescent="0.2">
      <c r="A2426" s="48">
        <v>3178298</v>
      </c>
      <c r="B2426" s="49">
        <v>3178298</v>
      </c>
      <c r="C2426" s="57" t="s">
        <v>2495</v>
      </c>
      <c r="D2426" s="51">
        <v>0</v>
      </c>
      <c r="E2426" s="51">
        <v>0</v>
      </c>
      <c r="F2426" s="51">
        <v>0</v>
      </c>
      <c r="G2426" s="52">
        <v>0</v>
      </c>
      <c r="H2426" s="52">
        <v>0</v>
      </c>
      <c r="I2426" s="51">
        <v>0</v>
      </c>
      <c r="J2426" s="51">
        <v>1.0155282051282053</v>
      </c>
      <c r="K2426" s="53" t="s">
        <v>74</v>
      </c>
      <c r="L2426" s="53" t="s">
        <v>74</v>
      </c>
      <c r="M2426" s="53" t="s">
        <v>74</v>
      </c>
      <c r="N2426" s="53" t="s">
        <v>74</v>
      </c>
      <c r="O2426" s="53" t="s">
        <v>74</v>
      </c>
      <c r="P2426" s="53" t="s">
        <v>74</v>
      </c>
      <c r="Q2426" s="53" t="s">
        <v>74</v>
      </c>
      <c r="R2426" s="53" t="s">
        <v>74</v>
      </c>
      <c r="S2426" s="53" t="s">
        <v>74</v>
      </c>
      <c r="T2426" s="53" t="s">
        <v>74</v>
      </c>
      <c r="U2426" s="53" t="s">
        <v>74</v>
      </c>
      <c r="V2426" s="53" t="s">
        <v>74</v>
      </c>
      <c r="W2426" s="53" t="s">
        <v>74</v>
      </c>
      <c r="X2426" s="53" t="s">
        <v>74</v>
      </c>
      <c r="Y2426" s="53" t="s">
        <v>74</v>
      </c>
      <c r="Z2426" s="53" t="s">
        <v>74</v>
      </c>
      <c r="AA2426" s="53" t="s">
        <v>74</v>
      </c>
      <c r="AB2426" s="53" t="s">
        <v>74</v>
      </c>
      <c r="AC2426" s="53" t="s">
        <v>74</v>
      </c>
      <c r="AD2426" s="53" t="s">
        <v>74</v>
      </c>
      <c r="AE2426" s="53" t="s">
        <v>74</v>
      </c>
    </row>
    <row r="2427" spans="1:31" x14ac:dyDescent="0.2">
      <c r="A2427" s="48">
        <v>3182261</v>
      </c>
      <c r="B2427" s="49">
        <v>3182261</v>
      </c>
      <c r="C2427" s="57" t="s">
        <v>2496</v>
      </c>
      <c r="D2427" s="51">
        <v>0</v>
      </c>
      <c r="E2427" s="51">
        <v>0</v>
      </c>
      <c r="F2427" s="51">
        <v>0</v>
      </c>
      <c r="G2427" s="52">
        <v>0</v>
      </c>
      <c r="H2427" s="52">
        <v>0</v>
      </c>
      <c r="I2427" s="51">
        <v>1</v>
      </c>
      <c r="J2427" s="51">
        <v>0</v>
      </c>
      <c r="K2427" s="53" t="s">
        <v>74</v>
      </c>
      <c r="L2427" s="53" t="s">
        <v>74</v>
      </c>
      <c r="M2427" s="53" t="s">
        <v>74</v>
      </c>
      <c r="N2427" s="53" t="s">
        <v>74</v>
      </c>
      <c r="O2427" s="53" t="s">
        <v>74</v>
      </c>
      <c r="P2427" s="53" t="s">
        <v>74</v>
      </c>
      <c r="Q2427" s="53" t="s">
        <v>74</v>
      </c>
      <c r="R2427" s="53" t="s">
        <v>74</v>
      </c>
      <c r="S2427" s="53" t="s">
        <v>74</v>
      </c>
      <c r="T2427" s="53" t="s">
        <v>74</v>
      </c>
      <c r="U2427" s="53" t="s">
        <v>74</v>
      </c>
      <c r="V2427" s="53" t="s">
        <v>74</v>
      </c>
      <c r="W2427" s="53" t="s">
        <v>74</v>
      </c>
      <c r="X2427" s="53" t="s">
        <v>74</v>
      </c>
      <c r="Y2427" s="53" t="s">
        <v>74</v>
      </c>
      <c r="Z2427" s="53" t="s">
        <v>74</v>
      </c>
      <c r="AA2427" s="53" t="s">
        <v>74</v>
      </c>
      <c r="AB2427" s="53" t="s">
        <v>74</v>
      </c>
      <c r="AC2427" s="53" t="s">
        <v>74</v>
      </c>
      <c r="AD2427" s="53" t="s">
        <v>74</v>
      </c>
      <c r="AE2427" s="53" t="s">
        <v>74</v>
      </c>
    </row>
    <row r="2428" spans="1:31" x14ac:dyDescent="0.2">
      <c r="A2428" s="48">
        <v>3208160</v>
      </c>
      <c r="B2428" s="49">
        <v>3208160</v>
      </c>
      <c r="C2428" s="57" t="s">
        <v>2497</v>
      </c>
      <c r="D2428" s="51">
        <v>0</v>
      </c>
      <c r="E2428" s="51">
        <v>0</v>
      </c>
      <c r="F2428" s="51">
        <v>0</v>
      </c>
      <c r="G2428" s="52">
        <v>0</v>
      </c>
      <c r="H2428" s="52">
        <v>0</v>
      </c>
      <c r="I2428" s="51">
        <v>0</v>
      </c>
      <c r="J2428" s="51">
        <v>7.0926666666666671</v>
      </c>
      <c r="K2428" s="53" t="s">
        <v>74</v>
      </c>
      <c r="L2428" s="53" t="s">
        <v>74</v>
      </c>
      <c r="M2428" s="53" t="s">
        <v>74</v>
      </c>
      <c r="N2428" s="53" t="s">
        <v>74</v>
      </c>
      <c r="O2428" s="53" t="s">
        <v>74</v>
      </c>
      <c r="P2428" s="53" t="s">
        <v>74</v>
      </c>
      <c r="Q2428" s="53" t="s">
        <v>74</v>
      </c>
      <c r="R2428" s="53" t="s">
        <v>74</v>
      </c>
      <c r="S2428" s="53" t="s">
        <v>74</v>
      </c>
      <c r="T2428" s="53" t="s">
        <v>74</v>
      </c>
      <c r="U2428" s="53" t="s">
        <v>74</v>
      </c>
      <c r="V2428" s="53" t="s">
        <v>74</v>
      </c>
      <c r="W2428" s="53" t="s">
        <v>74</v>
      </c>
      <c r="X2428" s="53" t="s">
        <v>74</v>
      </c>
      <c r="Y2428" s="53" t="s">
        <v>74</v>
      </c>
      <c r="Z2428" s="53" t="s">
        <v>74</v>
      </c>
      <c r="AA2428" s="53" t="s">
        <v>74</v>
      </c>
      <c r="AB2428" s="53" t="s">
        <v>74</v>
      </c>
      <c r="AC2428" s="53" t="s">
        <v>74</v>
      </c>
      <c r="AD2428" s="53" t="s">
        <v>74</v>
      </c>
      <c r="AE2428" s="53" t="s">
        <v>74</v>
      </c>
    </row>
    <row r="2429" spans="1:31" x14ac:dyDescent="0.2">
      <c r="A2429" s="48">
        <v>3209221</v>
      </c>
      <c r="B2429" s="49">
        <v>3209221</v>
      </c>
      <c r="C2429" s="50" t="s">
        <v>2498</v>
      </c>
      <c r="D2429" s="51">
        <v>0</v>
      </c>
      <c r="E2429" s="51">
        <v>0</v>
      </c>
      <c r="F2429" s="51">
        <v>0</v>
      </c>
      <c r="G2429" s="52">
        <v>0</v>
      </c>
      <c r="H2429" s="52">
        <v>0</v>
      </c>
      <c r="I2429" s="51">
        <v>0</v>
      </c>
      <c r="J2429" s="51">
        <v>0</v>
      </c>
      <c r="K2429" s="53">
        <v>164.41523550953406</v>
      </c>
      <c r="L2429" s="53">
        <v>163.25337627350183</v>
      </c>
      <c r="M2429" s="53">
        <v>2980.6506504448307</v>
      </c>
      <c r="N2429" s="53">
        <v>16.427797486997147</v>
      </c>
      <c r="O2429" s="53">
        <v>145.20058152027639</v>
      </c>
      <c r="P2429" s="53">
        <v>145.20058152027639</v>
      </c>
      <c r="Q2429" s="53" t="s">
        <v>71</v>
      </c>
      <c r="R2429" s="53" t="s">
        <v>74</v>
      </c>
      <c r="S2429" s="53" t="s">
        <v>74</v>
      </c>
      <c r="T2429" s="53" t="s">
        <v>74</v>
      </c>
      <c r="U2429" s="53" t="s">
        <v>74</v>
      </c>
      <c r="V2429" s="53" t="s">
        <v>74</v>
      </c>
      <c r="W2429" s="53" t="s">
        <v>74</v>
      </c>
      <c r="X2429" s="53" t="s">
        <v>74</v>
      </c>
      <c r="Y2429" s="53" t="s">
        <v>74</v>
      </c>
      <c r="Z2429" s="53" t="s">
        <v>74</v>
      </c>
      <c r="AA2429" s="53" t="s">
        <v>74</v>
      </c>
      <c r="AB2429" s="53" t="s">
        <v>74</v>
      </c>
      <c r="AC2429" s="53" t="s">
        <v>74</v>
      </c>
      <c r="AD2429" s="53" t="s">
        <v>74</v>
      </c>
      <c r="AE2429" s="53" t="s">
        <v>74</v>
      </c>
    </row>
    <row r="2430" spans="1:31" x14ac:dyDescent="0.2">
      <c r="A2430" s="48">
        <v>3218028</v>
      </c>
      <c r="B2430" s="49">
        <v>3218028</v>
      </c>
      <c r="C2430" s="50" t="s">
        <v>2499</v>
      </c>
      <c r="D2430" s="51">
        <v>0</v>
      </c>
      <c r="E2430" s="51">
        <v>0</v>
      </c>
      <c r="F2430" s="51">
        <v>0</v>
      </c>
      <c r="G2430" s="52">
        <v>0</v>
      </c>
      <c r="H2430" s="52">
        <v>0</v>
      </c>
      <c r="I2430" s="51">
        <v>0</v>
      </c>
      <c r="J2430" s="51">
        <v>0</v>
      </c>
      <c r="K2430" s="53">
        <v>0.83184026948322076</v>
      </c>
      <c r="L2430" s="53">
        <v>0.75610248177115857</v>
      </c>
      <c r="M2430" s="53">
        <v>258.92671282627356</v>
      </c>
      <c r="N2430" s="53">
        <v>2.1185792384817954E-2</v>
      </c>
      <c r="O2430" s="53">
        <v>6.0763061206237525</v>
      </c>
      <c r="P2430" s="53">
        <v>6.0763061206237552</v>
      </c>
      <c r="Q2430" s="53" t="s">
        <v>73</v>
      </c>
      <c r="R2430" s="53" t="s">
        <v>74</v>
      </c>
      <c r="S2430" s="53" t="s">
        <v>74</v>
      </c>
      <c r="T2430" s="53" t="s">
        <v>74</v>
      </c>
      <c r="U2430" s="53" t="s">
        <v>74</v>
      </c>
      <c r="V2430" s="53" t="s">
        <v>74</v>
      </c>
      <c r="W2430" s="53" t="s">
        <v>74</v>
      </c>
      <c r="X2430" s="53" t="s">
        <v>74</v>
      </c>
      <c r="Y2430" s="53" t="s">
        <v>74</v>
      </c>
      <c r="Z2430" s="53" t="s">
        <v>74</v>
      </c>
      <c r="AA2430" s="53" t="s">
        <v>74</v>
      </c>
      <c r="AB2430" s="53" t="s">
        <v>74</v>
      </c>
      <c r="AC2430" s="53" t="s">
        <v>74</v>
      </c>
      <c r="AD2430" s="53" t="s">
        <v>74</v>
      </c>
      <c r="AE2430" s="53" t="s">
        <v>74</v>
      </c>
    </row>
    <row r="2431" spans="1:31" x14ac:dyDescent="0.2">
      <c r="A2431" s="48">
        <v>3221612</v>
      </c>
      <c r="B2431" s="49">
        <v>3221612</v>
      </c>
      <c r="C2431" s="57" t="s">
        <v>2500</v>
      </c>
      <c r="D2431" s="51">
        <v>0</v>
      </c>
      <c r="E2431" s="51">
        <v>0</v>
      </c>
      <c r="F2431" s="51">
        <v>0</v>
      </c>
      <c r="G2431" s="52">
        <v>0</v>
      </c>
      <c r="H2431" s="52">
        <v>0</v>
      </c>
      <c r="I2431" s="51">
        <v>0</v>
      </c>
      <c r="J2431" s="51">
        <v>0.828130769230769</v>
      </c>
      <c r="K2431" s="53" t="s">
        <v>74</v>
      </c>
      <c r="L2431" s="53" t="s">
        <v>74</v>
      </c>
      <c r="M2431" s="53" t="s">
        <v>74</v>
      </c>
      <c r="N2431" s="53" t="s">
        <v>74</v>
      </c>
      <c r="O2431" s="53" t="s">
        <v>74</v>
      </c>
      <c r="P2431" s="53" t="s">
        <v>74</v>
      </c>
      <c r="Q2431" s="53" t="s">
        <v>74</v>
      </c>
      <c r="R2431" s="53" t="s">
        <v>74</v>
      </c>
      <c r="S2431" s="53" t="s">
        <v>74</v>
      </c>
      <c r="T2431" s="53" t="s">
        <v>74</v>
      </c>
      <c r="U2431" s="53" t="s">
        <v>74</v>
      </c>
      <c r="V2431" s="53" t="s">
        <v>74</v>
      </c>
      <c r="W2431" s="53" t="s">
        <v>74</v>
      </c>
      <c r="X2431" s="53" t="s">
        <v>74</v>
      </c>
      <c r="Y2431" s="53" t="s">
        <v>74</v>
      </c>
      <c r="Z2431" s="53" t="s">
        <v>74</v>
      </c>
      <c r="AA2431" s="53" t="s">
        <v>74</v>
      </c>
      <c r="AB2431" s="53" t="s">
        <v>74</v>
      </c>
      <c r="AC2431" s="53" t="s">
        <v>74</v>
      </c>
      <c r="AD2431" s="53" t="s">
        <v>74</v>
      </c>
      <c r="AE2431" s="53" t="s">
        <v>74</v>
      </c>
    </row>
    <row r="2432" spans="1:31" x14ac:dyDescent="0.2">
      <c r="A2432" s="48">
        <v>3244904</v>
      </c>
      <c r="B2432" s="49">
        <v>3244904</v>
      </c>
      <c r="C2432" s="50" t="s">
        <v>2501</v>
      </c>
      <c r="D2432" s="51">
        <v>0</v>
      </c>
      <c r="E2432" s="51">
        <v>0</v>
      </c>
      <c r="F2432" s="51">
        <v>0</v>
      </c>
      <c r="G2432" s="52">
        <v>0</v>
      </c>
      <c r="H2432" s="52">
        <v>0</v>
      </c>
      <c r="I2432" s="51">
        <v>0</v>
      </c>
      <c r="J2432" s="51">
        <v>0</v>
      </c>
      <c r="K2432" s="53">
        <v>13170.977814075632</v>
      </c>
      <c r="L2432" s="53">
        <v>1568.2120616896516</v>
      </c>
      <c r="M2432" s="53">
        <v>1047306.1607439888</v>
      </c>
      <c r="N2432" s="53">
        <v>0.73361232138050103</v>
      </c>
      <c r="O2432" s="53">
        <v>7086.6814505258108</v>
      </c>
      <c r="P2432" s="53">
        <v>7086.6814505258108</v>
      </c>
      <c r="Q2432" s="53" t="s">
        <v>71</v>
      </c>
      <c r="R2432" s="53" t="s">
        <v>74</v>
      </c>
      <c r="S2432" s="53" t="s">
        <v>74</v>
      </c>
      <c r="T2432" s="53" t="s">
        <v>74</v>
      </c>
      <c r="U2432" s="53" t="s">
        <v>74</v>
      </c>
      <c r="V2432" s="53" t="s">
        <v>74</v>
      </c>
      <c r="W2432" s="53" t="s">
        <v>74</v>
      </c>
      <c r="X2432" s="53" t="s">
        <v>74</v>
      </c>
      <c r="Y2432" s="53" t="s">
        <v>74</v>
      </c>
      <c r="Z2432" s="53" t="s">
        <v>74</v>
      </c>
      <c r="AA2432" s="53" t="s">
        <v>74</v>
      </c>
      <c r="AB2432" s="53" t="s">
        <v>74</v>
      </c>
      <c r="AC2432" s="53" t="s">
        <v>74</v>
      </c>
      <c r="AD2432" s="53" t="s">
        <v>74</v>
      </c>
      <c r="AE2432" s="53" t="s">
        <v>74</v>
      </c>
    </row>
    <row r="2433" spans="1:31" x14ac:dyDescent="0.2">
      <c r="A2433" s="48">
        <v>3252435</v>
      </c>
      <c r="B2433" s="49">
        <v>3252435</v>
      </c>
      <c r="C2433" s="50" t="s">
        <v>2502</v>
      </c>
      <c r="D2433" s="51">
        <v>0</v>
      </c>
      <c r="E2433" s="51">
        <v>0</v>
      </c>
      <c r="F2433" s="51">
        <v>0</v>
      </c>
      <c r="G2433" s="52">
        <v>0</v>
      </c>
      <c r="H2433" s="52">
        <v>0</v>
      </c>
      <c r="I2433" s="51">
        <v>0</v>
      </c>
      <c r="J2433" s="51">
        <v>0</v>
      </c>
      <c r="K2433" s="53">
        <v>3040.0505170764877</v>
      </c>
      <c r="L2433" s="53">
        <v>3011.4793696151369</v>
      </c>
      <c r="M2433" s="53">
        <v>35624.927350476566</v>
      </c>
      <c r="N2433" s="53">
        <v>73.385674670076412</v>
      </c>
      <c r="O2433" s="53">
        <v>9205.2568198276276</v>
      </c>
      <c r="P2433" s="53">
        <v>9205.2568198276276</v>
      </c>
      <c r="Q2433" s="53" t="s">
        <v>73</v>
      </c>
      <c r="R2433" s="53" t="s">
        <v>74</v>
      </c>
      <c r="S2433" s="53" t="s">
        <v>74</v>
      </c>
      <c r="T2433" s="53" t="s">
        <v>74</v>
      </c>
      <c r="U2433" s="53" t="s">
        <v>74</v>
      </c>
      <c r="V2433" s="53" t="s">
        <v>74</v>
      </c>
      <c r="W2433" s="53" t="s">
        <v>74</v>
      </c>
      <c r="X2433" s="53" t="s">
        <v>74</v>
      </c>
      <c r="Y2433" s="53" t="s">
        <v>74</v>
      </c>
      <c r="Z2433" s="53" t="s">
        <v>74</v>
      </c>
      <c r="AA2433" s="53" t="s">
        <v>74</v>
      </c>
      <c r="AB2433" s="53" t="s">
        <v>74</v>
      </c>
      <c r="AC2433" s="53" t="s">
        <v>74</v>
      </c>
      <c r="AD2433" s="53" t="s">
        <v>74</v>
      </c>
      <c r="AE2433" s="53" t="s">
        <v>74</v>
      </c>
    </row>
    <row r="2434" spans="1:31" x14ac:dyDescent="0.2">
      <c r="A2434" s="48">
        <v>3254668</v>
      </c>
      <c r="B2434" s="49">
        <v>3254668</v>
      </c>
      <c r="C2434" s="50" t="s">
        <v>2503</v>
      </c>
      <c r="D2434" s="51">
        <v>0</v>
      </c>
      <c r="E2434" s="51">
        <v>0</v>
      </c>
      <c r="F2434" s="51">
        <v>0</v>
      </c>
      <c r="G2434" s="52">
        <v>0</v>
      </c>
      <c r="H2434" s="52">
        <v>0</v>
      </c>
      <c r="I2434" s="51">
        <v>0</v>
      </c>
      <c r="J2434" s="51">
        <v>0</v>
      </c>
      <c r="K2434" s="53">
        <v>537.17684908721253</v>
      </c>
      <c r="L2434" s="53">
        <v>217.42802898997533</v>
      </c>
      <c r="M2434" s="53">
        <v>29655.157627794702</v>
      </c>
      <c r="N2434" s="53">
        <v>7.4092191081562037E-2</v>
      </c>
      <c r="O2434" s="53">
        <v>1633.6012817042354</v>
      </c>
      <c r="P2434" s="53">
        <v>1633.6012817042354</v>
      </c>
      <c r="Q2434" s="53" t="s">
        <v>73</v>
      </c>
      <c r="R2434" s="53" t="s">
        <v>74</v>
      </c>
      <c r="S2434" s="53" t="s">
        <v>74</v>
      </c>
      <c r="T2434" s="53" t="s">
        <v>74</v>
      </c>
      <c r="U2434" s="53" t="s">
        <v>74</v>
      </c>
      <c r="V2434" s="53" t="s">
        <v>74</v>
      </c>
      <c r="W2434" s="53" t="s">
        <v>74</v>
      </c>
      <c r="X2434" s="53" t="s">
        <v>74</v>
      </c>
      <c r="Y2434" s="53" t="s">
        <v>74</v>
      </c>
      <c r="Z2434" s="53" t="s">
        <v>74</v>
      </c>
      <c r="AA2434" s="53" t="s">
        <v>74</v>
      </c>
      <c r="AB2434" s="53" t="s">
        <v>74</v>
      </c>
      <c r="AC2434" s="53" t="s">
        <v>74</v>
      </c>
      <c r="AD2434" s="53" t="s">
        <v>74</v>
      </c>
      <c r="AE2434" s="53" t="s">
        <v>74</v>
      </c>
    </row>
    <row r="2435" spans="1:31" x14ac:dyDescent="0.2">
      <c r="A2435" s="48">
        <v>3268493</v>
      </c>
      <c r="B2435" s="49">
        <v>3268493</v>
      </c>
      <c r="C2435" s="50" t="s">
        <v>2504</v>
      </c>
      <c r="D2435" s="51">
        <v>0</v>
      </c>
      <c r="E2435" s="51">
        <v>0</v>
      </c>
      <c r="F2435" s="51">
        <v>0</v>
      </c>
      <c r="G2435" s="52">
        <v>0</v>
      </c>
      <c r="H2435" s="52">
        <v>0</v>
      </c>
      <c r="I2435" s="51">
        <v>0</v>
      </c>
      <c r="J2435" s="51">
        <v>0</v>
      </c>
      <c r="K2435" s="53">
        <v>5.8061864433650134</v>
      </c>
      <c r="L2435" s="53">
        <v>5.0300150696096688</v>
      </c>
      <c r="M2435" s="53">
        <v>1174.377796645731</v>
      </c>
      <c r="N2435" s="53">
        <v>4.5394148149457303E-2</v>
      </c>
      <c r="O2435" s="53">
        <v>253.2141928980945</v>
      </c>
      <c r="P2435" s="53">
        <v>253.21419289809444</v>
      </c>
      <c r="Q2435" s="53" t="s">
        <v>71</v>
      </c>
      <c r="R2435" s="53" t="s">
        <v>74</v>
      </c>
      <c r="S2435" s="53" t="s">
        <v>74</v>
      </c>
      <c r="T2435" s="53" t="s">
        <v>74</v>
      </c>
      <c r="U2435" s="53" t="s">
        <v>74</v>
      </c>
      <c r="V2435" s="53" t="s">
        <v>74</v>
      </c>
      <c r="W2435" s="53" t="s">
        <v>74</v>
      </c>
      <c r="X2435" s="53" t="s">
        <v>74</v>
      </c>
      <c r="Y2435" s="53" t="s">
        <v>74</v>
      </c>
      <c r="Z2435" s="53" t="s">
        <v>74</v>
      </c>
      <c r="AA2435" s="53" t="s">
        <v>74</v>
      </c>
      <c r="AB2435" s="53" t="s">
        <v>74</v>
      </c>
      <c r="AC2435" s="53" t="s">
        <v>74</v>
      </c>
      <c r="AD2435" s="53" t="s">
        <v>74</v>
      </c>
      <c r="AE2435" s="53" t="s">
        <v>74</v>
      </c>
    </row>
    <row r="2436" spans="1:31" x14ac:dyDescent="0.2">
      <c r="A2436" s="48">
        <v>3276413</v>
      </c>
      <c r="B2436" s="49">
        <v>3276413</v>
      </c>
      <c r="C2436" s="50" t="s">
        <v>2505</v>
      </c>
      <c r="D2436" s="51">
        <v>0</v>
      </c>
      <c r="E2436" s="51">
        <v>0</v>
      </c>
      <c r="F2436" s="51">
        <v>0</v>
      </c>
      <c r="G2436" s="52">
        <v>0</v>
      </c>
      <c r="H2436" s="52">
        <v>0</v>
      </c>
      <c r="I2436" s="51">
        <v>0</v>
      </c>
      <c r="J2436" s="51">
        <v>0</v>
      </c>
      <c r="K2436" s="53" t="s">
        <v>74</v>
      </c>
      <c r="L2436" s="53" t="s">
        <v>74</v>
      </c>
      <c r="M2436" s="53" t="s">
        <v>74</v>
      </c>
      <c r="N2436" s="53" t="s">
        <v>74</v>
      </c>
      <c r="O2436" s="53" t="s">
        <v>74</v>
      </c>
      <c r="P2436" s="53" t="s">
        <v>74</v>
      </c>
      <c r="Q2436" s="53" t="s">
        <v>74</v>
      </c>
      <c r="R2436" s="53">
        <v>2.6397295112599389E-7</v>
      </c>
      <c r="S2436" s="53" t="s">
        <v>74</v>
      </c>
      <c r="T2436" s="53">
        <v>2.1410933090079513E-8</v>
      </c>
      <c r="U2436" s="53" t="s">
        <v>74</v>
      </c>
      <c r="V2436" s="53">
        <v>4.8706504100365176E-7</v>
      </c>
      <c r="W2436" s="53" t="s">
        <v>74</v>
      </c>
      <c r="X2436" s="53">
        <v>1.0201296998596779E-10</v>
      </c>
      <c r="Y2436" s="53" t="s">
        <v>74</v>
      </c>
      <c r="Z2436" s="53">
        <v>1.3248830990980003E-8</v>
      </c>
      <c r="AA2436" s="53" t="s">
        <v>74</v>
      </c>
      <c r="AB2436" s="53">
        <v>2.0499641239987118E-8</v>
      </c>
      <c r="AC2436" s="53" t="s">
        <v>74</v>
      </c>
      <c r="AD2436" s="53" t="s">
        <v>71</v>
      </c>
      <c r="AE2436" s="53" t="s">
        <v>74</v>
      </c>
    </row>
    <row r="2437" spans="1:31" x14ac:dyDescent="0.2">
      <c r="A2437" s="48">
        <v>3296502</v>
      </c>
      <c r="B2437" s="49">
        <v>3296502</v>
      </c>
      <c r="C2437" s="50" t="s">
        <v>2506</v>
      </c>
      <c r="D2437" s="51">
        <v>0</v>
      </c>
      <c r="E2437" s="51">
        <v>0</v>
      </c>
      <c r="F2437" s="51">
        <v>0</v>
      </c>
      <c r="G2437" s="52">
        <v>0</v>
      </c>
      <c r="H2437" s="52">
        <v>0</v>
      </c>
      <c r="I2437" s="51">
        <v>0</v>
      </c>
      <c r="J2437" s="51">
        <v>0</v>
      </c>
      <c r="K2437" s="53">
        <v>5.0765975339420719E-2</v>
      </c>
      <c r="L2437" s="53">
        <v>2.8188194642499324E-2</v>
      </c>
      <c r="M2437" s="53">
        <v>1122.4556383377837</v>
      </c>
      <c r="N2437" s="53">
        <v>2.4746458620279197E-3</v>
      </c>
      <c r="O2437" s="53">
        <v>2.9986679687200706</v>
      </c>
      <c r="P2437" s="53">
        <v>2.9986679687200706</v>
      </c>
      <c r="Q2437" s="53" t="s">
        <v>73</v>
      </c>
      <c r="R2437" s="53" t="s">
        <v>74</v>
      </c>
      <c r="S2437" s="53" t="s">
        <v>74</v>
      </c>
      <c r="T2437" s="53" t="s">
        <v>74</v>
      </c>
      <c r="U2437" s="53" t="s">
        <v>74</v>
      </c>
      <c r="V2437" s="53" t="s">
        <v>74</v>
      </c>
      <c r="W2437" s="53" t="s">
        <v>74</v>
      </c>
      <c r="X2437" s="53" t="s">
        <v>74</v>
      </c>
      <c r="Y2437" s="53" t="s">
        <v>74</v>
      </c>
      <c r="Z2437" s="53" t="s">
        <v>74</v>
      </c>
      <c r="AA2437" s="53" t="s">
        <v>74</v>
      </c>
      <c r="AB2437" s="53" t="s">
        <v>74</v>
      </c>
      <c r="AC2437" s="53" t="s">
        <v>74</v>
      </c>
      <c r="AD2437" s="53" t="s">
        <v>74</v>
      </c>
      <c r="AE2437" s="53" t="s">
        <v>74</v>
      </c>
    </row>
    <row r="2438" spans="1:31" x14ac:dyDescent="0.2">
      <c r="A2438" s="48">
        <v>3296900</v>
      </c>
      <c r="B2438" s="49">
        <v>3296900</v>
      </c>
      <c r="C2438" s="50" t="s">
        <v>2507</v>
      </c>
      <c r="D2438" s="51">
        <v>0</v>
      </c>
      <c r="E2438" s="51">
        <v>0</v>
      </c>
      <c r="F2438" s="51">
        <v>0</v>
      </c>
      <c r="G2438" s="52">
        <v>0</v>
      </c>
      <c r="H2438" s="52">
        <v>0</v>
      </c>
      <c r="I2438" s="51">
        <v>0</v>
      </c>
      <c r="J2438" s="51">
        <v>0</v>
      </c>
      <c r="K2438" s="53" t="s">
        <v>74</v>
      </c>
      <c r="L2438" s="53" t="s">
        <v>74</v>
      </c>
      <c r="M2438" s="53" t="s">
        <v>74</v>
      </c>
      <c r="N2438" s="53" t="s">
        <v>74</v>
      </c>
      <c r="O2438" s="53" t="s">
        <v>74</v>
      </c>
      <c r="P2438" s="53" t="s">
        <v>74</v>
      </c>
      <c r="Q2438" s="53" t="s">
        <v>74</v>
      </c>
      <c r="R2438" s="53">
        <v>6.7633498067965292E-7</v>
      </c>
      <c r="S2438" s="53" t="s">
        <v>74</v>
      </c>
      <c r="T2438" s="53">
        <v>3.5924861026172442E-7</v>
      </c>
      <c r="U2438" s="53" t="s">
        <v>74</v>
      </c>
      <c r="V2438" s="53">
        <v>6.036008304234472E-7</v>
      </c>
      <c r="W2438" s="53" t="s">
        <v>74</v>
      </c>
      <c r="X2438" s="53">
        <v>5.2725340081167724E-10</v>
      </c>
      <c r="Y2438" s="53" t="s">
        <v>74</v>
      </c>
      <c r="Z2438" s="53">
        <v>1.9154294454856354E-7</v>
      </c>
      <c r="AA2438" s="53" t="s">
        <v>74</v>
      </c>
      <c r="AB2438" s="53">
        <v>3.7989240393600299E-7</v>
      </c>
      <c r="AC2438" s="53" t="s">
        <v>74</v>
      </c>
      <c r="AD2438" s="53" t="s">
        <v>71</v>
      </c>
      <c r="AE2438" s="53" t="s">
        <v>74</v>
      </c>
    </row>
    <row r="2439" spans="1:31" x14ac:dyDescent="0.2">
      <c r="A2439" s="48">
        <v>3323533</v>
      </c>
      <c r="B2439" s="49">
        <v>3323533</v>
      </c>
      <c r="C2439" s="50" t="s">
        <v>2508</v>
      </c>
      <c r="D2439" s="51">
        <v>0</v>
      </c>
      <c r="E2439" s="51">
        <v>0</v>
      </c>
      <c r="F2439" s="51">
        <v>0</v>
      </c>
      <c r="G2439" s="52">
        <v>0</v>
      </c>
      <c r="H2439" s="52">
        <v>0</v>
      </c>
      <c r="I2439" s="51">
        <v>0</v>
      </c>
      <c r="J2439" s="51">
        <v>0</v>
      </c>
      <c r="K2439" s="53">
        <v>3.0558199938718853</v>
      </c>
      <c r="L2439" s="53">
        <v>2.8624676825164572</v>
      </c>
      <c r="M2439" s="53">
        <v>21.111068651311765</v>
      </c>
      <c r="N2439" s="53">
        <v>9.6764232882771922E-17</v>
      </c>
      <c r="O2439" s="53">
        <v>3.2051307079385207</v>
      </c>
      <c r="P2439" s="53">
        <v>3.2051307079385207</v>
      </c>
      <c r="Q2439" s="53" t="s">
        <v>73</v>
      </c>
      <c r="R2439" s="53" t="s">
        <v>74</v>
      </c>
      <c r="S2439" s="53" t="s">
        <v>74</v>
      </c>
      <c r="T2439" s="53" t="s">
        <v>74</v>
      </c>
      <c r="U2439" s="53" t="s">
        <v>74</v>
      </c>
      <c r="V2439" s="53" t="s">
        <v>74</v>
      </c>
      <c r="W2439" s="53" t="s">
        <v>74</v>
      </c>
      <c r="X2439" s="53" t="s">
        <v>74</v>
      </c>
      <c r="Y2439" s="53" t="s">
        <v>74</v>
      </c>
      <c r="Z2439" s="53" t="s">
        <v>74</v>
      </c>
      <c r="AA2439" s="53" t="s">
        <v>74</v>
      </c>
      <c r="AB2439" s="53" t="s">
        <v>74</v>
      </c>
      <c r="AC2439" s="53" t="s">
        <v>74</v>
      </c>
      <c r="AD2439" s="53" t="s">
        <v>74</v>
      </c>
      <c r="AE2439" s="53" t="s">
        <v>74</v>
      </c>
    </row>
    <row r="2440" spans="1:31" x14ac:dyDescent="0.2">
      <c r="A2440" s="48">
        <v>3337711</v>
      </c>
      <c r="B2440" s="49">
        <v>3337711</v>
      </c>
      <c r="C2440" s="50" t="s">
        <v>2509</v>
      </c>
      <c r="D2440" s="51">
        <v>0</v>
      </c>
      <c r="E2440" s="51">
        <v>0</v>
      </c>
      <c r="F2440" s="51">
        <v>0</v>
      </c>
      <c r="G2440" s="52">
        <v>0</v>
      </c>
      <c r="H2440" s="52">
        <v>0</v>
      </c>
      <c r="I2440" s="51">
        <v>0</v>
      </c>
      <c r="J2440" s="51">
        <v>0</v>
      </c>
      <c r="K2440" s="53">
        <v>14.512273035320938</v>
      </c>
      <c r="L2440" s="53">
        <v>13.029236422175508</v>
      </c>
      <c r="M2440" s="53">
        <v>216.09910877161295</v>
      </c>
      <c r="N2440" s="53">
        <v>3.6702096272884481E-6</v>
      </c>
      <c r="O2440" s="53">
        <v>49.338361882470394</v>
      </c>
      <c r="P2440" s="53">
        <v>49.33836188247038</v>
      </c>
      <c r="Q2440" s="53" t="s">
        <v>71</v>
      </c>
      <c r="R2440" s="53" t="s">
        <v>74</v>
      </c>
      <c r="S2440" s="53">
        <v>4.2971508672022288E-7</v>
      </c>
      <c r="T2440" s="53" t="s">
        <v>74</v>
      </c>
      <c r="U2440" s="53">
        <v>2.298639447889509E-7</v>
      </c>
      <c r="V2440" s="53" t="s">
        <v>74</v>
      </c>
      <c r="W2440" s="53">
        <v>8.309808633225979E-7</v>
      </c>
      <c r="X2440" s="53" t="s">
        <v>74</v>
      </c>
      <c r="Y2440" s="53">
        <v>1.5935475517228718E-10</v>
      </c>
      <c r="Z2440" s="53" t="s">
        <v>74</v>
      </c>
      <c r="AA2440" s="53">
        <v>1.8973787840848422E-7</v>
      </c>
      <c r="AB2440" s="53" t="s">
        <v>74</v>
      </c>
      <c r="AC2440" s="53">
        <v>2.5149768985532156E-7</v>
      </c>
      <c r="AD2440" s="53" t="s">
        <v>74</v>
      </c>
      <c r="AE2440" s="53" t="s">
        <v>71</v>
      </c>
    </row>
    <row r="2441" spans="1:31" x14ac:dyDescent="0.2">
      <c r="A2441" s="48">
        <v>3347226</v>
      </c>
      <c r="B2441" s="49">
        <v>3347226</v>
      </c>
      <c r="C2441" s="50" t="s">
        <v>2510</v>
      </c>
      <c r="D2441" s="51">
        <v>0</v>
      </c>
      <c r="E2441" s="51">
        <v>0</v>
      </c>
      <c r="F2441" s="51">
        <v>0</v>
      </c>
      <c r="G2441" s="52">
        <v>0</v>
      </c>
      <c r="H2441" s="52">
        <v>0</v>
      </c>
      <c r="I2441" s="51">
        <v>0</v>
      </c>
      <c r="J2441" s="51">
        <v>0</v>
      </c>
      <c r="K2441" s="53">
        <v>1118.5262698302545</v>
      </c>
      <c r="L2441" s="53">
        <v>580.4297180357911</v>
      </c>
      <c r="M2441" s="53">
        <v>41016.466315690304</v>
      </c>
      <c r="N2441" s="53">
        <v>1.0028404184159378E-4</v>
      </c>
      <c r="O2441" s="53">
        <v>365.70650260035393</v>
      </c>
      <c r="P2441" s="53">
        <v>365.70650260035393</v>
      </c>
      <c r="Q2441" s="53" t="s">
        <v>71</v>
      </c>
      <c r="R2441" s="53" t="s">
        <v>74</v>
      </c>
      <c r="S2441" s="53">
        <v>2.0307729618815539E-6</v>
      </c>
      <c r="T2441" s="53" t="s">
        <v>74</v>
      </c>
      <c r="U2441" s="53">
        <v>1.0624212076483958E-6</v>
      </c>
      <c r="V2441" s="53" t="s">
        <v>74</v>
      </c>
      <c r="W2441" s="53">
        <v>5.2399439654014307E-6</v>
      </c>
      <c r="X2441" s="53" t="s">
        <v>74</v>
      </c>
      <c r="Y2441" s="53">
        <v>4.0648029557895948E-8</v>
      </c>
      <c r="Z2441" s="53" t="s">
        <v>74</v>
      </c>
      <c r="AA2441" s="53">
        <v>4.672175434247084E-8</v>
      </c>
      <c r="AB2441" s="53" t="s">
        <v>74</v>
      </c>
      <c r="AC2441" s="53">
        <v>1.0731906405965923E-7</v>
      </c>
      <c r="AD2441" s="53" t="s">
        <v>74</v>
      </c>
      <c r="AE2441" s="53" t="s">
        <v>71</v>
      </c>
    </row>
    <row r="2442" spans="1:31" x14ac:dyDescent="0.2">
      <c r="A2442" s="48">
        <v>3351051</v>
      </c>
      <c r="B2442" s="49">
        <v>3351051</v>
      </c>
      <c r="C2442" s="50" t="s">
        <v>2511</v>
      </c>
      <c r="D2442" s="51">
        <v>0</v>
      </c>
      <c r="E2442" s="51">
        <v>0</v>
      </c>
      <c r="F2442" s="51">
        <v>0</v>
      </c>
      <c r="G2442" s="52">
        <v>0</v>
      </c>
      <c r="H2442" s="52">
        <v>0</v>
      </c>
      <c r="I2442" s="51">
        <v>0</v>
      </c>
      <c r="J2442" s="51">
        <v>0</v>
      </c>
      <c r="K2442" s="53">
        <v>1.0380697990349268</v>
      </c>
      <c r="L2442" s="53">
        <v>0.64355567840175942</v>
      </c>
      <c r="M2442" s="53">
        <v>27.166849932343684</v>
      </c>
      <c r="N2442" s="53">
        <v>2.3985298084684719E-23</v>
      </c>
      <c r="O2442" s="53">
        <v>1.1672880654516724E-2</v>
      </c>
      <c r="P2442" s="53">
        <v>1.1672880654516724E-2</v>
      </c>
      <c r="Q2442" s="53" t="s">
        <v>73</v>
      </c>
      <c r="R2442" s="53" t="s">
        <v>74</v>
      </c>
      <c r="S2442" s="53" t="s">
        <v>74</v>
      </c>
      <c r="T2442" s="53" t="s">
        <v>74</v>
      </c>
      <c r="U2442" s="53" t="s">
        <v>74</v>
      </c>
      <c r="V2442" s="53" t="s">
        <v>74</v>
      </c>
      <c r="W2442" s="53" t="s">
        <v>74</v>
      </c>
      <c r="X2442" s="53" t="s">
        <v>74</v>
      </c>
      <c r="Y2442" s="53" t="s">
        <v>74</v>
      </c>
      <c r="Z2442" s="53" t="s">
        <v>74</v>
      </c>
      <c r="AA2442" s="53" t="s">
        <v>74</v>
      </c>
      <c r="AB2442" s="53" t="s">
        <v>74</v>
      </c>
      <c r="AC2442" s="53" t="s">
        <v>74</v>
      </c>
      <c r="AD2442" s="53" t="s">
        <v>74</v>
      </c>
      <c r="AE2442" s="53" t="s">
        <v>74</v>
      </c>
    </row>
    <row r="2443" spans="1:31" x14ac:dyDescent="0.2">
      <c r="A2443" s="48">
        <v>3380345</v>
      </c>
      <c r="B2443" s="49">
        <v>3380345</v>
      </c>
      <c r="C2443" s="50" t="s">
        <v>2512</v>
      </c>
      <c r="D2443" s="51">
        <v>0</v>
      </c>
      <c r="E2443" s="51">
        <v>0</v>
      </c>
      <c r="F2443" s="51">
        <v>0</v>
      </c>
      <c r="G2443" s="52">
        <v>0</v>
      </c>
      <c r="H2443" s="52">
        <v>0</v>
      </c>
      <c r="I2443" s="51">
        <v>0</v>
      </c>
      <c r="J2443" s="51">
        <v>0</v>
      </c>
      <c r="K2443" s="53">
        <v>2399.2251891364917</v>
      </c>
      <c r="L2443" s="53">
        <v>1123.8793390321393</v>
      </c>
      <c r="M2443" s="53">
        <v>99163.720221151816</v>
      </c>
      <c r="N2443" s="53">
        <v>0.90422570251255452</v>
      </c>
      <c r="O2443" s="53">
        <v>150.00148862612664</v>
      </c>
      <c r="P2443" s="53">
        <v>150.00148862612662</v>
      </c>
      <c r="Q2443" s="53" t="s">
        <v>73</v>
      </c>
      <c r="R2443" s="53" t="s">
        <v>74</v>
      </c>
      <c r="S2443" s="53" t="s">
        <v>74</v>
      </c>
      <c r="T2443" s="53" t="s">
        <v>74</v>
      </c>
      <c r="U2443" s="53" t="s">
        <v>74</v>
      </c>
      <c r="V2443" s="53" t="s">
        <v>74</v>
      </c>
      <c r="W2443" s="53" t="s">
        <v>74</v>
      </c>
      <c r="X2443" s="53" t="s">
        <v>74</v>
      </c>
      <c r="Y2443" s="53" t="s">
        <v>74</v>
      </c>
      <c r="Z2443" s="53" t="s">
        <v>74</v>
      </c>
      <c r="AA2443" s="53" t="s">
        <v>74</v>
      </c>
      <c r="AB2443" s="53" t="s">
        <v>74</v>
      </c>
      <c r="AC2443" s="53" t="s">
        <v>74</v>
      </c>
      <c r="AD2443" s="53" t="s">
        <v>74</v>
      </c>
      <c r="AE2443" s="53" t="s">
        <v>74</v>
      </c>
    </row>
    <row r="2444" spans="1:31" x14ac:dyDescent="0.2">
      <c r="A2444" s="48">
        <v>3383968</v>
      </c>
      <c r="B2444" s="49">
        <v>3383968</v>
      </c>
      <c r="C2444" s="50" t="s">
        <v>2513</v>
      </c>
      <c r="D2444" s="51">
        <v>0</v>
      </c>
      <c r="E2444" s="51">
        <v>0</v>
      </c>
      <c r="F2444" s="51">
        <v>0</v>
      </c>
      <c r="G2444" s="52">
        <v>0</v>
      </c>
      <c r="H2444" s="52">
        <v>0</v>
      </c>
      <c r="I2444" s="51">
        <v>0</v>
      </c>
      <c r="J2444" s="51">
        <v>0</v>
      </c>
      <c r="K2444" s="53">
        <v>2226.5693242711286</v>
      </c>
      <c r="L2444" s="53">
        <v>298.07437818087055</v>
      </c>
      <c r="M2444" s="53">
        <v>164608.07024583456</v>
      </c>
      <c r="N2444" s="53">
        <v>0.1239349363293557</v>
      </c>
      <c r="O2444" s="53">
        <v>47.498686598241505</v>
      </c>
      <c r="P2444" s="53">
        <v>47.49868659824152</v>
      </c>
      <c r="Q2444" s="53" t="s">
        <v>71</v>
      </c>
      <c r="R2444" s="53" t="s">
        <v>74</v>
      </c>
      <c r="S2444" s="53" t="s">
        <v>74</v>
      </c>
      <c r="T2444" s="53" t="s">
        <v>74</v>
      </c>
      <c r="U2444" s="53" t="s">
        <v>74</v>
      </c>
      <c r="V2444" s="53" t="s">
        <v>74</v>
      </c>
      <c r="W2444" s="53" t="s">
        <v>74</v>
      </c>
      <c r="X2444" s="53" t="s">
        <v>74</v>
      </c>
      <c r="Y2444" s="53" t="s">
        <v>74</v>
      </c>
      <c r="Z2444" s="53" t="s">
        <v>74</v>
      </c>
      <c r="AA2444" s="53" t="s">
        <v>74</v>
      </c>
      <c r="AB2444" s="53" t="s">
        <v>74</v>
      </c>
      <c r="AC2444" s="53" t="s">
        <v>74</v>
      </c>
      <c r="AD2444" s="53" t="s">
        <v>74</v>
      </c>
      <c r="AE2444" s="53" t="s">
        <v>74</v>
      </c>
    </row>
    <row r="2445" spans="1:31" x14ac:dyDescent="0.2">
      <c r="A2445" s="48">
        <v>3387415</v>
      </c>
      <c r="B2445" s="49">
        <v>3387415</v>
      </c>
      <c r="C2445" s="57" t="s">
        <v>2514</v>
      </c>
      <c r="D2445" s="51">
        <v>0</v>
      </c>
      <c r="E2445" s="51">
        <v>0</v>
      </c>
      <c r="F2445" s="51">
        <v>0</v>
      </c>
      <c r="G2445" s="52">
        <v>0</v>
      </c>
      <c r="H2445" s="52">
        <v>0</v>
      </c>
      <c r="I2445" s="51">
        <v>0</v>
      </c>
      <c r="J2445" s="51">
        <v>4.1932820512820514</v>
      </c>
      <c r="K2445" s="53" t="s">
        <v>74</v>
      </c>
      <c r="L2445" s="53" t="s">
        <v>74</v>
      </c>
      <c r="M2445" s="53" t="s">
        <v>74</v>
      </c>
      <c r="N2445" s="53" t="s">
        <v>74</v>
      </c>
      <c r="O2445" s="53" t="s">
        <v>74</v>
      </c>
      <c r="P2445" s="53" t="s">
        <v>74</v>
      </c>
      <c r="Q2445" s="53" t="s">
        <v>74</v>
      </c>
      <c r="R2445" s="53" t="s">
        <v>74</v>
      </c>
      <c r="S2445" s="53" t="s">
        <v>74</v>
      </c>
      <c r="T2445" s="53" t="s">
        <v>74</v>
      </c>
      <c r="U2445" s="53" t="s">
        <v>74</v>
      </c>
      <c r="V2445" s="53" t="s">
        <v>74</v>
      </c>
      <c r="W2445" s="53" t="s">
        <v>74</v>
      </c>
      <c r="X2445" s="53" t="s">
        <v>74</v>
      </c>
      <c r="Y2445" s="53" t="s">
        <v>74</v>
      </c>
      <c r="Z2445" s="53" t="s">
        <v>74</v>
      </c>
      <c r="AA2445" s="53" t="s">
        <v>74</v>
      </c>
      <c r="AB2445" s="53" t="s">
        <v>74</v>
      </c>
      <c r="AC2445" s="53" t="s">
        <v>74</v>
      </c>
      <c r="AD2445" s="53" t="s">
        <v>74</v>
      </c>
      <c r="AE2445" s="53" t="s">
        <v>74</v>
      </c>
    </row>
    <row r="2446" spans="1:31" x14ac:dyDescent="0.2">
      <c r="A2446" s="48">
        <v>3389717</v>
      </c>
      <c r="B2446" s="49">
        <v>3389717</v>
      </c>
      <c r="C2446" s="50" t="s">
        <v>2515</v>
      </c>
      <c r="D2446" s="51">
        <v>0</v>
      </c>
      <c r="E2446" s="51">
        <v>0</v>
      </c>
      <c r="F2446" s="51">
        <v>0</v>
      </c>
      <c r="G2446" s="52">
        <v>0</v>
      </c>
      <c r="H2446" s="52">
        <v>0</v>
      </c>
      <c r="I2446" s="51">
        <v>0</v>
      </c>
      <c r="J2446" s="51">
        <v>0</v>
      </c>
      <c r="K2446" s="53">
        <v>2.0890656897595696</v>
      </c>
      <c r="L2446" s="53">
        <v>1.3434308656793428</v>
      </c>
      <c r="M2446" s="53">
        <v>41008.639408891147</v>
      </c>
      <c r="N2446" s="53">
        <v>0.51756841678754439</v>
      </c>
      <c r="O2446" s="53">
        <v>403.40630106697756</v>
      </c>
      <c r="P2446" s="53">
        <v>403.40630106697768</v>
      </c>
      <c r="Q2446" s="53" t="s">
        <v>73</v>
      </c>
      <c r="R2446" s="53" t="s">
        <v>74</v>
      </c>
      <c r="S2446" s="53" t="s">
        <v>74</v>
      </c>
      <c r="T2446" s="53" t="s">
        <v>74</v>
      </c>
      <c r="U2446" s="53" t="s">
        <v>74</v>
      </c>
      <c r="V2446" s="53" t="s">
        <v>74</v>
      </c>
      <c r="W2446" s="53" t="s">
        <v>74</v>
      </c>
      <c r="X2446" s="53" t="s">
        <v>74</v>
      </c>
      <c r="Y2446" s="53" t="s">
        <v>74</v>
      </c>
      <c r="Z2446" s="53" t="s">
        <v>74</v>
      </c>
      <c r="AA2446" s="53" t="s">
        <v>74</v>
      </c>
      <c r="AB2446" s="53" t="s">
        <v>74</v>
      </c>
      <c r="AC2446" s="53" t="s">
        <v>74</v>
      </c>
      <c r="AD2446" s="53" t="s">
        <v>74</v>
      </c>
      <c r="AE2446" s="53" t="s">
        <v>74</v>
      </c>
    </row>
    <row r="2447" spans="1:31" x14ac:dyDescent="0.2">
      <c r="A2447" s="48">
        <v>3397624</v>
      </c>
      <c r="B2447" s="49">
        <v>3397624</v>
      </c>
      <c r="C2447" s="50" t="s">
        <v>2516</v>
      </c>
      <c r="D2447" s="51">
        <v>0</v>
      </c>
      <c r="E2447" s="51">
        <v>0</v>
      </c>
      <c r="F2447" s="51">
        <v>0</v>
      </c>
      <c r="G2447" s="52">
        <v>0</v>
      </c>
      <c r="H2447" s="52">
        <v>0</v>
      </c>
      <c r="I2447" s="51">
        <v>0</v>
      </c>
      <c r="J2447" s="51">
        <v>0</v>
      </c>
      <c r="K2447" s="53">
        <v>825.77236501086338</v>
      </c>
      <c r="L2447" s="53">
        <v>814.65328567303607</v>
      </c>
      <c r="M2447" s="53">
        <v>3175.7664970327924</v>
      </c>
      <c r="N2447" s="53">
        <v>0.37150214346070271</v>
      </c>
      <c r="O2447" s="53">
        <v>965.30784317203222</v>
      </c>
      <c r="P2447" s="53">
        <v>965.30784317203211</v>
      </c>
      <c r="Q2447" s="53" t="s">
        <v>73</v>
      </c>
      <c r="R2447" s="53" t="s">
        <v>74</v>
      </c>
      <c r="S2447" s="53" t="s">
        <v>74</v>
      </c>
      <c r="T2447" s="53" t="s">
        <v>74</v>
      </c>
      <c r="U2447" s="53" t="s">
        <v>74</v>
      </c>
      <c r="V2447" s="53" t="s">
        <v>74</v>
      </c>
      <c r="W2447" s="53" t="s">
        <v>74</v>
      </c>
      <c r="X2447" s="53" t="s">
        <v>74</v>
      </c>
      <c r="Y2447" s="53" t="s">
        <v>74</v>
      </c>
      <c r="Z2447" s="53" t="s">
        <v>74</v>
      </c>
      <c r="AA2447" s="53" t="s">
        <v>74</v>
      </c>
      <c r="AB2447" s="53" t="s">
        <v>74</v>
      </c>
      <c r="AC2447" s="53" t="s">
        <v>74</v>
      </c>
      <c r="AD2447" s="53" t="s">
        <v>74</v>
      </c>
      <c r="AE2447" s="53" t="s">
        <v>74</v>
      </c>
    </row>
    <row r="2448" spans="1:31" x14ac:dyDescent="0.2">
      <c r="A2448" s="48">
        <v>3404613</v>
      </c>
      <c r="B2448" s="49">
        <v>3404613</v>
      </c>
      <c r="C2448" s="57" t="s">
        <v>2517</v>
      </c>
      <c r="D2448" s="51">
        <v>0</v>
      </c>
      <c r="E2448" s="51">
        <v>0</v>
      </c>
      <c r="F2448" s="51">
        <v>0</v>
      </c>
      <c r="G2448" s="52">
        <v>0</v>
      </c>
      <c r="H2448" s="52">
        <v>0</v>
      </c>
      <c r="I2448" s="51">
        <v>0</v>
      </c>
      <c r="J2448" s="51">
        <v>4.4136153846153841</v>
      </c>
      <c r="K2448" s="53" t="s">
        <v>74</v>
      </c>
      <c r="L2448" s="53" t="s">
        <v>74</v>
      </c>
      <c r="M2448" s="53" t="s">
        <v>74</v>
      </c>
      <c r="N2448" s="53" t="s">
        <v>74</v>
      </c>
      <c r="O2448" s="53" t="s">
        <v>74</v>
      </c>
      <c r="P2448" s="53" t="s">
        <v>74</v>
      </c>
      <c r="Q2448" s="53" t="s">
        <v>74</v>
      </c>
      <c r="R2448" s="53" t="s">
        <v>74</v>
      </c>
      <c r="S2448" s="53" t="s">
        <v>74</v>
      </c>
      <c r="T2448" s="53" t="s">
        <v>74</v>
      </c>
      <c r="U2448" s="53" t="s">
        <v>74</v>
      </c>
      <c r="V2448" s="53" t="s">
        <v>74</v>
      </c>
      <c r="W2448" s="53" t="s">
        <v>74</v>
      </c>
      <c r="X2448" s="53" t="s">
        <v>74</v>
      </c>
      <c r="Y2448" s="53" t="s">
        <v>74</v>
      </c>
      <c r="Z2448" s="53" t="s">
        <v>74</v>
      </c>
      <c r="AA2448" s="53" t="s">
        <v>74</v>
      </c>
      <c r="AB2448" s="53" t="s">
        <v>74</v>
      </c>
      <c r="AC2448" s="53" t="s">
        <v>74</v>
      </c>
      <c r="AD2448" s="53" t="s">
        <v>74</v>
      </c>
      <c r="AE2448" s="53" t="s">
        <v>74</v>
      </c>
    </row>
    <row r="2449" spans="1:31" x14ac:dyDescent="0.2">
      <c r="A2449" s="48">
        <v>3404726</v>
      </c>
      <c r="B2449" s="49">
        <v>3404726</v>
      </c>
      <c r="C2449" s="57" t="s">
        <v>2518</v>
      </c>
      <c r="D2449" s="51">
        <v>0</v>
      </c>
      <c r="E2449" s="51">
        <v>0</v>
      </c>
      <c r="F2449" s="51">
        <v>0</v>
      </c>
      <c r="G2449" s="52">
        <v>0</v>
      </c>
      <c r="H2449" s="52">
        <v>0</v>
      </c>
      <c r="I2449" s="51">
        <v>0</v>
      </c>
      <c r="J2449" s="51">
        <v>5.153076923076922</v>
      </c>
      <c r="K2449" s="53" t="s">
        <v>74</v>
      </c>
      <c r="L2449" s="53" t="s">
        <v>74</v>
      </c>
      <c r="M2449" s="53" t="s">
        <v>74</v>
      </c>
      <c r="N2449" s="53" t="s">
        <v>74</v>
      </c>
      <c r="O2449" s="53" t="s">
        <v>74</v>
      </c>
      <c r="P2449" s="53" t="s">
        <v>74</v>
      </c>
      <c r="Q2449" s="53" t="s">
        <v>74</v>
      </c>
      <c r="R2449" s="53" t="s">
        <v>74</v>
      </c>
      <c r="S2449" s="53" t="s">
        <v>74</v>
      </c>
      <c r="T2449" s="53" t="s">
        <v>74</v>
      </c>
      <c r="U2449" s="53" t="s">
        <v>74</v>
      </c>
      <c r="V2449" s="53" t="s">
        <v>74</v>
      </c>
      <c r="W2449" s="53" t="s">
        <v>74</v>
      </c>
      <c r="X2449" s="53" t="s">
        <v>74</v>
      </c>
      <c r="Y2449" s="53" t="s">
        <v>74</v>
      </c>
      <c r="Z2449" s="53" t="s">
        <v>74</v>
      </c>
      <c r="AA2449" s="53" t="s">
        <v>74</v>
      </c>
      <c r="AB2449" s="53" t="s">
        <v>74</v>
      </c>
      <c r="AC2449" s="53" t="s">
        <v>74</v>
      </c>
      <c r="AD2449" s="53" t="s">
        <v>74</v>
      </c>
      <c r="AE2449" s="53" t="s">
        <v>74</v>
      </c>
    </row>
    <row r="2450" spans="1:31" x14ac:dyDescent="0.2">
      <c r="A2450" s="48">
        <v>3404737</v>
      </c>
      <c r="B2450" s="49">
        <v>3404737</v>
      </c>
      <c r="C2450" s="57" t="s">
        <v>2519</v>
      </c>
      <c r="D2450" s="51">
        <v>0</v>
      </c>
      <c r="E2450" s="51">
        <v>0</v>
      </c>
      <c r="F2450" s="51">
        <v>0</v>
      </c>
      <c r="G2450" s="52">
        <v>0</v>
      </c>
      <c r="H2450" s="52">
        <v>0</v>
      </c>
      <c r="I2450" s="51">
        <v>0</v>
      </c>
      <c r="J2450" s="51">
        <v>4.9099487179487156</v>
      </c>
      <c r="K2450" s="53" t="s">
        <v>74</v>
      </c>
      <c r="L2450" s="53" t="s">
        <v>74</v>
      </c>
      <c r="M2450" s="53" t="s">
        <v>74</v>
      </c>
      <c r="N2450" s="53" t="s">
        <v>74</v>
      </c>
      <c r="O2450" s="53" t="s">
        <v>74</v>
      </c>
      <c r="P2450" s="53" t="s">
        <v>74</v>
      </c>
      <c r="Q2450" s="53" t="s">
        <v>74</v>
      </c>
      <c r="R2450" s="53" t="s">
        <v>74</v>
      </c>
      <c r="S2450" s="53" t="s">
        <v>74</v>
      </c>
      <c r="T2450" s="53" t="s">
        <v>74</v>
      </c>
      <c r="U2450" s="53" t="s">
        <v>74</v>
      </c>
      <c r="V2450" s="53" t="s">
        <v>74</v>
      </c>
      <c r="W2450" s="53" t="s">
        <v>74</v>
      </c>
      <c r="X2450" s="53" t="s">
        <v>74</v>
      </c>
      <c r="Y2450" s="53" t="s">
        <v>74</v>
      </c>
      <c r="Z2450" s="53" t="s">
        <v>74</v>
      </c>
      <c r="AA2450" s="53" t="s">
        <v>74</v>
      </c>
      <c r="AB2450" s="53" t="s">
        <v>74</v>
      </c>
      <c r="AC2450" s="53" t="s">
        <v>74</v>
      </c>
      <c r="AD2450" s="53" t="s">
        <v>74</v>
      </c>
      <c r="AE2450" s="53" t="s">
        <v>74</v>
      </c>
    </row>
    <row r="2451" spans="1:31" x14ac:dyDescent="0.2">
      <c r="A2451" s="48">
        <v>3452979</v>
      </c>
      <c r="B2451" s="49">
        <v>3452979</v>
      </c>
      <c r="C2451" s="50" t="s">
        <v>2520</v>
      </c>
      <c r="D2451" s="51">
        <v>0</v>
      </c>
      <c r="E2451" s="51">
        <v>0</v>
      </c>
      <c r="F2451" s="51">
        <v>0</v>
      </c>
      <c r="G2451" s="52">
        <v>0</v>
      </c>
      <c r="H2451" s="52">
        <v>0</v>
      </c>
      <c r="I2451" s="51">
        <v>0</v>
      </c>
      <c r="J2451" s="51">
        <v>0</v>
      </c>
      <c r="K2451" s="53">
        <v>2.0230408939267783</v>
      </c>
      <c r="L2451" s="53">
        <v>2.037158422641804</v>
      </c>
      <c r="M2451" s="53">
        <v>404.03840151763131</v>
      </c>
      <c r="N2451" s="53">
        <v>0.11469677857446697</v>
      </c>
      <c r="O2451" s="53">
        <v>32.184104575815773</v>
      </c>
      <c r="P2451" s="53">
        <v>32.184104575815766</v>
      </c>
      <c r="Q2451" s="53" t="s">
        <v>73</v>
      </c>
      <c r="R2451" s="53" t="s">
        <v>74</v>
      </c>
      <c r="S2451" s="53" t="s">
        <v>74</v>
      </c>
      <c r="T2451" s="53" t="s">
        <v>74</v>
      </c>
      <c r="U2451" s="53" t="s">
        <v>74</v>
      </c>
      <c r="V2451" s="53" t="s">
        <v>74</v>
      </c>
      <c r="W2451" s="53" t="s">
        <v>74</v>
      </c>
      <c r="X2451" s="53" t="s">
        <v>74</v>
      </c>
      <c r="Y2451" s="53" t="s">
        <v>74</v>
      </c>
      <c r="Z2451" s="53" t="s">
        <v>74</v>
      </c>
      <c r="AA2451" s="53" t="s">
        <v>74</v>
      </c>
      <c r="AB2451" s="53" t="s">
        <v>74</v>
      </c>
      <c r="AC2451" s="53" t="s">
        <v>74</v>
      </c>
      <c r="AD2451" s="53" t="s">
        <v>74</v>
      </c>
      <c r="AE2451" s="53" t="s">
        <v>74</v>
      </c>
    </row>
    <row r="2452" spans="1:31" x14ac:dyDescent="0.2">
      <c r="A2452" s="48">
        <v>3478942</v>
      </c>
      <c r="B2452" s="49">
        <v>3478942</v>
      </c>
      <c r="C2452" s="50" t="s">
        <v>2521</v>
      </c>
      <c r="D2452" s="51">
        <v>0</v>
      </c>
      <c r="E2452" s="51">
        <v>0</v>
      </c>
      <c r="F2452" s="51">
        <v>0</v>
      </c>
      <c r="G2452" s="52">
        <v>0</v>
      </c>
      <c r="H2452" s="52">
        <v>0</v>
      </c>
      <c r="I2452" s="51">
        <v>0</v>
      </c>
      <c r="J2452" s="51">
        <v>0</v>
      </c>
      <c r="K2452" s="53">
        <v>225.10895459810578</v>
      </c>
      <c r="L2452" s="53">
        <v>35.517500503562403</v>
      </c>
      <c r="M2452" s="53">
        <v>19942.739635298927</v>
      </c>
      <c r="N2452" s="53">
        <v>6.5890749887031058E-2</v>
      </c>
      <c r="O2452" s="53">
        <v>127.16076024459987</v>
      </c>
      <c r="P2452" s="53">
        <v>127.16076024459986</v>
      </c>
      <c r="Q2452" s="53" t="s">
        <v>73</v>
      </c>
      <c r="R2452" s="53" t="s">
        <v>74</v>
      </c>
      <c r="S2452" s="53" t="s">
        <v>74</v>
      </c>
      <c r="T2452" s="53" t="s">
        <v>74</v>
      </c>
      <c r="U2452" s="53" t="s">
        <v>74</v>
      </c>
      <c r="V2452" s="53" t="s">
        <v>74</v>
      </c>
      <c r="W2452" s="53" t="s">
        <v>74</v>
      </c>
      <c r="X2452" s="53" t="s">
        <v>74</v>
      </c>
      <c r="Y2452" s="53" t="s">
        <v>74</v>
      </c>
      <c r="Z2452" s="53" t="s">
        <v>74</v>
      </c>
      <c r="AA2452" s="53" t="s">
        <v>74</v>
      </c>
      <c r="AB2452" s="53" t="s">
        <v>74</v>
      </c>
      <c r="AC2452" s="53" t="s">
        <v>74</v>
      </c>
      <c r="AD2452" s="53" t="s">
        <v>74</v>
      </c>
      <c r="AE2452" s="53" t="s">
        <v>74</v>
      </c>
    </row>
    <row r="2453" spans="1:31" x14ac:dyDescent="0.2">
      <c r="A2453" s="48">
        <v>3481207</v>
      </c>
      <c r="B2453" s="49">
        <v>3481207</v>
      </c>
      <c r="C2453" s="50" t="s">
        <v>2522</v>
      </c>
      <c r="D2453" s="51">
        <v>0</v>
      </c>
      <c r="E2453" s="51">
        <v>0</v>
      </c>
      <c r="F2453" s="51">
        <v>0</v>
      </c>
      <c r="G2453" s="52">
        <v>0</v>
      </c>
      <c r="H2453" s="52">
        <v>0</v>
      </c>
      <c r="I2453" s="51">
        <v>0</v>
      </c>
      <c r="J2453" s="51">
        <v>0</v>
      </c>
      <c r="K2453" s="53">
        <v>3276.1222632598228</v>
      </c>
      <c r="L2453" s="53">
        <v>2913.0622399243694</v>
      </c>
      <c r="M2453" s="53">
        <v>156585.330308606</v>
      </c>
      <c r="N2453" s="53">
        <v>282.79946902742404</v>
      </c>
      <c r="O2453" s="53">
        <v>1904.5507823316925</v>
      </c>
      <c r="P2453" s="53">
        <v>1904.5507823316918</v>
      </c>
      <c r="Q2453" s="53" t="s">
        <v>73</v>
      </c>
      <c r="R2453" s="53" t="s">
        <v>74</v>
      </c>
      <c r="S2453" s="53" t="s">
        <v>74</v>
      </c>
      <c r="T2453" s="53" t="s">
        <v>74</v>
      </c>
      <c r="U2453" s="53" t="s">
        <v>74</v>
      </c>
      <c r="V2453" s="53" t="s">
        <v>74</v>
      </c>
      <c r="W2453" s="53" t="s">
        <v>74</v>
      </c>
      <c r="X2453" s="53" t="s">
        <v>74</v>
      </c>
      <c r="Y2453" s="53" t="s">
        <v>74</v>
      </c>
      <c r="Z2453" s="53" t="s">
        <v>74</v>
      </c>
      <c r="AA2453" s="53" t="s">
        <v>74</v>
      </c>
      <c r="AB2453" s="53" t="s">
        <v>74</v>
      </c>
      <c r="AC2453" s="53" t="s">
        <v>74</v>
      </c>
      <c r="AD2453" s="53" t="s">
        <v>74</v>
      </c>
      <c r="AE2453" s="53" t="s">
        <v>74</v>
      </c>
    </row>
    <row r="2454" spans="1:31" x14ac:dyDescent="0.2">
      <c r="A2454" s="48">
        <v>3483123</v>
      </c>
      <c r="B2454" s="49">
        <v>3483123</v>
      </c>
      <c r="C2454" s="50" t="s">
        <v>2523</v>
      </c>
      <c r="D2454" s="51">
        <v>0</v>
      </c>
      <c r="E2454" s="51">
        <v>0</v>
      </c>
      <c r="F2454" s="51">
        <v>0</v>
      </c>
      <c r="G2454" s="52">
        <v>0</v>
      </c>
      <c r="H2454" s="52">
        <v>0</v>
      </c>
      <c r="I2454" s="51">
        <v>0</v>
      </c>
      <c r="J2454" s="51">
        <v>0</v>
      </c>
      <c r="K2454" s="53">
        <v>28.168244351929687</v>
      </c>
      <c r="L2454" s="53">
        <v>25.344061643008967</v>
      </c>
      <c r="M2454" s="53">
        <v>695.81776675439085</v>
      </c>
      <c r="N2454" s="53">
        <v>2.3433535244889009E-6</v>
      </c>
      <c r="O2454" s="53">
        <v>225.24239061994612</v>
      </c>
      <c r="P2454" s="53">
        <v>225.24239061994612</v>
      </c>
      <c r="Q2454" s="53" t="s">
        <v>73</v>
      </c>
      <c r="R2454" s="53" t="s">
        <v>74</v>
      </c>
      <c r="S2454" s="53" t="s">
        <v>74</v>
      </c>
      <c r="T2454" s="53" t="s">
        <v>74</v>
      </c>
      <c r="U2454" s="53" t="s">
        <v>74</v>
      </c>
      <c r="V2454" s="53" t="s">
        <v>74</v>
      </c>
      <c r="W2454" s="53" t="s">
        <v>74</v>
      </c>
      <c r="X2454" s="53" t="s">
        <v>74</v>
      </c>
      <c r="Y2454" s="53" t="s">
        <v>74</v>
      </c>
      <c r="Z2454" s="53" t="s">
        <v>74</v>
      </c>
      <c r="AA2454" s="53" t="s">
        <v>74</v>
      </c>
      <c r="AB2454" s="53" t="s">
        <v>74</v>
      </c>
      <c r="AC2454" s="53" t="s">
        <v>74</v>
      </c>
      <c r="AD2454" s="53" t="s">
        <v>74</v>
      </c>
      <c r="AE2454" s="53" t="s">
        <v>74</v>
      </c>
    </row>
    <row r="2455" spans="1:31" x14ac:dyDescent="0.2">
      <c r="A2455" s="48">
        <v>3522949</v>
      </c>
      <c r="B2455" s="49">
        <v>3522949</v>
      </c>
      <c r="C2455" s="57" t="s">
        <v>2524</v>
      </c>
      <c r="D2455" s="51">
        <v>0</v>
      </c>
      <c r="E2455" s="51">
        <v>0</v>
      </c>
      <c r="F2455" s="51">
        <v>0</v>
      </c>
      <c r="G2455" s="52">
        <v>0</v>
      </c>
      <c r="H2455" s="52">
        <v>0</v>
      </c>
      <c r="I2455" s="51">
        <v>0</v>
      </c>
      <c r="J2455" s="51">
        <v>1.1329897435897436</v>
      </c>
      <c r="K2455" s="53" t="s">
        <v>74</v>
      </c>
      <c r="L2455" s="53" t="s">
        <v>74</v>
      </c>
      <c r="M2455" s="53" t="s">
        <v>74</v>
      </c>
      <c r="N2455" s="53" t="s">
        <v>74</v>
      </c>
      <c r="O2455" s="53" t="s">
        <v>74</v>
      </c>
      <c r="P2455" s="53" t="s">
        <v>74</v>
      </c>
      <c r="Q2455" s="53" t="s">
        <v>74</v>
      </c>
      <c r="R2455" s="53" t="s">
        <v>74</v>
      </c>
      <c r="S2455" s="53" t="s">
        <v>74</v>
      </c>
      <c r="T2455" s="53" t="s">
        <v>74</v>
      </c>
      <c r="U2455" s="53" t="s">
        <v>74</v>
      </c>
      <c r="V2455" s="53" t="s">
        <v>74</v>
      </c>
      <c r="W2455" s="53" t="s">
        <v>74</v>
      </c>
      <c r="X2455" s="53" t="s">
        <v>74</v>
      </c>
      <c r="Y2455" s="53" t="s">
        <v>74</v>
      </c>
      <c r="Z2455" s="53" t="s">
        <v>74</v>
      </c>
      <c r="AA2455" s="53" t="s">
        <v>74</v>
      </c>
      <c r="AB2455" s="53" t="s">
        <v>74</v>
      </c>
      <c r="AC2455" s="53" t="s">
        <v>74</v>
      </c>
      <c r="AD2455" s="53" t="s">
        <v>74</v>
      </c>
      <c r="AE2455" s="53" t="s">
        <v>74</v>
      </c>
    </row>
    <row r="2456" spans="1:31" x14ac:dyDescent="0.2">
      <c r="A2456" s="48">
        <v>3544238</v>
      </c>
      <c r="B2456" s="49">
        <v>3544238</v>
      </c>
      <c r="C2456" s="50" t="s">
        <v>2525</v>
      </c>
      <c r="D2456" s="51">
        <v>0</v>
      </c>
      <c r="E2456" s="51">
        <v>0</v>
      </c>
      <c r="F2456" s="51">
        <v>0</v>
      </c>
      <c r="G2456" s="52">
        <v>0</v>
      </c>
      <c r="H2456" s="52">
        <v>0</v>
      </c>
      <c r="I2456" s="51">
        <v>0</v>
      </c>
      <c r="J2456" s="51">
        <v>0</v>
      </c>
      <c r="K2456" s="53" t="s">
        <v>74</v>
      </c>
      <c r="L2456" s="53" t="s">
        <v>74</v>
      </c>
      <c r="M2456" s="53" t="s">
        <v>74</v>
      </c>
      <c r="N2456" s="53" t="s">
        <v>74</v>
      </c>
      <c r="O2456" s="53" t="s">
        <v>74</v>
      </c>
      <c r="P2456" s="53" t="s">
        <v>74</v>
      </c>
      <c r="Q2456" s="53" t="s">
        <v>74</v>
      </c>
      <c r="R2456" s="53">
        <v>1.3272049292444439E-6</v>
      </c>
      <c r="S2456" s="53" t="s">
        <v>74</v>
      </c>
      <c r="T2456" s="53">
        <v>6.498984951550774E-7</v>
      </c>
      <c r="U2456" s="53" t="s">
        <v>74</v>
      </c>
      <c r="V2456" s="53">
        <v>6.0579512805180917E-6</v>
      </c>
      <c r="W2456" s="53" t="s">
        <v>74</v>
      </c>
      <c r="X2456" s="53">
        <v>6.3020022362496543E-8</v>
      </c>
      <c r="Y2456" s="53" t="s">
        <v>74</v>
      </c>
      <c r="Z2456" s="53">
        <v>1.5975599922801088E-7</v>
      </c>
      <c r="AA2456" s="53" t="s">
        <v>74</v>
      </c>
      <c r="AB2456" s="53">
        <v>3.8500156232504087E-7</v>
      </c>
      <c r="AC2456" s="53" t="s">
        <v>74</v>
      </c>
      <c r="AD2456" s="53" t="s">
        <v>71</v>
      </c>
      <c r="AE2456" s="53" t="s">
        <v>74</v>
      </c>
    </row>
    <row r="2457" spans="1:31" x14ac:dyDescent="0.2">
      <c r="A2457" s="48">
        <v>3547044</v>
      </c>
      <c r="B2457" s="49">
        <v>3547044</v>
      </c>
      <c r="C2457" s="50" t="s">
        <v>2526</v>
      </c>
      <c r="D2457" s="51">
        <v>0</v>
      </c>
      <c r="E2457" s="51">
        <v>0</v>
      </c>
      <c r="F2457" s="51">
        <v>0</v>
      </c>
      <c r="G2457" s="52">
        <v>0</v>
      </c>
      <c r="H2457" s="52">
        <v>0</v>
      </c>
      <c r="I2457" s="51">
        <v>0</v>
      </c>
      <c r="J2457" s="51">
        <v>0</v>
      </c>
      <c r="K2457" s="53">
        <v>954.82655014833051</v>
      </c>
      <c r="L2457" s="53">
        <v>763.68968800482457</v>
      </c>
      <c r="M2457" s="53">
        <v>179181.61634163736</v>
      </c>
      <c r="N2457" s="53">
        <v>135.28370293233766</v>
      </c>
      <c r="O2457" s="53">
        <v>233.1129428924641</v>
      </c>
      <c r="P2457" s="53">
        <v>233.1129428924641</v>
      </c>
      <c r="Q2457" s="53" t="s">
        <v>73</v>
      </c>
      <c r="R2457" s="53" t="s">
        <v>74</v>
      </c>
      <c r="S2457" s="53" t="s">
        <v>74</v>
      </c>
      <c r="T2457" s="53" t="s">
        <v>74</v>
      </c>
      <c r="U2457" s="53" t="s">
        <v>74</v>
      </c>
      <c r="V2457" s="53" t="s">
        <v>74</v>
      </c>
      <c r="W2457" s="53" t="s">
        <v>74</v>
      </c>
      <c r="X2457" s="53" t="s">
        <v>74</v>
      </c>
      <c r="Y2457" s="53" t="s">
        <v>74</v>
      </c>
      <c r="Z2457" s="53" t="s">
        <v>74</v>
      </c>
      <c r="AA2457" s="53" t="s">
        <v>74</v>
      </c>
      <c r="AB2457" s="53" t="s">
        <v>74</v>
      </c>
      <c r="AC2457" s="53" t="s">
        <v>74</v>
      </c>
      <c r="AD2457" s="53" t="s">
        <v>74</v>
      </c>
      <c r="AE2457" s="53" t="s">
        <v>74</v>
      </c>
    </row>
    <row r="2458" spans="1:31" x14ac:dyDescent="0.2">
      <c r="A2458" s="48">
        <v>3558698</v>
      </c>
      <c r="B2458" s="49">
        <v>3558698</v>
      </c>
      <c r="C2458" s="50" t="s">
        <v>2527</v>
      </c>
      <c r="D2458" s="51">
        <v>0</v>
      </c>
      <c r="E2458" s="51">
        <v>0</v>
      </c>
      <c r="F2458" s="51">
        <v>0</v>
      </c>
      <c r="G2458" s="52">
        <v>0</v>
      </c>
      <c r="H2458" s="52">
        <v>0</v>
      </c>
      <c r="I2458" s="51">
        <v>0</v>
      </c>
      <c r="J2458" s="51">
        <v>0</v>
      </c>
      <c r="K2458" s="53">
        <v>2069.1462765474844</v>
      </c>
      <c r="L2458" s="53">
        <v>1145.1028241804256</v>
      </c>
      <c r="M2458" s="53">
        <v>71589.598034825452</v>
      </c>
      <c r="N2458" s="53">
        <v>1.3272348408081633</v>
      </c>
      <c r="O2458" s="53">
        <v>22.813097525129891</v>
      </c>
      <c r="P2458" s="53">
        <v>22.813097525129891</v>
      </c>
      <c r="Q2458" s="53" t="s">
        <v>73</v>
      </c>
      <c r="R2458" s="53" t="s">
        <v>74</v>
      </c>
      <c r="S2458" s="53" t="s">
        <v>74</v>
      </c>
      <c r="T2458" s="53" t="s">
        <v>74</v>
      </c>
      <c r="U2458" s="53" t="s">
        <v>74</v>
      </c>
      <c r="V2458" s="53" t="s">
        <v>74</v>
      </c>
      <c r="W2458" s="53" t="s">
        <v>74</v>
      </c>
      <c r="X2458" s="53" t="s">
        <v>74</v>
      </c>
      <c r="Y2458" s="53" t="s">
        <v>74</v>
      </c>
      <c r="Z2458" s="53" t="s">
        <v>74</v>
      </c>
      <c r="AA2458" s="53" t="s">
        <v>74</v>
      </c>
      <c r="AB2458" s="53" t="s">
        <v>74</v>
      </c>
      <c r="AC2458" s="53" t="s">
        <v>74</v>
      </c>
      <c r="AD2458" s="53" t="s">
        <v>74</v>
      </c>
      <c r="AE2458" s="53" t="s">
        <v>74</v>
      </c>
    </row>
    <row r="2459" spans="1:31" x14ac:dyDescent="0.2">
      <c r="A2459" s="48">
        <v>3567257</v>
      </c>
      <c r="B2459" s="49">
        <v>3567257</v>
      </c>
      <c r="C2459" s="50" t="s">
        <v>2528</v>
      </c>
      <c r="D2459" s="51">
        <v>0</v>
      </c>
      <c r="E2459" s="51">
        <v>0</v>
      </c>
      <c r="F2459" s="51">
        <v>0</v>
      </c>
      <c r="G2459" s="52">
        <v>0</v>
      </c>
      <c r="H2459" s="52">
        <v>0</v>
      </c>
      <c r="I2459" s="51">
        <v>0</v>
      </c>
      <c r="J2459" s="51">
        <v>0</v>
      </c>
      <c r="K2459" s="53">
        <v>508.97959577627853</v>
      </c>
      <c r="L2459" s="53">
        <v>363.19215016918224</v>
      </c>
      <c r="M2459" s="53">
        <v>10271.656955265827</v>
      </c>
      <c r="N2459" s="53">
        <v>2.6571504031744752E-8</v>
      </c>
      <c r="O2459" s="53">
        <v>159.80199294089368</v>
      </c>
      <c r="P2459" s="53">
        <v>159.80199294089368</v>
      </c>
      <c r="Q2459" s="53" t="s">
        <v>73</v>
      </c>
      <c r="R2459" s="53" t="s">
        <v>74</v>
      </c>
      <c r="S2459" s="53" t="s">
        <v>74</v>
      </c>
      <c r="T2459" s="53" t="s">
        <v>74</v>
      </c>
      <c r="U2459" s="53" t="s">
        <v>74</v>
      </c>
      <c r="V2459" s="53" t="s">
        <v>74</v>
      </c>
      <c r="W2459" s="53" t="s">
        <v>74</v>
      </c>
      <c r="X2459" s="53" t="s">
        <v>74</v>
      </c>
      <c r="Y2459" s="53" t="s">
        <v>74</v>
      </c>
      <c r="Z2459" s="53" t="s">
        <v>74</v>
      </c>
      <c r="AA2459" s="53" t="s">
        <v>74</v>
      </c>
      <c r="AB2459" s="53" t="s">
        <v>74</v>
      </c>
      <c r="AC2459" s="53" t="s">
        <v>74</v>
      </c>
      <c r="AD2459" s="53" t="s">
        <v>74</v>
      </c>
      <c r="AE2459" s="53" t="s">
        <v>74</v>
      </c>
    </row>
    <row r="2460" spans="1:31" x14ac:dyDescent="0.2">
      <c r="A2460" s="48">
        <v>3570750</v>
      </c>
      <c r="B2460" s="49">
        <v>3570750</v>
      </c>
      <c r="C2460" s="50" t="s">
        <v>2529</v>
      </c>
      <c r="D2460" s="51">
        <v>0</v>
      </c>
      <c r="E2460" s="51">
        <v>0</v>
      </c>
      <c r="F2460" s="51">
        <v>0</v>
      </c>
      <c r="G2460" s="52">
        <v>0</v>
      </c>
      <c r="H2460" s="52">
        <v>0</v>
      </c>
      <c r="I2460" s="51">
        <v>0</v>
      </c>
      <c r="J2460" s="51">
        <v>0</v>
      </c>
      <c r="K2460" s="53" t="s">
        <v>74</v>
      </c>
      <c r="L2460" s="53" t="s">
        <v>74</v>
      </c>
      <c r="M2460" s="53" t="s">
        <v>74</v>
      </c>
      <c r="N2460" s="53" t="s">
        <v>74</v>
      </c>
      <c r="O2460" s="53" t="s">
        <v>74</v>
      </c>
      <c r="P2460" s="53" t="s">
        <v>74</v>
      </c>
      <c r="Q2460" s="53" t="s">
        <v>74</v>
      </c>
      <c r="R2460" s="53">
        <v>1.1077867849002923E-5</v>
      </c>
      <c r="S2460" s="53" t="s">
        <v>74</v>
      </c>
      <c r="T2460" s="53">
        <v>6.3729902503236977E-6</v>
      </c>
      <c r="U2460" s="53" t="s">
        <v>74</v>
      </c>
      <c r="V2460" s="53">
        <v>1.8507013592933051E-5</v>
      </c>
      <c r="W2460" s="53" t="s">
        <v>74</v>
      </c>
      <c r="X2460" s="53">
        <v>4.6948699785218269E-9</v>
      </c>
      <c r="Y2460" s="53" t="s">
        <v>74</v>
      </c>
      <c r="Z2460" s="53">
        <v>1.6105858448904603E-6</v>
      </c>
      <c r="AA2460" s="53" t="s">
        <v>74</v>
      </c>
      <c r="AB2460" s="53">
        <v>2.7222377628202378E-6</v>
      </c>
      <c r="AC2460" s="53" t="s">
        <v>74</v>
      </c>
      <c r="AD2460" s="53" t="s">
        <v>71</v>
      </c>
      <c r="AE2460" s="53" t="s">
        <v>74</v>
      </c>
    </row>
    <row r="2461" spans="1:31" x14ac:dyDescent="0.2">
      <c r="A2461" s="48">
        <v>3638355</v>
      </c>
      <c r="B2461" s="49">
        <v>3638355</v>
      </c>
      <c r="C2461" s="57" t="s">
        <v>2530</v>
      </c>
      <c r="D2461" s="51">
        <v>0</v>
      </c>
      <c r="E2461" s="51">
        <v>0</v>
      </c>
      <c r="F2461" s="51">
        <v>0</v>
      </c>
      <c r="G2461" s="52">
        <v>0</v>
      </c>
      <c r="H2461" s="52">
        <v>0</v>
      </c>
      <c r="I2461" s="51">
        <v>0</v>
      </c>
      <c r="J2461" s="51">
        <v>1.2214743589743591</v>
      </c>
      <c r="K2461" s="53" t="s">
        <v>74</v>
      </c>
      <c r="L2461" s="53" t="s">
        <v>74</v>
      </c>
      <c r="M2461" s="53" t="s">
        <v>74</v>
      </c>
      <c r="N2461" s="53" t="s">
        <v>74</v>
      </c>
      <c r="O2461" s="53" t="s">
        <v>74</v>
      </c>
      <c r="P2461" s="53" t="s">
        <v>74</v>
      </c>
      <c r="Q2461" s="53" t="s">
        <v>74</v>
      </c>
      <c r="R2461" s="53" t="s">
        <v>74</v>
      </c>
      <c r="S2461" s="53" t="s">
        <v>74</v>
      </c>
      <c r="T2461" s="53" t="s">
        <v>74</v>
      </c>
      <c r="U2461" s="53" t="s">
        <v>74</v>
      </c>
      <c r="V2461" s="53" t="s">
        <v>74</v>
      </c>
      <c r="W2461" s="53" t="s">
        <v>74</v>
      </c>
      <c r="X2461" s="53" t="s">
        <v>74</v>
      </c>
      <c r="Y2461" s="53" t="s">
        <v>74</v>
      </c>
      <c r="Z2461" s="53" t="s">
        <v>74</v>
      </c>
      <c r="AA2461" s="53" t="s">
        <v>74</v>
      </c>
      <c r="AB2461" s="53" t="s">
        <v>74</v>
      </c>
      <c r="AC2461" s="53" t="s">
        <v>74</v>
      </c>
      <c r="AD2461" s="53" t="s">
        <v>74</v>
      </c>
      <c r="AE2461" s="53" t="s">
        <v>74</v>
      </c>
    </row>
    <row r="2462" spans="1:31" x14ac:dyDescent="0.2">
      <c r="A2462" s="48">
        <v>3648202</v>
      </c>
      <c r="B2462" s="49">
        <v>3648202</v>
      </c>
      <c r="C2462" s="50" t="s">
        <v>2531</v>
      </c>
      <c r="D2462" s="51">
        <v>0</v>
      </c>
      <c r="E2462" s="51">
        <v>0</v>
      </c>
      <c r="F2462" s="51">
        <v>0</v>
      </c>
      <c r="G2462" s="52">
        <v>0</v>
      </c>
      <c r="H2462" s="52">
        <v>0</v>
      </c>
      <c r="I2462" s="51">
        <v>0</v>
      </c>
      <c r="J2462" s="51">
        <v>0</v>
      </c>
      <c r="K2462" s="53">
        <v>3.9983971912938996</v>
      </c>
      <c r="L2462" s="53">
        <v>2.466034089843625</v>
      </c>
      <c r="M2462" s="53">
        <v>105.41985994105811</v>
      </c>
      <c r="N2462" s="53">
        <v>2.9069939964771404E-7</v>
      </c>
      <c r="O2462" s="53">
        <v>3.9130949489050845E-3</v>
      </c>
      <c r="P2462" s="53">
        <v>3.9130949489050845E-3</v>
      </c>
      <c r="Q2462" s="53" t="s">
        <v>71</v>
      </c>
      <c r="R2462" s="53" t="s">
        <v>74</v>
      </c>
      <c r="S2462" s="53" t="s">
        <v>74</v>
      </c>
      <c r="T2462" s="53" t="s">
        <v>74</v>
      </c>
      <c r="U2462" s="53" t="s">
        <v>74</v>
      </c>
      <c r="V2462" s="53" t="s">
        <v>74</v>
      </c>
      <c r="W2462" s="53" t="s">
        <v>74</v>
      </c>
      <c r="X2462" s="53" t="s">
        <v>74</v>
      </c>
      <c r="Y2462" s="53" t="s">
        <v>74</v>
      </c>
      <c r="Z2462" s="53" t="s">
        <v>74</v>
      </c>
      <c r="AA2462" s="53" t="s">
        <v>74</v>
      </c>
      <c r="AB2462" s="53" t="s">
        <v>74</v>
      </c>
      <c r="AC2462" s="53" t="s">
        <v>74</v>
      </c>
      <c r="AD2462" s="53" t="s">
        <v>74</v>
      </c>
      <c r="AE2462" s="53" t="s">
        <v>74</v>
      </c>
    </row>
    <row r="2463" spans="1:31" x14ac:dyDescent="0.2">
      <c r="A2463" s="48">
        <v>3653483</v>
      </c>
      <c r="B2463" s="49">
        <v>3653483</v>
      </c>
      <c r="C2463" s="50" t="s">
        <v>2532</v>
      </c>
      <c r="D2463" s="51">
        <v>0</v>
      </c>
      <c r="E2463" s="51">
        <v>0</v>
      </c>
      <c r="F2463" s="51">
        <v>0</v>
      </c>
      <c r="G2463" s="52">
        <v>0</v>
      </c>
      <c r="H2463" s="52">
        <v>0</v>
      </c>
      <c r="I2463" s="51">
        <v>0</v>
      </c>
      <c r="J2463" s="51">
        <v>0</v>
      </c>
      <c r="K2463" s="53">
        <v>13.19263365585574</v>
      </c>
      <c r="L2463" s="53">
        <v>12.331595604581821</v>
      </c>
      <c r="M2463" s="53">
        <v>93.267147431692308</v>
      </c>
      <c r="N2463" s="53">
        <v>1.4037852083403691E-12</v>
      </c>
      <c r="O2463" s="53">
        <v>13.973776085539885</v>
      </c>
      <c r="P2463" s="53">
        <v>13.973776085539882</v>
      </c>
      <c r="Q2463" s="53" t="s">
        <v>73</v>
      </c>
      <c r="R2463" s="53" t="s">
        <v>74</v>
      </c>
      <c r="S2463" s="53" t="s">
        <v>74</v>
      </c>
      <c r="T2463" s="53" t="s">
        <v>74</v>
      </c>
      <c r="U2463" s="53" t="s">
        <v>74</v>
      </c>
      <c r="V2463" s="53" t="s">
        <v>74</v>
      </c>
      <c r="W2463" s="53" t="s">
        <v>74</v>
      </c>
      <c r="X2463" s="53" t="s">
        <v>74</v>
      </c>
      <c r="Y2463" s="53" t="s">
        <v>74</v>
      </c>
      <c r="Z2463" s="53" t="s">
        <v>74</v>
      </c>
      <c r="AA2463" s="53" t="s">
        <v>74</v>
      </c>
      <c r="AB2463" s="53" t="s">
        <v>74</v>
      </c>
      <c r="AC2463" s="53" t="s">
        <v>74</v>
      </c>
      <c r="AD2463" s="53" t="s">
        <v>74</v>
      </c>
      <c r="AE2463" s="53" t="s">
        <v>74</v>
      </c>
    </row>
    <row r="2464" spans="1:31" x14ac:dyDescent="0.2">
      <c r="A2464" s="48">
        <v>3687465</v>
      </c>
      <c r="B2464" s="49">
        <v>3687465</v>
      </c>
      <c r="C2464" s="50" t="s">
        <v>2533</v>
      </c>
      <c r="D2464" s="51">
        <v>0</v>
      </c>
      <c r="E2464" s="51">
        <v>0</v>
      </c>
      <c r="F2464" s="51">
        <v>0</v>
      </c>
      <c r="G2464" s="52">
        <v>0</v>
      </c>
      <c r="H2464" s="52">
        <v>0</v>
      </c>
      <c r="I2464" s="51">
        <v>0</v>
      </c>
      <c r="J2464" s="51">
        <v>0</v>
      </c>
      <c r="K2464" s="53">
        <v>5.7730108132353335E-3</v>
      </c>
      <c r="L2464" s="53">
        <v>5.2790657223731675E-4</v>
      </c>
      <c r="M2464" s="53">
        <v>1.1084857764049709</v>
      </c>
      <c r="N2464" s="53">
        <v>3.8434146212613096E-6</v>
      </c>
      <c r="O2464" s="53">
        <v>6.9846650033129315E-5</v>
      </c>
      <c r="P2464" s="53">
        <v>6.9846650033129302E-5</v>
      </c>
      <c r="Q2464" s="53" t="s">
        <v>71</v>
      </c>
      <c r="R2464" s="53" t="s">
        <v>74</v>
      </c>
      <c r="S2464" s="53" t="s">
        <v>74</v>
      </c>
      <c r="T2464" s="53" t="s">
        <v>74</v>
      </c>
      <c r="U2464" s="53" t="s">
        <v>74</v>
      </c>
      <c r="V2464" s="53" t="s">
        <v>74</v>
      </c>
      <c r="W2464" s="53" t="s">
        <v>74</v>
      </c>
      <c r="X2464" s="53" t="s">
        <v>74</v>
      </c>
      <c r="Y2464" s="53" t="s">
        <v>74</v>
      </c>
      <c r="Z2464" s="53" t="s">
        <v>74</v>
      </c>
      <c r="AA2464" s="53" t="s">
        <v>74</v>
      </c>
      <c r="AB2464" s="53" t="s">
        <v>74</v>
      </c>
      <c r="AC2464" s="53" t="s">
        <v>74</v>
      </c>
      <c r="AD2464" s="53" t="s">
        <v>74</v>
      </c>
      <c r="AE2464" s="53" t="s">
        <v>74</v>
      </c>
    </row>
    <row r="2465" spans="1:31" x14ac:dyDescent="0.2">
      <c r="A2465" s="48">
        <v>3688537</v>
      </c>
      <c r="B2465" s="49">
        <v>3688537</v>
      </c>
      <c r="C2465" s="50" t="s">
        <v>2534</v>
      </c>
      <c r="D2465" s="51">
        <v>0</v>
      </c>
      <c r="E2465" s="51">
        <v>0</v>
      </c>
      <c r="F2465" s="51">
        <v>0</v>
      </c>
      <c r="G2465" s="52">
        <v>0</v>
      </c>
      <c r="H2465" s="52">
        <v>0</v>
      </c>
      <c r="I2465" s="51">
        <v>0</v>
      </c>
      <c r="J2465" s="51">
        <v>0</v>
      </c>
      <c r="K2465" s="53" t="s">
        <v>74</v>
      </c>
      <c r="L2465" s="53" t="s">
        <v>74</v>
      </c>
      <c r="M2465" s="53" t="s">
        <v>74</v>
      </c>
      <c r="N2465" s="53" t="s">
        <v>74</v>
      </c>
      <c r="O2465" s="53" t="s">
        <v>74</v>
      </c>
      <c r="P2465" s="53" t="s">
        <v>74</v>
      </c>
      <c r="Q2465" s="53" t="s">
        <v>74</v>
      </c>
      <c r="R2465" s="53">
        <v>9.8736986614976286E-7</v>
      </c>
      <c r="S2465" s="53" t="s">
        <v>74</v>
      </c>
      <c r="T2465" s="53">
        <v>2.9913216529413237E-7</v>
      </c>
      <c r="U2465" s="53" t="s">
        <v>74</v>
      </c>
      <c r="V2465" s="53">
        <v>2.9892200139023389E-6</v>
      </c>
      <c r="W2465" s="53" t="s">
        <v>74</v>
      </c>
      <c r="X2465" s="53">
        <v>6.1772986785933085E-10</v>
      </c>
      <c r="Y2465" s="53" t="s">
        <v>74</v>
      </c>
      <c r="Z2465" s="53">
        <v>1.6720580754376324E-8</v>
      </c>
      <c r="AA2465" s="53" t="s">
        <v>74</v>
      </c>
      <c r="AB2465" s="53">
        <v>2.4042784939183716E-8</v>
      </c>
      <c r="AC2465" s="53" t="s">
        <v>74</v>
      </c>
      <c r="AD2465" s="53" t="s">
        <v>71</v>
      </c>
      <c r="AE2465" s="53" t="s">
        <v>74</v>
      </c>
    </row>
    <row r="2466" spans="1:31" x14ac:dyDescent="0.2">
      <c r="A2466" s="48">
        <v>3689245</v>
      </c>
      <c r="B2466" s="49">
        <v>3689245</v>
      </c>
      <c r="C2466" s="50" t="s">
        <v>2535</v>
      </c>
      <c r="D2466" s="51">
        <v>0</v>
      </c>
      <c r="E2466" s="51">
        <v>0</v>
      </c>
      <c r="F2466" s="51">
        <v>0</v>
      </c>
      <c r="G2466" s="52">
        <v>0</v>
      </c>
      <c r="H2466" s="52">
        <v>0</v>
      </c>
      <c r="I2466" s="51">
        <v>0</v>
      </c>
      <c r="J2466" s="51">
        <v>0</v>
      </c>
      <c r="K2466" s="53">
        <v>2861.6077917391531</v>
      </c>
      <c r="L2466" s="53">
        <v>1015.1821150197466</v>
      </c>
      <c r="M2466" s="53">
        <v>1384505.6891490391</v>
      </c>
      <c r="N2466" s="53">
        <v>5.3205036108793911</v>
      </c>
      <c r="O2466" s="53">
        <v>35254.335953573718</v>
      </c>
      <c r="P2466" s="53">
        <v>35254.335953573711</v>
      </c>
      <c r="Q2466" s="53" t="s">
        <v>73</v>
      </c>
      <c r="R2466" s="53" t="s">
        <v>74</v>
      </c>
      <c r="S2466" s="53">
        <v>8.1171962299983136E-6</v>
      </c>
      <c r="T2466" s="53" t="s">
        <v>74</v>
      </c>
      <c r="U2466" s="53">
        <v>7.9054878142191242E-7</v>
      </c>
      <c r="V2466" s="53" t="s">
        <v>74</v>
      </c>
      <c r="W2466" s="53">
        <v>8.8213776609421103E-5</v>
      </c>
      <c r="X2466" s="53" t="s">
        <v>74</v>
      </c>
      <c r="Y2466" s="53">
        <v>1.800879662578274E-6</v>
      </c>
      <c r="Z2466" s="53" t="s">
        <v>74</v>
      </c>
      <c r="AA2466" s="53">
        <v>2.3047177966773649E-6</v>
      </c>
      <c r="AB2466" s="53" t="s">
        <v>74</v>
      </c>
      <c r="AC2466" s="53">
        <v>1.2885811549746749E-5</v>
      </c>
      <c r="AD2466" s="53" t="s">
        <v>74</v>
      </c>
      <c r="AE2466" s="53" t="s">
        <v>71</v>
      </c>
    </row>
    <row r="2467" spans="1:31" x14ac:dyDescent="0.2">
      <c r="A2467" s="48">
        <v>3693229</v>
      </c>
      <c r="B2467" s="49">
        <v>3693229</v>
      </c>
      <c r="C2467" s="50" t="s">
        <v>2536</v>
      </c>
      <c r="D2467" s="51">
        <v>0</v>
      </c>
      <c r="E2467" s="51">
        <v>0</v>
      </c>
      <c r="F2467" s="51">
        <v>0</v>
      </c>
      <c r="G2467" s="52">
        <v>0</v>
      </c>
      <c r="H2467" s="52">
        <v>0</v>
      </c>
      <c r="I2467" s="51">
        <v>0</v>
      </c>
      <c r="J2467" s="51">
        <v>0</v>
      </c>
      <c r="K2467" s="53" t="s">
        <v>74</v>
      </c>
      <c r="L2467" s="53" t="s">
        <v>74</v>
      </c>
      <c r="M2467" s="53" t="s">
        <v>74</v>
      </c>
      <c r="N2467" s="53" t="s">
        <v>74</v>
      </c>
      <c r="O2467" s="53" t="s">
        <v>74</v>
      </c>
      <c r="P2467" s="53" t="s">
        <v>74</v>
      </c>
      <c r="Q2467" s="53" t="s">
        <v>74</v>
      </c>
      <c r="R2467" s="53">
        <v>7.8212072003754775E-6</v>
      </c>
      <c r="S2467" s="53" t="s">
        <v>74</v>
      </c>
      <c r="T2467" s="53">
        <v>1.0758352737074054E-6</v>
      </c>
      <c r="U2467" s="53" t="s">
        <v>74</v>
      </c>
      <c r="V2467" s="53">
        <v>4.2711852282511518E-5</v>
      </c>
      <c r="W2467" s="53" t="s">
        <v>74</v>
      </c>
      <c r="X2467" s="53">
        <v>2.4155406182666668E-7</v>
      </c>
      <c r="Y2467" s="53" t="s">
        <v>74</v>
      </c>
      <c r="Z2467" s="53">
        <v>2.0412652113544112E-7</v>
      </c>
      <c r="AA2467" s="53" t="s">
        <v>74</v>
      </c>
      <c r="AB2467" s="53">
        <v>6.4259134824316088E-7</v>
      </c>
      <c r="AC2467" s="53" t="s">
        <v>74</v>
      </c>
      <c r="AD2467" s="53" t="s">
        <v>71</v>
      </c>
      <c r="AE2467" s="53" t="s">
        <v>74</v>
      </c>
    </row>
    <row r="2468" spans="1:31" x14ac:dyDescent="0.2">
      <c r="A2468" s="48">
        <v>3698837</v>
      </c>
      <c r="B2468" s="49">
        <v>3698837</v>
      </c>
      <c r="C2468" s="50" t="s">
        <v>2537</v>
      </c>
      <c r="D2468" s="51">
        <v>0</v>
      </c>
      <c r="E2468" s="51">
        <v>0</v>
      </c>
      <c r="F2468" s="51">
        <v>0</v>
      </c>
      <c r="G2468" s="52">
        <v>0</v>
      </c>
      <c r="H2468" s="52">
        <v>0</v>
      </c>
      <c r="I2468" s="51">
        <v>0</v>
      </c>
      <c r="J2468" s="51">
        <v>0</v>
      </c>
      <c r="K2468" s="53">
        <v>47770.211541866673</v>
      </c>
      <c r="L2468" s="53">
        <v>39473.880757282146</v>
      </c>
      <c r="M2468" s="53">
        <v>689182.26456349064</v>
      </c>
      <c r="N2468" s="53">
        <v>67.458700487572543</v>
      </c>
      <c r="O2468" s="53">
        <v>22367.574772059314</v>
      </c>
      <c r="P2468" s="53">
        <v>22367.574772059314</v>
      </c>
      <c r="Q2468" s="53" t="s">
        <v>71</v>
      </c>
      <c r="R2468" s="53" t="s">
        <v>74</v>
      </c>
      <c r="S2468" s="53" t="s">
        <v>74</v>
      </c>
      <c r="T2468" s="53" t="s">
        <v>74</v>
      </c>
      <c r="U2468" s="53" t="s">
        <v>74</v>
      </c>
      <c r="V2468" s="53" t="s">
        <v>74</v>
      </c>
      <c r="W2468" s="53" t="s">
        <v>74</v>
      </c>
      <c r="X2468" s="53" t="s">
        <v>74</v>
      </c>
      <c r="Y2468" s="53" t="s">
        <v>74</v>
      </c>
      <c r="Z2468" s="53" t="s">
        <v>74</v>
      </c>
      <c r="AA2468" s="53" t="s">
        <v>74</v>
      </c>
      <c r="AB2468" s="53" t="s">
        <v>74</v>
      </c>
      <c r="AC2468" s="53" t="s">
        <v>74</v>
      </c>
      <c r="AD2468" s="53" t="s">
        <v>74</v>
      </c>
      <c r="AE2468" s="53" t="s">
        <v>74</v>
      </c>
    </row>
    <row r="2469" spans="1:31" x14ac:dyDescent="0.2">
      <c r="A2469" s="48">
        <v>3728561</v>
      </c>
      <c r="B2469" s="49">
        <v>3728561</v>
      </c>
      <c r="C2469" s="57" t="s">
        <v>2538</v>
      </c>
      <c r="D2469" s="51">
        <v>0</v>
      </c>
      <c r="E2469" s="51">
        <v>0</v>
      </c>
      <c r="F2469" s="51">
        <v>0</v>
      </c>
      <c r="G2469" s="52">
        <v>0</v>
      </c>
      <c r="H2469" s="52">
        <v>0</v>
      </c>
      <c r="I2469" s="51">
        <v>0</v>
      </c>
      <c r="J2469" s="51">
        <v>1.4405076923076923</v>
      </c>
      <c r="K2469" s="53" t="s">
        <v>74</v>
      </c>
      <c r="L2469" s="53" t="s">
        <v>74</v>
      </c>
      <c r="M2469" s="53" t="s">
        <v>74</v>
      </c>
      <c r="N2469" s="53" t="s">
        <v>74</v>
      </c>
      <c r="O2469" s="53" t="s">
        <v>74</v>
      </c>
      <c r="P2469" s="53" t="s">
        <v>74</v>
      </c>
      <c r="Q2469" s="53" t="s">
        <v>74</v>
      </c>
      <c r="R2469" s="53" t="s">
        <v>74</v>
      </c>
      <c r="S2469" s="53" t="s">
        <v>74</v>
      </c>
      <c r="T2469" s="53" t="s">
        <v>74</v>
      </c>
      <c r="U2469" s="53" t="s">
        <v>74</v>
      </c>
      <c r="V2469" s="53" t="s">
        <v>74</v>
      </c>
      <c r="W2469" s="53" t="s">
        <v>74</v>
      </c>
      <c r="X2469" s="53" t="s">
        <v>74</v>
      </c>
      <c r="Y2469" s="53" t="s">
        <v>74</v>
      </c>
      <c r="Z2469" s="53" t="s">
        <v>74</v>
      </c>
      <c r="AA2469" s="53" t="s">
        <v>74</v>
      </c>
      <c r="AB2469" s="53" t="s">
        <v>74</v>
      </c>
      <c r="AC2469" s="53" t="s">
        <v>74</v>
      </c>
      <c r="AD2469" s="53" t="s">
        <v>74</v>
      </c>
      <c r="AE2469" s="53" t="s">
        <v>74</v>
      </c>
    </row>
    <row r="2470" spans="1:31" x14ac:dyDescent="0.2">
      <c r="A2470" s="48">
        <v>3734483</v>
      </c>
      <c r="B2470" s="49">
        <v>3734483</v>
      </c>
      <c r="C2470" s="50" t="s">
        <v>2539</v>
      </c>
      <c r="D2470" s="51">
        <v>0</v>
      </c>
      <c r="E2470" s="51">
        <v>0</v>
      </c>
      <c r="F2470" s="51">
        <v>0</v>
      </c>
      <c r="G2470" s="52">
        <v>0</v>
      </c>
      <c r="H2470" s="52">
        <v>0</v>
      </c>
      <c r="I2470" s="51">
        <v>0</v>
      </c>
      <c r="J2470" s="51">
        <v>0</v>
      </c>
      <c r="K2470" s="53">
        <v>6.4787731443459471</v>
      </c>
      <c r="L2470" s="53">
        <v>3.3739759918363115</v>
      </c>
      <c r="M2470" s="53">
        <v>18307.99535864425</v>
      </c>
      <c r="N2470" s="53">
        <v>1.178770457552877</v>
      </c>
      <c r="O2470" s="53">
        <v>60.147630444751648</v>
      </c>
      <c r="P2470" s="53">
        <v>60.147630444751648</v>
      </c>
      <c r="Q2470" s="53" t="s">
        <v>73</v>
      </c>
      <c r="R2470" s="53" t="s">
        <v>74</v>
      </c>
      <c r="S2470" s="53" t="s">
        <v>74</v>
      </c>
      <c r="T2470" s="53" t="s">
        <v>74</v>
      </c>
      <c r="U2470" s="53" t="s">
        <v>74</v>
      </c>
      <c r="V2470" s="53" t="s">
        <v>74</v>
      </c>
      <c r="W2470" s="53" t="s">
        <v>74</v>
      </c>
      <c r="X2470" s="53" t="s">
        <v>74</v>
      </c>
      <c r="Y2470" s="53" t="s">
        <v>74</v>
      </c>
      <c r="Z2470" s="53" t="s">
        <v>74</v>
      </c>
      <c r="AA2470" s="53" t="s">
        <v>74</v>
      </c>
      <c r="AB2470" s="53" t="s">
        <v>74</v>
      </c>
      <c r="AC2470" s="53" t="s">
        <v>74</v>
      </c>
      <c r="AD2470" s="53" t="s">
        <v>74</v>
      </c>
      <c r="AE2470" s="53" t="s">
        <v>74</v>
      </c>
    </row>
    <row r="2471" spans="1:31" x14ac:dyDescent="0.2">
      <c r="A2471" s="48">
        <v>3735011</v>
      </c>
      <c r="B2471" s="49">
        <v>3735011</v>
      </c>
      <c r="C2471" s="50" t="s">
        <v>2540</v>
      </c>
      <c r="D2471" s="51">
        <v>0</v>
      </c>
      <c r="E2471" s="51">
        <v>0</v>
      </c>
      <c r="F2471" s="51">
        <v>0</v>
      </c>
      <c r="G2471" s="52">
        <v>0</v>
      </c>
      <c r="H2471" s="52">
        <v>0</v>
      </c>
      <c r="I2471" s="51">
        <v>0</v>
      </c>
      <c r="J2471" s="51">
        <v>0</v>
      </c>
      <c r="K2471" s="53">
        <v>25.366792823596953</v>
      </c>
      <c r="L2471" s="53">
        <v>5.6801965107501831</v>
      </c>
      <c r="M2471" s="53">
        <v>1546.4021682695379</v>
      </c>
      <c r="N2471" s="53">
        <v>9.2346683045933971E-4</v>
      </c>
      <c r="O2471" s="53">
        <v>38.598476192693091</v>
      </c>
      <c r="P2471" s="53">
        <v>38.598476192693091</v>
      </c>
      <c r="Q2471" s="53" t="s">
        <v>73</v>
      </c>
      <c r="R2471" s="53" t="s">
        <v>74</v>
      </c>
      <c r="S2471" s="53" t="s">
        <v>74</v>
      </c>
      <c r="T2471" s="53" t="s">
        <v>74</v>
      </c>
      <c r="U2471" s="53" t="s">
        <v>74</v>
      </c>
      <c r="V2471" s="53" t="s">
        <v>74</v>
      </c>
      <c r="W2471" s="53" t="s">
        <v>74</v>
      </c>
      <c r="X2471" s="53" t="s">
        <v>74</v>
      </c>
      <c r="Y2471" s="53" t="s">
        <v>74</v>
      </c>
      <c r="Z2471" s="53" t="s">
        <v>74</v>
      </c>
      <c r="AA2471" s="53" t="s">
        <v>74</v>
      </c>
      <c r="AB2471" s="53" t="s">
        <v>74</v>
      </c>
      <c r="AC2471" s="53" t="s">
        <v>74</v>
      </c>
      <c r="AD2471" s="53" t="s">
        <v>74</v>
      </c>
      <c r="AE2471" s="53" t="s">
        <v>74</v>
      </c>
    </row>
    <row r="2472" spans="1:31" x14ac:dyDescent="0.2">
      <c r="A2472" s="48">
        <v>3739386</v>
      </c>
      <c r="B2472" s="49">
        <v>3739386</v>
      </c>
      <c r="C2472" s="50" t="s">
        <v>2541</v>
      </c>
      <c r="D2472" s="51">
        <v>0</v>
      </c>
      <c r="E2472" s="51">
        <v>0</v>
      </c>
      <c r="F2472" s="51">
        <v>0</v>
      </c>
      <c r="G2472" s="52">
        <v>0</v>
      </c>
      <c r="H2472" s="52">
        <v>0</v>
      </c>
      <c r="I2472" s="51">
        <v>0</v>
      </c>
      <c r="J2472" s="51">
        <v>0</v>
      </c>
      <c r="K2472" s="53">
        <v>22.148236772492254</v>
      </c>
      <c r="L2472" s="53">
        <v>16.32742848520661</v>
      </c>
      <c r="M2472" s="53">
        <v>459.76171739391572</v>
      </c>
      <c r="N2472" s="53">
        <v>1.256882445030088E-3</v>
      </c>
      <c r="O2472" s="53">
        <v>15.223285589086421</v>
      </c>
      <c r="P2472" s="53">
        <v>15.223285589086421</v>
      </c>
      <c r="Q2472" s="53" t="s">
        <v>73</v>
      </c>
      <c r="R2472" s="53" t="s">
        <v>74</v>
      </c>
      <c r="S2472" s="53" t="s">
        <v>74</v>
      </c>
      <c r="T2472" s="53" t="s">
        <v>74</v>
      </c>
      <c r="U2472" s="53" t="s">
        <v>74</v>
      </c>
      <c r="V2472" s="53" t="s">
        <v>74</v>
      </c>
      <c r="W2472" s="53" t="s">
        <v>74</v>
      </c>
      <c r="X2472" s="53" t="s">
        <v>74</v>
      </c>
      <c r="Y2472" s="53" t="s">
        <v>74</v>
      </c>
      <c r="Z2472" s="53" t="s">
        <v>74</v>
      </c>
      <c r="AA2472" s="53" t="s">
        <v>74</v>
      </c>
      <c r="AB2472" s="53" t="s">
        <v>74</v>
      </c>
      <c r="AC2472" s="53" t="s">
        <v>74</v>
      </c>
      <c r="AD2472" s="53" t="s">
        <v>74</v>
      </c>
      <c r="AE2472" s="53" t="s">
        <v>74</v>
      </c>
    </row>
    <row r="2473" spans="1:31" x14ac:dyDescent="0.2">
      <c r="A2473" s="48">
        <v>3757764</v>
      </c>
      <c r="B2473" s="49">
        <v>3757764</v>
      </c>
      <c r="C2473" s="50" t="s">
        <v>2542</v>
      </c>
      <c r="D2473" s="51">
        <v>0</v>
      </c>
      <c r="E2473" s="51">
        <v>0</v>
      </c>
      <c r="F2473" s="51">
        <v>0</v>
      </c>
      <c r="G2473" s="52">
        <v>0</v>
      </c>
      <c r="H2473" s="52">
        <v>0</v>
      </c>
      <c r="I2473" s="51">
        <v>0</v>
      </c>
      <c r="J2473" s="51">
        <v>0</v>
      </c>
      <c r="K2473" s="53">
        <v>2834.2988050115414</v>
      </c>
      <c r="L2473" s="53">
        <v>2565.2741259307495</v>
      </c>
      <c r="M2473" s="53">
        <v>24453.955929050724</v>
      </c>
      <c r="N2473" s="53">
        <v>7.9197855563101292E-8</v>
      </c>
      <c r="O2473" s="53">
        <v>2585.5196465643694</v>
      </c>
      <c r="P2473" s="53">
        <v>2585.5196465643694</v>
      </c>
      <c r="Q2473" s="53" t="s">
        <v>73</v>
      </c>
      <c r="R2473" s="53" t="s">
        <v>74</v>
      </c>
      <c r="S2473" s="53" t="s">
        <v>74</v>
      </c>
      <c r="T2473" s="53" t="s">
        <v>74</v>
      </c>
      <c r="U2473" s="53" t="s">
        <v>74</v>
      </c>
      <c r="V2473" s="53" t="s">
        <v>74</v>
      </c>
      <c r="W2473" s="53" t="s">
        <v>74</v>
      </c>
      <c r="X2473" s="53" t="s">
        <v>74</v>
      </c>
      <c r="Y2473" s="53" t="s">
        <v>74</v>
      </c>
      <c r="Z2473" s="53" t="s">
        <v>74</v>
      </c>
      <c r="AA2473" s="53" t="s">
        <v>74</v>
      </c>
      <c r="AB2473" s="53" t="s">
        <v>74</v>
      </c>
      <c r="AC2473" s="53" t="s">
        <v>74</v>
      </c>
      <c r="AD2473" s="53" t="s">
        <v>74</v>
      </c>
      <c r="AE2473" s="53" t="s">
        <v>74</v>
      </c>
    </row>
    <row r="2474" spans="1:31" x14ac:dyDescent="0.2">
      <c r="A2474" s="48">
        <v>3761533</v>
      </c>
      <c r="B2474" s="49">
        <v>3761533</v>
      </c>
      <c r="C2474" s="50" t="s">
        <v>2543</v>
      </c>
      <c r="D2474" s="51">
        <v>0</v>
      </c>
      <c r="E2474" s="51">
        <v>0</v>
      </c>
      <c r="F2474" s="51">
        <v>0</v>
      </c>
      <c r="G2474" s="52">
        <v>0</v>
      </c>
      <c r="H2474" s="52">
        <v>0</v>
      </c>
      <c r="I2474" s="51">
        <v>0</v>
      </c>
      <c r="J2474" s="51">
        <v>0</v>
      </c>
      <c r="K2474" s="53" t="s">
        <v>74</v>
      </c>
      <c r="L2474" s="53" t="s">
        <v>74</v>
      </c>
      <c r="M2474" s="53" t="s">
        <v>74</v>
      </c>
      <c r="N2474" s="53" t="s">
        <v>74</v>
      </c>
      <c r="O2474" s="53" t="s">
        <v>74</v>
      </c>
      <c r="P2474" s="53" t="s">
        <v>74</v>
      </c>
      <c r="Q2474" s="53" t="s">
        <v>74</v>
      </c>
      <c r="R2474" s="53">
        <v>2.9417718640350496E-7</v>
      </c>
      <c r="S2474" s="53" t="s">
        <v>74</v>
      </c>
      <c r="T2474" s="53">
        <v>2.3719082184050363E-7</v>
      </c>
      <c r="U2474" s="53" t="s">
        <v>74</v>
      </c>
      <c r="V2474" s="53">
        <v>1.3741951323841569E-7</v>
      </c>
      <c r="W2474" s="53" t="s">
        <v>74</v>
      </c>
      <c r="X2474" s="53">
        <v>2.1678273092087403E-10</v>
      </c>
      <c r="Y2474" s="53" t="s">
        <v>74</v>
      </c>
      <c r="Z2474" s="53">
        <v>8.4639360933481422E-11</v>
      </c>
      <c r="AA2474" s="53" t="s">
        <v>74</v>
      </c>
      <c r="AB2474" s="53">
        <v>1.3169710249622967E-10</v>
      </c>
      <c r="AC2474" s="53" t="s">
        <v>74</v>
      </c>
      <c r="AD2474" s="53" t="s">
        <v>73</v>
      </c>
      <c r="AE2474" s="53" t="s">
        <v>74</v>
      </c>
    </row>
    <row r="2475" spans="1:31" x14ac:dyDescent="0.2">
      <c r="A2475" s="48">
        <v>3766812</v>
      </c>
      <c r="B2475" s="49">
        <v>3766812</v>
      </c>
      <c r="C2475" s="50" t="s">
        <v>2544</v>
      </c>
      <c r="D2475" s="51">
        <v>0</v>
      </c>
      <c r="E2475" s="51">
        <v>0</v>
      </c>
      <c r="F2475" s="51">
        <v>0</v>
      </c>
      <c r="G2475" s="52">
        <v>0</v>
      </c>
      <c r="H2475" s="52">
        <v>0</v>
      </c>
      <c r="I2475" s="51">
        <v>0</v>
      </c>
      <c r="J2475" s="51">
        <v>0</v>
      </c>
      <c r="K2475" s="53">
        <v>922.51181353252935</v>
      </c>
      <c r="L2475" s="53">
        <v>851.01407570880815</v>
      </c>
      <c r="M2475" s="53">
        <v>9813.4601417903232</v>
      </c>
      <c r="N2475" s="53">
        <v>0.17323985055320587</v>
      </c>
      <c r="O2475" s="53">
        <v>1937.2603950496168</v>
      </c>
      <c r="P2475" s="53">
        <v>1937.2603950496164</v>
      </c>
      <c r="Q2475" s="53" t="s">
        <v>73</v>
      </c>
      <c r="R2475" s="53" t="s">
        <v>74</v>
      </c>
      <c r="S2475" s="53" t="s">
        <v>74</v>
      </c>
      <c r="T2475" s="53" t="s">
        <v>74</v>
      </c>
      <c r="U2475" s="53" t="s">
        <v>74</v>
      </c>
      <c r="V2475" s="53" t="s">
        <v>74</v>
      </c>
      <c r="W2475" s="53" t="s">
        <v>74</v>
      </c>
      <c r="X2475" s="53" t="s">
        <v>74</v>
      </c>
      <c r="Y2475" s="53" t="s">
        <v>74</v>
      </c>
      <c r="Z2475" s="53" t="s">
        <v>74</v>
      </c>
      <c r="AA2475" s="53" t="s">
        <v>74</v>
      </c>
      <c r="AB2475" s="53" t="s">
        <v>74</v>
      </c>
      <c r="AC2475" s="53" t="s">
        <v>74</v>
      </c>
      <c r="AD2475" s="53" t="s">
        <v>74</v>
      </c>
      <c r="AE2475" s="53" t="s">
        <v>74</v>
      </c>
    </row>
    <row r="2476" spans="1:31" x14ac:dyDescent="0.2">
      <c r="A2476" s="48">
        <v>3771195</v>
      </c>
      <c r="B2476" s="49">
        <v>3771195</v>
      </c>
      <c r="C2476" s="50" t="s">
        <v>2545</v>
      </c>
      <c r="D2476" s="51">
        <v>0</v>
      </c>
      <c r="E2476" s="51">
        <v>0</v>
      </c>
      <c r="F2476" s="51">
        <v>0</v>
      </c>
      <c r="G2476" s="52">
        <v>0</v>
      </c>
      <c r="H2476" s="52">
        <v>0</v>
      </c>
      <c r="I2476" s="51">
        <v>0</v>
      </c>
      <c r="J2476" s="51">
        <v>0</v>
      </c>
      <c r="K2476" s="53" t="s">
        <v>74</v>
      </c>
      <c r="L2476" s="53" t="s">
        <v>74</v>
      </c>
      <c r="M2476" s="53" t="s">
        <v>74</v>
      </c>
      <c r="N2476" s="53" t="s">
        <v>74</v>
      </c>
      <c r="O2476" s="53" t="s">
        <v>74</v>
      </c>
      <c r="P2476" s="53" t="s">
        <v>74</v>
      </c>
      <c r="Q2476" s="53" t="s">
        <v>74</v>
      </c>
      <c r="R2476" s="53">
        <v>3.6783350795441067E-6</v>
      </c>
      <c r="S2476" s="53" t="s">
        <v>74</v>
      </c>
      <c r="T2476" s="53">
        <v>1.6387042894033601E-6</v>
      </c>
      <c r="U2476" s="53" t="s">
        <v>74</v>
      </c>
      <c r="V2476" s="53">
        <v>7.4695002242439677E-6</v>
      </c>
      <c r="W2476" s="53" t="s">
        <v>74</v>
      </c>
      <c r="X2476" s="53">
        <v>1.7392952642165026E-8</v>
      </c>
      <c r="Y2476" s="53" t="s">
        <v>74</v>
      </c>
      <c r="Z2476" s="53">
        <v>1.5149604637237901E-8</v>
      </c>
      <c r="AA2476" s="53" t="s">
        <v>74</v>
      </c>
      <c r="AB2476" s="53">
        <v>9.1591490940175616E-7</v>
      </c>
      <c r="AC2476" s="53" t="s">
        <v>74</v>
      </c>
      <c r="AD2476" s="53" t="s">
        <v>73</v>
      </c>
      <c r="AE2476" s="53" t="s">
        <v>74</v>
      </c>
    </row>
    <row r="2477" spans="1:31" x14ac:dyDescent="0.2">
      <c r="A2477" s="48">
        <v>3772949</v>
      </c>
      <c r="B2477" s="49">
        <v>3772949</v>
      </c>
      <c r="C2477" s="50" t="s">
        <v>2546</v>
      </c>
      <c r="D2477" s="51">
        <v>0</v>
      </c>
      <c r="E2477" s="51">
        <v>0</v>
      </c>
      <c r="F2477" s="51">
        <v>0</v>
      </c>
      <c r="G2477" s="52">
        <v>0</v>
      </c>
      <c r="H2477" s="52">
        <v>0</v>
      </c>
      <c r="I2477" s="51">
        <v>0</v>
      </c>
      <c r="J2477" s="51">
        <v>0</v>
      </c>
      <c r="K2477" s="53">
        <v>0.3399962491939465</v>
      </c>
      <c r="L2477" s="53">
        <v>8.5794134961615545E-2</v>
      </c>
      <c r="M2477" s="53">
        <v>88.367680884588324</v>
      </c>
      <c r="N2477" s="53">
        <v>1.0072317858870429E-2</v>
      </c>
      <c r="O2477" s="53">
        <v>5.4997202957994915E-2</v>
      </c>
      <c r="P2477" s="53">
        <v>5.4997202957994894E-2</v>
      </c>
      <c r="Q2477" s="53" t="s">
        <v>73</v>
      </c>
      <c r="R2477" s="53" t="s">
        <v>74</v>
      </c>
      <c r="S2477" s="53" t="s">
        <v>74</v>
      </c>
      <c r="T2477" s="53" t="s">
        <v>74</v>
      </c>
      <c r="U2477" s="53" t="s">
        <v>74</v>
      </c>
      <c r="V2477" s="53" t="s">
        <v>74</v>
      </c>
      <c r="W2477" s="53" t="s">
        <v>74</v>
      </c>
      <c r="X2477" s="53" t="s">
        <v>74</v>
      </c>
      <c r="Y2477" s="53" t="s">
        <v>74</v>
      </c>
      <c r="Z2477" s="53" t="s">
        <v>74</v>
      </c>
      <c r="AA2477" s="53" t="s">
        <v>74</v>
      </c>
      <c r="AB2477" s="53" t="s">
        <v>74</v>
      </c>
      <c r="AC2477" s="53" t="s">
        <v>74</v>
      </c>
      <c r="AD2477" s="53" t="s">
        <v>74</v>
      </c>
      <c r="AE2477" s="53" t="s">
        <v>74</v>
      </c>
    </row>
    <row r="2478" spans="1:31" x14ac:dyDescent="0.2">
      <c r="A2478" s="48">
        <v>3775551</v>
      </c>
      <c r="B2478" s="49">
        <v>3775551</v>
      </c>
      <c r="C2478" s="50" t="s">
        <v>2547</v>
      </c>
      <c r="D2478" s="51">
        <v>0</v>
      </c>
      <c r="E2478" s="51">
        <v>0</v>
      </c>
      <c r="F2478" s="51">
        <v>0</v>
      </c>
      <c r="G2478" s="52">
        <v>0</v>
      </c>
      <c r="H2478" s="52">
        <v>0</v>
      </c>
      <c r="I2478" s="51">
        <v>0</v>
      </c>
      <c r="J2478" s="51">
        <v>0</v>
      </c>
      <c r="K2478" s="53" t="s">
        <v>74</v>
      </c>
      <c r="L2478" s="53" t="s">
        <v>74</v>
      </c>
      <c r="M2478" s="53" t="s">
        <v>74</v>
      </c>
      <c r="N2478" s="53" t="s">
        <v>74</v>
      </c>
      <c r="O2478" s="53" t="s">
        <v>74</v>
      </c>
      <c r="P2478" s="53" t="s">
        <v>74</v>
      </c>
      <c r="Q2478" s="53" t="s">
        <v>74</v>
      </c>
      <c r="R2478" s="53">
        <v>1.5776349755849387E-5</v>
      </c>
      <c r="S2478" s="53" t="s">
        <v>74</v>
      </c>
      <c r="T2478" s="53">
        <v>9.2533268117688814E-6</v>
      </c>
      <c r="U2478" s="53" t="s">
        <v>74</v>
      </c>
      <c r="V2478" s="53">
        <v>2.5382240214440812E-5</v>
      </c>
      <c r="W2478" s="53" t="s">
        <v>74</v>
      </c>
      <c r="X2478" s="53">
        <v>4.7838732487951479E-9</v>
      </c>
      <c r="Y2478" s="53" t="s">
        <v>74</v>
      </c>
      <c r="Z2478" s="53">
        <v>1.4907233808617659E-6</v>
      </c>
      <c r="AA2478" s="53" t="s">
        <v>74</v>
      </c>
      <c r="AB2478" s="53">
        <v>1.9436704143377812E-6</v>
      </c>
      <c r="AC2478" s="53" t="s">
        <v>74</v>
      </c>
      <c r="AD2478" s="53" t="s">
        <v>71</v>
      </c>
      <c r="AE2478" s="53" t="s">
        <v>74</v>
      </c>
    </row>
    <row r="2479" spans="1:31" x14ac:dyDescent="0.2">
      <c r="A2479" s="48">
        <v>3811492</v>
      </c>
      <c r="B2479" s="49">
        <v>3811492</v>
      </c>
      <c r="C2479" s="50" t="s">
        <v>2548</v>
      </c>
      <c r="D2479" s="51">
        <v>0</v>
      </c>
      <c r="E2479" s="51">
        <v>0</v>
      </c>
      <c r="F2479" s="51">
        <v>0</v>
      </c>
      <c r="G2479" s="52">
        <v>0</v>
      </c>
      <c r="H2479" s="52">
        <v>0</v>
      </c>
      <c r="I2479" s="51">
        <v>0</v>
      </c>
      <c r="J2479" s="51">
        <v>0</v>
      </c>
      <c r="K2479" s="53">
        <v>6.3280512999613476</v>
      </c>
      <c r="L2479" s="53">
        <v>4.0764742180132485</v>
      </c>
      <c r="M2479" s="53">
        <v>2626.9068462093073</v>
      </c>
      <c r="N2479" s="53">
        <v>5.3762758439800454E-2</v>
      </c>
      <c r="O2479" s="53">
        <v>37.8536299402476</v>
      </c>
      <c r="P2479" s="53">
        <v>37.8536299402476</v>
      </c>
      <c r="Q2479" s="53" t="s">
        <v>73</v>
      </c>
      <c r="R2479" s="53" t="s">
        <v>74</v>
      </c>
      <c r="S2479" s="53" t="s">
        <v>74</v>
      </c>
      <c r="T2479" s="53" t="s">
        <v>74</v>
      </c>
      <c r="U2479" s="53" t="s">
        <v>74</v>
      </c>
      <c r="V2479" s="53" t="s">
        <v>74</v>
      </c>
      <c r="W2479" s="53" t="s">
        <v>74</v>
      </c>
      <c r="X2479" s="53" t="s">
        <v>74</v>
      </c>
      <c r="Y2479" s="53" t="s">
        <v>74</v>
      </c>
      <c r="Z2479" s="53" t="s">
        <v>74</v>
      </c>
      <c r="AA2479" s="53" t="s">
        <v>74</v>
      </c>
      <c r="AB2479" s="53" t="s">
        <v>74</v>
      </c>
      <c r="AC2479" s="53" t="s">
        <v>74</v>
      </c>
      <c r="AD2479" s="53" t="s">
        <v>74</v>
      </c>
      <c r="AE2479" s="53" t="s">
        <v>74</v>
      </c>
    </row>
    <row r="2480" spans="1:31" x14ac:dyDescent="0.2">
      <c r="A2480" s="48">
        <v>3813056</v>
      </c>
      <c r="B2480" s="49">
        <v>3813056</v>
      </c>
      <c r="C2480" s="50" t="s">
        <v>2549</v>
      </c>
      <c r="D2480" s="51">
        <v>0</v>
      </c>
      <c r="E2480" s="51">
        <v>0</v>
      </c>
      <c r="F2480" s="51">
        <v>0</v>
      </c>
      <c r="G2480" s="52">
        <v>0</v>
      </c>
      <c r="H2480" s="52">
        <v>0</v>
      </c>
      <c r="I2480" s="51">
        <v>0</v>
      </c>
      <c r="J2480" s="51">
        <v>0</v>
      </c>
      <c r="K2480" s="53">
        <v>17.729770218438471</v>
      </c>
      <c r="L2480" s="53">
        <v>16.284420661155774</v>
      </c>
      <c r="M2480" s="53">
        <v>150.20669067617925</v>
      </c>
      <c r="N2480" s="53">
        <v>9.1091933728154448E-9</v>
      </c>
      <c r="O2480" s="53">
        <v>21.123484809493387</v>
      </c>
      <c r="P2480" s="53">
        <v>21.123484809493387</v>
      </c>
      <c r="Q2480" s="53" t="s">
        <v>73</v>
      </c>
      <c r="R2480" s="53" t="s">
        <v>74</v>
      </c>
      <c r="S2480" s="53" t="s">
        <v>74</v>
      </c>
      <c r="T2480" s="53" t="s">
        <v>74</v>
      </c>
      <c r="U2480" s="53" t="s">
        <v>74</v>
      </c>
      <c r="V2480" s="53" t="s">
        <v>74</v>
      </c>
      <c r="W2480" s="53" t="s">
        <v>74</v>
      </c>
      <c r="X2480" s="53" t="s">
        <v>74</v>
      </c>
      <c r="Y2480" s="53" t="s">
        <v>74</v>
      </c>
      <c r="Z2480" s="53" t="s">
        <v>74</v>
      </c>
      <c r="AA2480" s="53" t="s">
        <v>74</v>
      </c>
      <c r="AB2480" s="53" t="s">
        <v>74</v>
      </c>
      <c r="AC2480" s="53" t="s">
        <v>74</v>
      </c>
      <c r="AD2480" s="53" t="s">
        <v>74</v>
      </c>
      <c r="AE2480" s="53" t="s">
        <v>74</v>
      </c>
    </row>
    <row r="2481" spans="1:31" x14ac:dyDescent="0.2">
      <c r="A2481" s="59">
        <v>3822682</v>
      </c>
      <c r="B2481" s="60">
        <v>3822682</v>
      </c>
      <c r="C2481" s="56" t="s">
        <v>2550</v>
      </c>
      <c r="D2481" s="56">
        <v>14900</v>
      </c>
      <c r="E2481" s="51">
        <v>0</v>
      </c>
      <c r="F2481" s="51">
        <v>0</v>
      </c>
      <c r="G2481" s="52">
        <v>0</v>
      </c>
      <c r="H2481" s="52">
        <v>0</v>
      </c>
      <c r="I2481" s="51">
        <v>0</v>
      </c>
      <c r="J2481" s="51">
        <v>0</v>
      </c>
      <c r="K2481" s="53" t="s">
        <v>74</v>
      </c>
      <c r="L2481" s="53" t="s">
        <v>74</v>
      </c>
      <c r="M2481" s="53" t="s">
        <v>74</v>
      </c>
      <c r="N2481" s="53" t="s">
        <v>74</v>
      </c>
      <c r="O2481" s="53" t="s">
        <v>74</v>
      </c>
      <c r="P2481" s="53" t="s">
        <v>74</v>
      </c>
      <c r="Q2481" s="53" t="s">
        <v>74</v>
      </c>
      <c r="R2481" s="53" t="s">
        <v>74</v>
      </c>
      <c r="S2481" s="53" t="s">
        <v>74</v>
      </c>
      <c r="T2481" s="53" t="s">
        <v>74</v>
      </c>
      <c r="U2481" s="53" t="s">
        <v>74</v>
      </c>
      <c r="V2481" s="53" t="s">
        <v>74</v>
      </c>
      <c r="W2481" s="53" t="s">
        <v>74</v>
      </c>
      <c r="X2481" s="53" t="s">
        <v>74</v>
      </c>
      <c r="Y2481" s="53" t="s">
        <v>74</v>
      </c>
      <c r="Z2481" s="53" t="s">
        <v>74</v>
      </c>
      <c r="AA2481" s="53" t="s">
        <v>74</v>
      </c>
      <c r="AB2481" s="53" t="s">
        <v>74</v>
      </c>
      <c r="AC2481" s="53" t="s">
        <v>74</v>
      </c>
      <c r="AD2481" s="53" t="s">
        <v>74</v>
      </c>
      <c r="AE2481" s="53" t="s">
        <v>74</v>
      </c>
    </row>
    <row r="2482" spans="1:31" x14ac:dyDescent="0.2">
      <c r="A2482" s="48">
        <v>3844459</v>
      </c>
      <c r="B2482" s="49">
        <v>3844459</v>
      </c>
      <c r="C2482" s="50" t="s">
        <v>2551</v>
      </c>
      <c r="D2482" s="51">
        <v>0</v>
      </c>
      <c r="E2482" s="51">
        <v>0</v>
      </c>
      <c r="F2482" s="51">
        <v>0</v>
      </c>
      <c r="G2482" s="52">
        <v>0</v>
      </c>
      <c r="H2482" s="52">
        <v>0</v>
      </c>
      <c r="I2482" s="51">
        <v>0</v>
      </c>
      <c r="J2482" s="51">
        <v>0</v>
      </c>
      <c r="K2482" s="53">
        <v>1.8446607262540809E-5</v>
      </c>
      <c r="L2482" s="53">
        <v>1.1435607553597531E-5</v>
      </c>
      <c r="M2482" s="53">
        <v>4.8278473940232262E-4</v>
      </c>
      <c r="N2482" s="53">
        <v>1.3628661868238254E-50</v>
      </c>
      <c r="O2482" s="53">
        <v>2.0600592053701526E-7</v>
      </c>
      <c r="P2482" s="53">
        <v>2.0600592053701526E-7</v>
      </c>
      <c r="Q2482" s="53" t="s">
        <v>73</v>
      </c>
      <c r="R2482" s="53" t="s">
        <v>74</v>
      </c>
      <c r="S2482" s="53" t="s">
        <v>74</v>
      </c>
      <c r="T2482" s="53" t="s">
        <v>74</v>
      </c>
      <c r="U2482" s="53" t="s">
        <v>74</v>
      </c>
      <c r="V2482" s="53" t="s">
        <v>74</v>
      </c>
      <c r="W2482" s="53" t="s">
        <v>74</v>
      </c>
      <c r="X2482" s="53" t="s">
        <v>74</v>
      </c>
      <c r="Y2482" s="53" t="s">
        <v>74</v>
      </c>
      <c r="Z2482" s="53" t="s">
        <v>74</v>
      </c>
      <c r="AA2482" s="53" t="s">
        <v>74</v>
      </c>
      <c r="AB2482" s="53" t="s">
        <v>74</v>
      </c>
      <c r="AC2482" s="53" t="s">
        <v>74</v>
      </c>
      <c r="AD2482" s="53" t="s">
        <v>74</v>
      </c>
      <c r="AE2482" s="53" t="s">
        <v>74</v>
      </c>
    </row>
    <row r="2483" spans="1:31" x14ac:dyDescent="0.2">
      <c r="A2483" s="48">
        <v>3878191</v>
      </c>
      <c r="B2483" s="49">
        <v>3878191</v>
      </c>
      <c r="C2483" s="50" t="s">
        <v>2552</v>
      </c>
      <c r="D2483" s="51">
        <v>0</v>
      </c>
      <c r="E2483" s="51">
        <v>0</v>
      </c>
      <c r="F2483" s="51">
        <v>0</v>
      </c>
      <c r="G2483" s="52">
        <v>0</v>
      </c>
      <c r="H2483" s="52">
        <v>0</v>
      </c>
      <c r="I2483" s="51">
        <v>0</v>
      </c>
      <c r="J2483" s="51">
        <v>0</v>
      </c>
      <c r="K2483" s="53">
        <v>97.410219649366027</v>
      </c>
      <c r="L2483" s="53">
        <v>21.775298520865597</v>
      </c>
      <c r="M2483" s="53">
        <v>5507.473925049987</v>
      </c>
      <c r="N2483" s="53">
        <v>7.671895731851701E-7</v>
      </c>
      <c r="O2483" s="53">
        <v>10.744027201201481</v>
      </c>
      <c r="P2483" s="53">
        <v>10.744027201201479</v>
      </c>
      <c r="Q2483" s="53" t="s">
        <v>71</v>
      </c>
      <c r="R2483" s="53" t="s">
        <v>74</v>
      </c>
      <c r="S2483" s="53" t="s">
        <v>74</v>
      </c>
      <c r="T2483" s="53" t="s">
        <v>74</v>
      </c>
      <c r="U2483" s="53" t="s">
        <v>74</v>
      </c>
      <c r="V2483" s="53" t="s">
        <v>74</v>
      </c>
      <c r="W2483" s="53" t="s">
        <v>74</v>
      </c>
      <c r="X2483" s="53" t="s">
        <v>74</v>
      </c>
      <c r="Y2483" s="53" t="s">
        <v>74</v>
      </c>
      <c r="Z2483" s="53" t="s">
        <v>74</v>
      </c>
      <c r="AA2483" s="53" t="s">
        <v>74</v>
      </c>
      <c r="AB2483" s="53" t="s">
        <v>74</v>
      </c>
      <c r="AC2483" s="53" t="s">
        <v>74</v>
      </c>
      <c r="AD2483" s="53" t="s">
        <v>74</v>
      </c>
      <c r="AE2483" s="53" t="s">
        <v>74</v>
      </c>
    </row>
    <row r="2484" spans="1:31" x14ac:dyDescent="0.2">
      <c r="A2484" s="48">
        <v>3899363</v>
      </c>
      <c r="B2484" s="49">
        <v>3899363</v>
      </c>
      <c r="C2484" s="57" t="s">
        <v>2553</v>
      </c>
      <c r="D2484" s="51">
        <v>0</v>
      </c>
      <c r="E2484" s="51">
        <v>0</v>
      </c>
      <c r="F2484" s="51">
        <v>0</v>
      </c>
      <c r="G2484" s="52">
        <v>0</v>
      </c>
      <c r="H2484" s="52">
        <v>0</v>
      </c>
      <c r="I2484" s="51">
        <v>0</v>
      </c>
      <c r="J2484" s="51">
        <v>9.7187435897435908</v>
      </c>
      <c r="K2484" s="53" t="s">
        <v>74</v>
      </c>
      <c r="L2484" s="53" t="s">
        <v>74</v>
      </c>
      <c r="M2484" s="53" t="s">
        <v>74</v>
      </c>
      <c r="N2484" s="53" t="s">
        <v>74</v>
      </c>
      <c r="O2484" s="53" t="s">
        <v>74</v>
      </c>
      <c r="P2484" s="53" t="s">
        <v>74</v>
      </c>
      <c r="Q2484" s="53" t="s">
        <v>74</v>
      </c>
      <c r="R2484" s="53" t="s">
        <v>74</v>
      </c>
      <c r="S2484" s="53" t="s">
        <v>74</v>
      </c>
      <c r="T2484" s="53" t="s">
        <v>74</v>
      </c>
      <c r="U2484" s="53" t="s">
        <v>74</v>
      </c>
      <c r="V2484" s="53" t="s">
        <v>74</v>
      </c>
      <c r="W2484" s="53" t="s">
        <v>74</v>
      </c>
      <c r="X2484" s="53" t="s">
        <v>74</v>
      </c>
      <c r="Y2484" s="53" t="s">
        <v>74</v>
      </c>
      <c r="Z2484" s="53" t="s">
        <v>74</v>
      </c>
      <c r="AA2484" s="53" t="s">
        <v>74</v>
      </c>
      <c r="AB2484" s="53" t="s">
        <v>74</v>
      </c>
      <c r="AC2484" s="53" t="s">
        <v>74</v>
      </c>
      <c r="AD2484" s="53" t="s">
        <v>74</v>
      </c>
      <c r="AE2484" s="53" t="s">
        <v>74</v>
      </c>
    </row>
    <row r="2485" spans="1:31" x14ac:dyDescent="0.2">
      <c r="A2485" s="48">
        <v>3926623</v>
      </c>
      <c r="B2485" s="49">
        <v>3926623</v>
      </c>
      <c r="C2485" s="50" t="s">
        <v>2554</v>
      </c>
      <c r="D2485" s="51">
        <v>0</v>
      </c>
      <c r="E2485" s="51">
        <v>0</v>
      </c>
      <c r="F2485" s="51">
        <v>0</v>
      </c>
      <c r="G2485" s="52">
        <v>0</v>
      </c>
      <c r="H2485" s="52">
        <v>0</v>
      </c>
      <c r="I2485" s="51">
        <v>0</v>
      </c>
      <c r="J2485" s="51">
        <v>0</v>
      </c>
      <c r="K2485" s="53">
        <v>3.8388158449233485</v>
      </c>
      <c r="L2485" s="53">
        <v>3.7959414071557029</v>
      </c>
      <c r="M2485" s="53">
        <v>14.002922584459991</v>
      </c>
      <c r="N2485" s="53">
        <v>3.3099363707402225E-11</v>
      </c>
      <c r="O2485" s="53">
        <v>4.4537351942666472</v>
      </c>
      <c r="P2485" s="53">
        <v>4.4537351942666481</v>
      </c>
      <c r="Q2485" s="53" t="s">
        <v>73</v>
      </c>
      <c r="R2485" s="53" t="s">
        <v>74</v>
      </c>
      <c r="S2485" s="53" t="s">
        <v>74</v>
      </c>
      <c r="T2485" s="53" t="s">
        <v>74</v>
      </c>
      <c r="U2485" s="53" t="s">
        <v>74</v>
      </c>
      <c r="V2485" s="53" t="s">
        <v>74</v>
      </c>
      <c r="W2485" s="53" t="s">
        <v>74</v>
      </c>
      <c r="X2485" s="53" t="s">
        <v>74</v>
      </c>
      <c r="Y2485" s="53" t="s">
        <v>74</v>
      </c>
      <c r="Z2485" s="53" t="s">
        <v>74</v>
      </c>
      <c r="AA2485" s="53" t="s">
        <v>74</v>
      </c>
      <c r="AB2485" s="53" t="s">
        <v>74</v>
      </c>
      <c r="AC2485" s="53" t="s">
        <v>74</v>
      </c>
      <c r="AD2485" s="53" t="s">
        <v>74</v>
      </c>
      <c r="AE2485" s="53" t="s">
        <v>74</v>
      </c>
    </row>
    <row r="2486" spans="1:31" x14ac:dyDescent="0.2">
      <c r="A2486" s="48">
        <v>3942549</v>
      </c>
      <c r="B2486" s="49">
        <v>3942549</v>
      </c>
      <c r="C2486" s="50" t="s">
        <v>2555</v>
      </c>
      <c r="D2486" s="51">
        <v>0</v>
      </c>
      <c r="E2486" s="51">
        <v>0</v>
      </c>
      <c r="F2486" s="51">
        <v>0</v>
      </c>
      <c r="G2486" s="52">
        <v>0</v>
      </c>
      <c r="H2486" s="52">
        <v>0</v>
      </c>
      <c r="I2486" s="51">
        <v>0</v>
      </c>
      <c r="J2486" s="51">
        <v>0</v>
      </c>
      <c r="K2486" s="53">
        <v>387.6439076880763</v>
      </c>
      <c r="L2486" s="53">
        <v>353.83477529125128</v>
      </c>
      <c r="M2486" s="53">
        <v>6581.4462011252763</v>
      </c>
      <c r="N2486" s="53">
        <v>1.2255229528207718</v>
      </c>
      <c r="O2486" s="53">
        <v>1136.5081483054892</v>
      </c>
      <c r="P2486" s="53">
        <v>1136.5081483054892</v>
      </c>
      <c r="Q2486" s="53" t="s">
        <v>73</v>
      </c>
      <c r="R2486" s="53" t="s">
        <v>74</v>
      </c>
      <c r="S2486" s="53" t="s">
        <v>74</v>
      </c>
      <c r="T2486" s="53" t="s">
        <v>74</v>
      </c>
      <c r="U2486" s="53" t="s">
        <v>74</v>
      </c>
      <c r="V2486" s="53" t="s">
        <v>74</v>
      </c>
      <c r="W2486" s="53" t="s">
        <v>74</v>
      </c>
      <c r="X2486" s="53" t="s">
        <v>74</v>
      </c>
      <c r="Y2486" s="53" t="s">
        <v>74</v>
      </c>
      <c r="Z2486" s="53" t="s">
        <v>74</v>
      </c>
      <c r="AA2486" s="53" t="s">
        <v>74</v>
      </c>
      <c r="AB2486" s="53" t="s">
        <v>74</v>
      </c>
      <c r="AC2486" s="53" t="s">
        <v>74</v>
      </c>
      <c r="AD2486" s="53" t="s">
        <v>74</v>
      </c>
      <c r="AE2486" s="53" t="s">
        <v>74</v>
      </c>
    </row>
    <row r="2487" spans="1:31" x14ac:dyDescent="0.2">
      <c r="A2487" s="48">
        <v>3978812</v>
      </c>
      <c r="B2487" s="49">
        <v>3978812</v>
      </c>
      <c r="C2487" s="50" t="s">
        <v>2556</v>
      </c>
      <c r="D2487" s="51">
        <v>0</v>
      </c>
      <c r="E2487" s="51">
        <v>0</v>
      </c>
      <c r="F2487" s="51">
        <v>0</v>
      </c>
      <c r="G2487" s="52">
        <v>0</v>
      </c>
      <c r="H2487" s="52">
        <v>0</v>
      </c>
      <c r="I2487" s="51">
        <v>0</v>
      </c>
      <c r="J2487" s="51">
        <v>0</v>
      </c>
      <c r="K2487" s="53">
        <v>1.0373472384204137</v>
      </c>
      <c r="L2487" s="53">
        <v>1.0322042676784218</v>
      </c>
      <c r="M2487" s="53">
        <v>65.920314266821293</v>
      </c>
      <c r="N2487" s="53">
        <v>0.1501350266373167</v>
      </c>
      <c r="O2487" s="53">
        <v>1.9911977156491631</v>
      </c>
      <c r="P2487" s="53">
        <v>1.9911977156491627</v>
      </c>
      <c r="Q2487" s="53" t="s">
        <v>73</v>
      </c>
      <c r="R2487" s="53" t="s">
        <v>74</v>
      </c>
      <c r="S2487" s="53" t="s">
        <v>74</v>
      </c>
      <c r="T2487" s="53" t="s">
        <v>74</v>
      </c>
      <c r="U2487" s="53" t="s">
        <v>74</v>
      </c>
      <c r="V2487" s="53" t="s">
        <v>74</v>
      </c>
      <c r="W2487" s="53" t="s">
        <v>74</v>
      </c>
      <c r="X2487" s="53" t="s">
        <v>74</v>
      </c>
      <c r="Y2487" s="53" t="s">
        <v>74</v>
      </c>
      <c r="Z2487" s="53" t="s">
        <v>74</v>
      </c>
      <c r="AA2487" s="53" t="s">
        <v>74</v>
      </c>
      <c r="AB2487" s="53" t="s">
        <v>74</v>
      </c>
      <c r="AC2487" s="53" t="s">
        <v>74</v>
      </c>
      <c r="AD2487" s="53" t="s">
        <v>74</v>
      </c>
      <c r="AE2487" s="53" t="s">
        <v>74</v>
      </c>
    </row>
    <row r="2488" spans="1:31" x14ac:dyDescent="0.2">
      <c r="A2488" s="48">
        <v>4005510</v>
      </c>
      <c r="B2488" s="49">
        <v>4005510</v>
      </c>
      <c r="C2488" s="50" t="s">
        <v>2557</v>
      </c>
      <c r="D2488" s="51">
        <v>0</v>
      </c>
      <c r="E2488" s="51">
        <v>0</v>
      </c>
      <c r="F2488" s="51">
        <v>0</v>
      </c>
      <c r="G2488" s="52">
        <v>0</v>
      </c>
      <c r="H2488" s="52">
        <v>0</v>
      </c>
      <c r="I2488" s="51">
        <v>0</v>
      </c>
      <c r="J2488" s="51">
        <v>0</v>
      </c>
      <c r="K2488" s="53">
        <v>3.4253835760322433</v>
      </c>
      <c r="L2488" s="53">
        <v>3.0272319792326297</v>
      </c>
      <c r="M2488" s="53">
        <v>61.203998470361526</v>
      </c>
      <c r="N2488" s="53">
        <v>8.5462102295220031E-7</v>
      </c>
      <c r="O2488" s="53">
        <v>14.619180536589038</v>
      </c>
      <c r="P2488" s="53">
        <v>14.619180536589038</v>
      </c>
      <c r="Q2488" s="53" t="s">
        <v>73</v>
      </c>
      <c r="R2488" s="53" t="s">
        <v>74</v>
      </c>
      <c r="S2488" s="53" t="s">
        <v>74</v>
      </c>
      <c r="T2488" s="53" t="s">
        <v>74</v>
      </c>
      <c r="U2488" s="53" t="s">
        <v>74</v>
      </c>
      <c r="V2488" s="53" t="s">
        <v>74</v>
      </c>
      <c r="W2488" s="53" t="s">
        <v>74</v>
      </c>
      <c r="X2488" s="53" t="s">
        <v>74</v>
      </c>
      <c r="Y2488" s="53" t="s">
        <v>74</v>
      </c>
      <c r="Z2488" s="53" t="s">
        <v>74</v>
      </c>
      <c r="AA2488" s="53" t="s">
        <v>74</v>
      </c>
      <c r="AB2488" s="53" t="s">
        <v>74</v>
      </c>
      <c r="AC2488" s="53" t="s">
        <v>74</v>
      </c>
      <c r="AD2488" s="53" t="s">
        <v>74</v>
      </c>
      <c r="AE2488" s="53" t="s">
        <v>74</v>
      </c>
    </row>
    <row r="2489" spans="1:31" x14ac:dyDescent="0.2">
      <c r="A2489" s="48">
        <v>4032864</v>
      </c>
      <c r="B2489" s="49">
        <v>4032864</v>
      </c>
      <c r="C2489" s="57" t="s">
        <v>2558</v>
      </c>
      <c r="D2489" s="51">
        <v>0</v>
      </c>
      <c r="E2489" s="51">
        <v>0</v>
      </c>
      <c r="F2489" s="51">
        <v>0</v>
      </c>
      <c r="G2489" s="52">
        <v>0</v>
      </c>
      <c r="H2489" s="52">
        <v>0</v>
      </c>
      <c r="I2489" s="51">
        <v>0</v>
      </c>
      <c r="J2489" s="51">
        <v>1.1291307692307693</v>
      </c>
      <c r="K2489" s="53" t="s">
        <v>74</v>
      </c>
      <c r="L2489" s="53" t="s">
        <v>74</v>
      </c>
      <c r="M2489" s="53" t="s">
        <v>74</v>
      </c>
      <c r="N2489" s="53" t="s">
        <v>74</v>
      </c>
      <c r="O2489" s="53" t="s">
        <v>74</v>
      </c>
      <c r="P2489" s="53" t="s">
        <v>74</v>
      </c>
      <c r="Q2489" s="53" t="s">
        <v>74</v>
      </c>
      <c r="R2489" s="53" t="s">
        <v>74</v>
      </c>
      <c r="S2489" s="53" t="s">
        <v>74</v>
      </c>
      <c r="T2489" s="53" t="s">
        <v>74</v>
      </c>
      <c r="U2489" s="53" t="s">
        <v>74</v>
      </c>
      <c r="V2489" s="53" t="s">
        <v>74</v>
      </c>
      <c r="W2489" s="53" t="s">
        <v>74</v>
      </c>
      <c r="X2489" s="53" t="s">
        <v>74</v>
      </c>
      <c r="Y2489" s="53" t="s">
        <v>74</v>
      </c>
      <c r="Z2489" s="53" t="s">
        <v>74</v>
      </c>
      <c r="AA2489" s="53" t="s">
        <v>74</v>
      </c>
      <c r="AB2489" s="53" t="s">
        <v>74</v>
      </c>
      <c r="AC2489" s="53" t="s">
        <v>74</v>
      </c>
      <c r="AD2489" s="53" t="s">
        <v>74</v>
      </c>
      <c r="AE2489" s="53" t="s">
        <v>74</v>
      </c>
    </row>
    <row r="2490" spans="1:31" x14ac:dyDescent="0.2">
      <c r="A2490" s="48">
        <v>4032933</v>
      </c>
      <c r="B2490" s="49">
        <v>4032933</v>
      </c>
      <c r="C2490" s="57" t="s">
        <v>2559</v>
      </c>
      <c r="D2490" s="51">
        <v>0</v>
      </c>
      <c r="E2490" s="51">
        <v>0</v>
      </c>
      <c r="F2490" s="51">
        <v>0</v>
      </c>
      <c r="G2490" s="52">
        <v>0</v>
      </c>
      <c r="H2490" s="52">
        <v>0</v>
      </c>
      <c r="I2490" s="51">
        <v>0</v>
      </c>
      <c r="J2490" s="51">
        <v>0.9008205128205129</v>
      </c>
      <c r="K2490" s="53" t="s">
        <v>74</v>
      </c>
      <c r="L2490" s="53" t="s">
        <v>74</v>
      </c>
      <c r="M2490" s="53" t="s">
        <v>74</v>
      </c>
      <c r="N2490" s="53" t="s">
        <v>74</v>
      </c>
      <c r="O2490" s="53" t="s">
        <v>74</v>
      </c>
      <c r="P2490" s="53" t="s">
        <v>74</v>
      </c>
      <c r="Q2490" s="53" t="s">
        <v>74</v>
      </c>
      <c r="R2490" s="53" t="s">
        <v>74</v>
      </c>
      <c r="S2490" s="53" t="s">
        <v>74</v>
      </c>
      <c r="T2490" s="53" t="s">
        <v>74</v>
      </c>
      <c r="U2490" s="53" t="s">
        <v>74</v>
      </c>
      <c r="V2490" s="53" t="s">
        <v>74</v>
      </c>
      <c r="W2490" s="53" t="s">
        <v>74</v>
      </c>
      <c r="X2490" s="53" t="s">
        <v>74</v>
      </c>
      <c r="Y2490" s="53" t="s">
        <v>74</v>
      </c>
      <c r="Z2490" s="53" t="s">
        <v>74</v>
      </c>
      <c r="AA2490" s="53" t="s">
        <v>74</v>
      </c>
      <c r="AB2490" s="53" t="s">
        <v>74</v>
      </c>
      <c r="AC2490" s="53" t="s">
        <v>74</v>
      </c>
      <c r="AD2490" s="53" t="s">
        <v>74</v>
      </c>
      <c r="AE2490" s="53" t="s">
        <v>74</v>
      </c>
    </row>
    <row r="2491" spans="1:31" x14ac:dyDescent="0.2">
      <c r="A2491" s="48">
        <v>4032944</v>
      </c>
      <c r="B2491" s="49">
        <v>4032944</v>
      </c>
      <c r="C2491" s="57" t="s">
        <v>2560</v>
      </c>
      <c r="D2491" s="51">
        <v>0</v>
      </c>
      <c r="E2491" s="51">
        <v>0</v>
      </c>
      <c r="F2491" s="51">
        <v>0</v>
      </c>
      <c r="G2491" s="52">
        <v>0</v>
      </c>
      <c r="H2491" s="52">
        <v>0</v>
      </c>
      <c r="I2491" s="51">
        <v>0</v>
      </c>
      <c r="J2491" s="51">
        <v>1.028353846153846</v>
      </c>
      <c r="K2491" s="53" t="s">
        <v>74</v>
      </c>
      <c r="L2491" s="53" t="s">
        <v>74</v>
      </c>
      <c r="M2491" s="53" t="s">
        <v>74</v>
      </c>
      <c r="N2491" s="53" t="s">
        <v>74</v>
      </c>
      <c r="O2491" s="53" t="s">
        <v>74</v>
      </c>
      <c r="P2491" s="53" t="s">
        <v>74</v>
      </c>
      <c r="Q2491" s="53" t="s">
        <v>74</v>
      </c>
      <c r="R2491" s="53" t="s">
        <v>74</v>
      </c>
      <c r="S2491" s="53" t="s">
        <v>74</v>
      </c>
      <c r="T2491" s="53" t="s">
        <v>74</v>
      </c>
      <c r="U2491" s="53" t="s">
        <v>74</v>
      </c>
      <c r="V2491" s="53" t="s">
        <v>74</v>
      </c>
      <c r="W2491" s="53" t="s">
        <v>74</v>
      </c>
      <c r="X2491" s="53" t="s">
        <v>74</v>
      </c>
      <c r="Y2491" s="53" t="s">
        <v>74</v>
      </c>
      <c r="Z2491" s="53" t="s">
        <v>74</v>
      </c>
      <c r="AA2491" s="53" t="s">
        <v>74</v>
      </c>
      <c r="AB2491" s="53" t="s">
        <v>74</v>
      </c>
      <c r="AC2491" s="53" t="s">
        <v>74</v>
      </c>
      <c r="AD2491" s="53" t="s">
        <v>74</v>
      </c>
      <c r="AE2491" s="53" t="s">
        <v>74</v>
      </c>
    </row>
    <row r="2492" spans="1:31" x14ac:dyDescent="0.2">
      <c r="A2492" s="48">
        <v>4044659</v>
      </c>
      <c r="B2492" s="49">
        <v>4044659</v>
      </c>
      <c r="C2492" s="50" t="s">
        <v>2561</v>
      </c>
      <c r="D2492" s="51">
        <v>0</v>
      </c>
      <c r="E2492" s="51">
        <v>0</v>
      </c>
      <c r="F2492" s="51">
        <v>0</v>
      </c>
      <c r="G2492" s="52">
        <v>0</v>
      </c>
      <c r="H2492" s="52">
        <v>0</v>
      </c>
      <c r="I2492" s="51">
        <v>0</v>
      </c>
      <c r="J2492" s="51">
        <v>0</v>
      </c>
      <c r="K2492" s="53">
        <v>8478.8319634691761</v>
      </c>
      <c r="L2492" s="53">
        <v>7560.2319890083572</v>
      </c>
      <c r="M2492" s="53">
        <v>203721.19959552726</v>
      </c>
      <c r="N2492" s="53">
        <v>34.066429224154966</v>
      </c>
      <c r="O2492" s="53">
        <v>1548.8383505415693</v>
      </c>
      <c r="P2492" s="53">
        <v>1548.8383505415688</v>
      </c>
      <c r="Q2492" s="53" t="s">
        <v>73</v>
      </c>
      <c r="R2492" s="53" t="s">
        <v>74</v>
      </c>
      <c r="S2492" s="53" t="s">
        <v>74</v>
      </c>
      <c r="T2492" s="53" t="s">
        <v>74</v>
      </c>
      <c r="U2492" s="53" t="s">
        <v>74</v>
      </c>
      <c r="V2492" s="53" t="s">
        <v>74</v>
      </c>
      <c r="W2492" s="53" t="s">
        <v>74</v>
      </c>
      <c r="X2492" s="53" t="s">
        <v>74</v>
      </c>
      <c r="Y2492" s="53" t="s">
        <v>74</v>
      </c>
      <c r="Z2492" s="53" t="s">
        <v>74</v>
      </c>
      <c r="AA2492" s="53" t="s">
        <v>74</v>
      </c>
      <c r="AB2492" s="53" t="s">
        <v>74</v>
      </c>
      <c r="AC2492" s="53" t="s">
        <v>74</v>
      </c>
      <c r="AD2492" s="53" t="s">
        <v>74</v>
      </c>
      <c r="AE2492" s="53" t="s">
        <v>74</v>
      </c>
    </row>
    <row r="2493" spans="1:31" x14ac:dyDescent="0.2">
      <c r="A2493" s="48">
        <v>4050457</v>
      </c>
      <c r="B2493" s="49">
        <v>4050457</v>
      </c>
      <c r="C2493" s="57" t="s">
        <v>2562</v>
      </c>
      <c r="D2493" s="51">
        <v>0</v>
      </c>
      <c r="E2493" s="51">
        <v>0</v>
      </c>
      <c r="F2493" s="51">
        <v>0</v>
      </c>
      <c r="G2493" s="52">
        <v>0</v>
      </c>
      <c r="H2493" s="52">
        <v>0</v>
      </c>
      <c r="I2493" s="51">
        <v>0</v>
      </c>
      <c r="J2493" s="51">
        <v>8.6227692307692312</v>
      </c>
      <c r="K2493" s="53" t="s">
        <v>74</v>
      </c>
      <c r="L2493" s="53" t="s">
        <v>74</v>
      </c>
      <c r="M2493" s="53" t="s">
        <v>74</v>
      </c>
      <c r="N2493" s="53" t="s">
        <v>74</v>
      </c>
      <c r="O2493" s="53" t="s">
        <v>74</v>
      </c>
      <c r="P2493" s="53" t="s">
        <v>74</v>
      </c>
      <c r="Q2493" s="53" t="s">
        <v>74</v>
      </c>
      <c r="R2493" s="53" t="s">
        <v>74</v>
      </c>
      <c r="S2493" s="53" t="s">
        <v>74</v>
      </c>
      <c r="T2493" s="53" t="s">
        <v>74</v>
      </c>
      <c r="U2493" s="53" t="s">
        <v>74</v>
      </c>
      <c r="V2493" s="53" t="s">
        <v>74</v>
      </c>
      <c r="W2493" s="53" t="s">
        <v>74</v>
      </c>
      <c r="X2493" s="53" t="s">
        <v>74</v>
      </c>
      <c r="Y2493" s="53" t="s">
        <v>74</v>
      </c>
      <c r="Z2493" s="53" t="s">
        <v>74</v>
      </c>
      <c r="AA2493" s="53" t="s">
        <v>74</v>
      </c>
      <c r="AB2493" s="53" t="s">
        <v>74</v>
      </c>
      <c r="AC2493" s="53" t="s">
        <v>74</v>
      </c>
      <c r="AD2493" s="53" t="s">
        <v>74</v>
      </c>
      <c r="AE2493" s="53" t="s">
        <v>74</v>
      </c>
    </row>
    <row r="2494" spans="1:31" x14ac:dyDescent="0.2">
      <c r="A2494" s="48">
        <v>4075790</v>
      </c>
      <c r="B2494" s="49">
        <v>4075790</v>
      </c>
      <c r="C2494" s="50" t="s">
        <v>2563</v>
      </c>
      <c r="D2494" s="51">
        <v>0</v>
      </c>
      <c r="E2494" s="51">
        <v>0</v>
      </c>
      <c r="F2494" s="51">
        <v>0</v>
      </c>
      <c r="G2494" s="52">
        <v>0</v>
      </c>
      <c r="H2494" s="52">
        <v>0</v>
      </c>
      <c r="I2494" s="51">
        <v>0</v>
      </c>
      <c r="J2494" s="51">
        <v>0</v>
      </c>
      <c r="K2494" s="53" t="s">
        <v>74</v>
      </c>
      <c r="L2494" s="53" t="s">
        <v>74</v>
      </c>
      <c r="M2494" s="53" t="s">
        <v>74</v>
      </c>
      <c r="N2494" s="53" t="s">
        <v>74</v>
      </c>
      <c r="O2494" s="53" t="s">
        <v>74</v>
      </c>
      <c r="P2494" s="53" t="s">
        <v>74</v>
      </c>
      <c r="Q2494" s="53" t="s">
        <v>74</v>
      </c>
      <c r="R2494" s="53">
        <v>5.0045471261161679E-5</v>
      </c>
      <c r="S2494" s="53" t="s">
        <v>74</v>
      </c>
      <c r="T2494" s="53">
        <v>2.9142899938820418E-5</v>
      </c>
      <c r="U2494" s="53" t="s">
        <v>74</v>
      </c>
      <c r="V2494" s="53">
        <v>1.1628833738643797E-4</v>
      </c>
      <c r="W2494" s="53" t="s">
        <v>74</v>
      </c>
      <c r="X2494" s="53">
        <v>9.3345070360513754E-7</v>
      </c>
      <c r="Y2494" s="53" t="s">
        <v>74</v>
      </c>
      <c r="Z2494" s="53">
        <v>1.8203287741721638E-6</v>
      </c>
      <c r="AA2494" s="53" t="s">
        <v>74</v>
      </c>
      <c r="AB2494" s="53">
        <v>4.1407632578954852E-6</v>
      </c>
      <c r="AC2494" s="53" t="s">
        <v>74</v>
      </c>
      <c r="AD2494" s="53" t="s">
        <v>71</v>
      </c>
      <c r="AE2494" s="53" t="s">
        <v>74</v>
      </c>
    </row>
    <row r="2495" spans="1:31" x14ac:dyDescent="0.2">
      <c r="A2495" s="48">
        <v>4075814</v>
      </c>
      <c r="B2495" s="49">
        <v>4075814</v>
      </c>
      <c r="C2495" s="50" t="s">
        <v>2564</v>
      </c>
      <c r="D2495" s="51">
        <v>0</v>
      </c>
      <c r="E2495" s="51">
        <v>0</v>
      </c>
      <c r="F2495" s="51">
        <v>0</v>
      </c>
      <c r="G2495" s="52">
        <v>0</v>
      </c>
      <c r="H2495" s="52">
        <v>0</v>
      </c>
      <c r="I2495" s="51">
        <v>0</v>
      </c>
      <c r="J2495" s="51">
        <v>0</v>
      </c>
      <c r="K2495" s="53">
        <v>5.1705349844318249</v>
      </c>
      <c r="L2495" s="53">
        <v>5.0145371460754538</v>
      </c>
      <c r="M2495" s="53">
        <v>25.298237704276477</v>
      </c>
      <c r="N2495" s="53">
        <v>1.1012909290174174E-5</v>
      </c>
      <c r="O2495" s="53">
        <v>5.9988098134654555</v>
      </c>
      <c r="P2495" s="53">
        <v>5.9988098134654564</v>
      </c>
      <c r="Q2495" s="53" t="s">
        <v>73</v>
      </c>
      <c r="R2495" s="53" t="s">
        <v>74</v>
      </c>
      <c r="S2495" s="53" t="s">
        <v>74</v>
      </c>
      <c r="T2495" s="53" t="s">
        <v>74</v>
      </c>
      <c r="U2495" s="53" t="s">
        <v>74</v>
      </c>
      <c r="V2495" s="53" t="s">
        <v>74</v>
      </c>
      <c r="W2495" s="53" t="s">
        <v>74</v>
      </c>
      <c r="X2495" s="53" t="s">
        <v>74</v>
      </c>
      <c r="Y2495" s="53" t="s">
        <v>74</v>
      </c>
      <c r="Z2495" s="53" t="s">
        <v>74</v>
      </c>
      <c r="AA2495" s="53" t="s">
        <v>74</v>
      </c>
      <c r="AB2495" s="53" t="s">
        <v>74</v>
      </c>
      <c r="AC2495" s="53" t="s">
        <v>74</v>
      </c>
      <c r="AD2495" s="53" t="s">
        <v>74</v>
      </c>
      <c r="AE2495" s="53" t="s">
        <v>74</v>
      </c>
    </row>
    <row r="2496" spans="1:31" x14ac:dyDescent="0.2">
      <c r="A2496" s="48">
        <v>4080313</v>
      </c>
      <c r="B2496" s="49">
        <v>4080313</v>
      </c>
      <c r="C2496" s="50" t="s">
        <v>2565</v>
      </c>
      <c r="D2496" s="51">
        <v>0</v>
      </c>
      <c r="E2496" s="51">
        <v>0</v>
      </c>
      <c r="F2496" s="51">
        <v>0</v>
      </c>
      <c r="G2496" s="52">
        <v>0</v>
      </c>
      <c r="H2496" s="52">
        <v>0</v>
      </c>
      <c r="I2496" s="51">
        <v>0</v>
      </c>
      <c r="J2496" s="51">
        <v>0</v>
      </c>
      <c r="K2496" s="53">
        <v>39.905547256183006</v>
      </c>
      <c r="L2496" s="53">
        <v>40.008836439496285</v>
      </c>
      <c r="M2496" s="53">
        <v>1511.0262767935405</v>
      </c>
      <c r="N2496" s="53">
        <v>2.0836926884515382E-9</v>
      </c>
      <c r="O2496" s="53">
        <v>620.41745326215187</v>
      </c>
      <c r="P2496" s="53">
        <v>620.41745326215187</v>
      </c>
      <c r="Q2496" s="53" t="s">
        <v>71</v>
      </c>
      <c r="R2496" s="53" t="s">
        <v>74</v>
      </c>
      <c r="S2496" s="53" t="s">
        <v>74</v>
      </c>
      <c r="T2496" s="53" t="s">
        <v>74</v>
      </c>
      <c r="U2496" s="53" t="s">
        <v>74</v>
      </c>
      <c r="V2496" s="53" t="s">
        <v>74</v>
      </c>
      <c r="W2496" s="53" t="s">
        <v>74</v>
      </c>
      <c r="X2496" s="53" t="s">
        <v>74</v>
      </c>
      <c r="Y2496" s="53" t="s">
        <v>74</v>
      </c>
      <c r="Z2496" s="53" t="s">
        <v>74</v>
      </c>
      <c r="AA2496" s="53" t="s">
        <v>74</v>
      </c>
      <c r="AB2496" s="53" t="s">
        <v>74</v>
      </c>
      <c r="AC2496" s="53" t="s">
        <v>74</v>
      </c>
      <c r="AD2496" s="53" t="s">
        <v>74</v>
      </c>
      <c r="AE2496" s="53" t="s">
        <v>74</v>
      </c>
    </row>
    <row r="2497" spans="1:31" x14ac:dyDescent="0.2">
      <c r="A2497" s="48">
        <v>4098719</v>
      </c>
      <c r="B2497" s="49">
        <v>4098719</v>
      </c>
      <c r="C2497" s="50" t="s">
        <v>2566</v>
      </c>
      <c r="D2497" s="51">
        <v>0</v>
      </c>
      <c r="E2497" s="51">
        <v>0</v>
      </c>
      <c r="F2497" s="51">
        <v>0</v>
      </c>
      <c r="G2497" s="52">
        <v>0</v>
      </c>
      <c r="H2497" s="52">
        <v>0</v>
      </c>
      <c r="I2497" s="51">
        <v>0</v>
      </c>
      <c r="J2497" s="51">
        <v>0</v>
      </c>
      <c r="K2497" s="53">
        <v>1.5504333851727135</v>
      </c>
      <c r="L2497" s="53">
        <v>1.1467975291818044</v>
      </c>
      <c r="M2497" s="53">
        <v>249.86806960161522</v>
      </c>
      <c r="N2497" s="53">
        <v>0.12867623452393381</v>
      </c>
      <c r="O2497" s="53">
        <v>0.26576094745911422</v>
      </c>
      <c r="P2497" s="53">
        <v>0.26576094745911411</v>
      </c>
      <c r="Q2497" s="53" t="s">
        <v>71</v>
      </c>
      <c r="R2497" s="53" t="s">
        <v>74</v>
      </c>
      <c r="S2497" s="53" t="s">
        <v>74</v>
      </c>
      <c r="T2497" s="53" t="s">
        <v>74</v>
      </c>
      <c r="U2497" s="53" t="s">
        <v>74</v>
      </c>
      <c r="V2497" s="53" t="s">
        <v>74</v>
      </c>
      <c r="W2497" s="53" t="s">
        <v>74</v>
      </c>
      <c r="X2497" s="53" t="s">
        <v>74</v>
      </c>
      <c r="Y2497" s="53" t="s">
        <v>74</v>
      </c>
      <c r="Z2497" s="53" t="s">
        <v>74</v>
      </c>
      <c r="AA2497" s="53" t="s">
        <v>74</v>
      </c>
      <c r="AB2497" s="53" t="s">
        <v>74</v>
      </c>
      <c r="AC2497" s="53" t="s">
        <v>74</v>
      </c>
      <c r="AD2497" s="53" t="s">
        <v>74</v>
      </c>
      <c r="AE2497" s="53" t="s">
        <v>74</v>
      </c>
    </row>
    <row r="2498" spans="1:31" x14ac:dyDescent="0.2">
      <c r="A2498" s="48">
        <v>4104147</v>
      </c>
      <c r="B2498" s="49">
        <v>4104147</v>
      </c>
      <c r="C2498" s="50" t="s">
        <v>2567</v>
      </c>
      <c r="D2498" s="51">
        <v>0</v>
      </c>
      <c r="E2498" s="51">
        <v>0</v>
      </c>
      <c r="F2498" s="51">
        <v>0</v>
      </c>
      <c r="G2498" s="52">
        <v>0</v>
      </c>
      <c r="H2498" s="52">
        <v>0</v>
      </c>
      <c r="I2498" s="51">
        <v>0</v>
      </c>
      <c r="J2498" s="51">
        <v>0</v>
      </c>
      <c r="K2498" s="53">
        <v>978.27214857078911</v>
      </c>
      <c r="L2498" s="53">
        <v>136.55592506921332</v>
      </c>
      <c r="M2498" s="53">
        <v>57665.132820426523</v>
      </c>
      <c r="N2498" s="53">
        <v>6.6587240187816598E-3</v>
      </c>
      <c r="O2498" s="53">
        <v>51.458367074544086</v>
      </c>
      <c r="P2498" s="53">
        <v>51.458367074544086</v>
      </c>
      <c r="Q2498" s="53" t="s">
        <v>73</v>
      </c>
      <c r="R2498" s="53" t="s">
        <v>74</v>
      </c>
      <c r="S2498" s="53" t="s">
        <v>74</v>
      </c>
      <c r="T2498" s="53" t="s">
        <v>74</v>
      </c>
      <c r="U2498" s="53" t="s">
        <v>74</v>
      </c>
      <c r="V2498" s="53" t="s">
        <v>74</v>
      </c>
      <c r="W2498" s="53" t="s">
        <v>74</v>
      </c>
      <c r="X2498" s="53" t="s">
        <v>74</v>
      </c>
      <c r="Y2498" s="53" t="s">
        <v>74</v>
      </c>
      <c r="Z2498" s="53" t="s">
        <v>74</v>
      </c>
      <c r="AA2498" s="53" t="s">
        <v>74</v>
      </c>
      <c r="AB2498" s="53" t="s">
        <v>74</v>
      </c>
      <c r="AC2498" s="53" t="s">
        <v>74</v>
      </c>
      <c r="AD2498" s="53" t="s">
        <v>74</v>
      </c>
      <c r="AE2498" s="53" t="s">
        <v>74</v>
      </c>
    </row>
    <row r="2499" spans="1:31" x14ac:dyDescent="0.2">
      <c r="A2499" s="48">
        <v>4104750</v>
      </c>
      <c r="B2499" s="49">
        <v>4104750</v>
      </c>
      <c r="C2499" s="50" t="s">
        <v>2568</v>
      </c>
      <c r="D2499" s="51">
        <v>0</v>
      </c>
      <c r="E2499" s="51">
        <v>0</v>
      </c>
      <c r="F2499" s="51">
        <v>0</v>
      </c>
      <c r="G2499" s="52">
        <v>0</v>
      </c>
      <c r="H2499" s="52">
        <v>0</v>
      </c>
      <c r="I2499" s="51">
        <v>0</v>
      </c>
      <c r="J2499" s="51">
        <v>0</v>
      </c>
      <c r="K2499" s="53">
        <v>3.9611345399051112</v>
      </c>
      <c r="L2499" s="53">
        <v>1.5704338690589161</v>
      </c>
      <c r="M2499" s="53">
        <v>194.39283103534356</v>
      </c>
      <c r="N2499" s="53">
        <v>7.6856445736739108E-6</v>
      </c>
      <c r="O2499" s="53">
        <v>12.242942242653312</v>
      </c>
      <c r="P2499" s="53">
        <v>12.242942242653314</v>
      </c>
      <c r="Q2499" s="53" t="s">
        <v>73</v>
      </c>
      <c r="R2499" s="53" t="s">
        <v>74</v>
      </c>
      <c r="S2499" s="53" t="s">
        <v>74</v>
      </c>
      <c r="T2499" s="53" t="s">
        <v>74</v>
      </c>
      <c r="U2499" s="53" t="s">
        <v>74</v>
      </c>
      <c r="V2499" s="53" t="s">
        <v>74</v>
      </c>
      <c r="W2499" s="53" t="s">
        <v>74</v>
      </c>
      <c r="X2499" s="53" t="s">
        <v>74</v>
      </c>
      <c r="Y2499" s="53" t="s">
        <v>74</v>
      </c>
      <c r="Z2499" s="53" t="s">
        <v>74</v>
      </c>
      <c r="AA2499" s="53" t="s">
        <v>74</v>
      </c>
      <c r="AB2499" s="53" t="s">
        <v>74</v>
      </c>
      <c r="AC2499" s="53" t="s">
        <v>74</v>
      </c>
      <c r="AD2499" s="53" t="s">
        <v>74</v>
      </c>
      <c r="AE2499" s="53" t="s">
        <v>74</v>
      </c>
    </row>
    <row r="2500" spans="1:31" x14ac:dyDescent="0.2">
      <c r="A2500" s="48">
        <v>4106665</v>
      </c>
      <c r="B2500" s="49">
        <v>4106665</v>
      </c>
      <c r="C2500" s="50" t="s">
        <v>2569</v>
      </c>
      <c r="D2500" s="51">
        <v>0</v>
      </c>
      <c r="E2500" s="51">
        <v>0</v>
      </c>
      <c r="F2500" s="51">
        <v>0</v>
      </c>
      <c r="G2500" s="52">
        <v>0</v>
      </c>
      <c r="H2500" s="52">
        <v>0</v>
      </c>
      <c r="I2500" s="51">
        <v>0</v>
      </c>
      <c r="J2500" s="51">
        <v>0</v>
      </c>
      <c r="K2500" s="53" t="s">
        <v>74</v>
      </c>
      <c r="L2500" s="53" t="s">
        <v>74</v>
      </c>
      <c r="M2500" s="53" t="s">
        <v>74</v>
      </c>
      <c r="N2500" s="53" t="s">
        <v>74</v>
      </c>
      <c r="O2500" s="53" t="s">
        <v>74</v>
      </c>
      <c r="P2500" s="53" t="s">
        <v>74</v>
      </c>
      <c r="Q2500" s="53" t="s">
        <v>74</v>
      </c>
      <c r="R2500" s="53">
        <v>7.3829821063156862E-6</v>
      </c>
      <c r="S2500" s="53" t="s">
        <v>74</v>
      </c>
      <c r="T2500" s="53">
        <v>9.9710468351070358E-7</v>
      </c>
      <c r="U2500" s="53" t="s">
        <v>74</v>
      </c>
      <c r="V2500" s="53">
        <v>4.1010763208305055E-5</v>
      </c>
      <c r="W2500" s="53" t="s">
        <v>74</v>
      </c>
      <c r="X2500" s="53">
        <v>2.3186328626620434E-7</v>
      </c>
      <c r="Y2500" s="53" t="s">
        <v>74</v>
      </c>
      <c r="Z2500" s="53">
        <v>1.9561895858753485E-7</v>
      </c>
      <c r="AA2500" s="53" t="s">
        <v>74</v>
      </c>
      <c r="AB2500" s="53">
        <v>6.166459445818235E-7</v>
      </c>
      <c r="AC2500" s="53" t="s">
        <v>74</v>
      </c>
      <c r="AD2500" s="53" t="s">
        <v>71</v>
      </c>
      <c r="AE2500" s="53" t="s">
        <v>74</v>
      </c>
    </row>
    <row r="2501" spans="1:31" x14ac:dyDescent="0.2">
      <c r="A2501" s="48">
        <v>4110445</v>
      </c>
      <c r="B2501" s="49">
        <v>4110445</v>
      </c>
      <c r="C2501" s="57" t="s">
        <v>2570</v>
      </c>
      <c r="D2501" s="51">
        <v>0</v>
      </c>
      <c r="E2501" s="51">
        <v>0</v>
      </c>
      <c r="F2501" s="51">
        <v>0</v>
      </c>
      <c r="G2501" s="52">
        <v>0</v>
      </c>
      <c r="H2501" s="52">
        <v>0</v>
      </c>
      <c r="I2501" s="51">
        <v>0</v>
      </c>
      <c r="J2501" s="51">
        <v>1.0872794871794871</v>
      </c>
      <c r="K2501" s="53" t="s">
        <v>74</v>
      </c>
      <c r="L2501" s="53" t="s">
        <v>74</v>
      </c>
      <c r="M2501" s="53" t="s">
        <v>74</v>
      </c>
      <c r="N2501" s="53" t="s">
        <v>74</v>
      </c>
      <c r="O2501" s="53" t="s">
        <v>74</v>
      </c>
      <c r="P2501" s="53" t="s">
        <v>74</v>
      </c>
      <c r="Q2501" s="53" t="s">
        <v>74</v>
      </c>
      <c r="R2501" s="53" t="s">
        <v>74</v>
      </c>
      <c r="S2501" s="53" t="s">
        <v>74</v>
      </c>
      <c r="T2501" s="53" t="s">
        <v>74</v>
      </c>
      <c r="U2501" s="53" t="s">
        <v>74</v>
      </c>
      <c r="V2501" s="53" t="s">
        <v>74</v>
      </c>
      <c r="W2501" s="53" t="s">
        <v>74</v>
      </c>
      <c r="X2501" s="53" t="s">
        <v>74</v>
      </c>
      <c r="Y2501" s="53" t="s">
        <v>74</v>
      </c>
      <c r="Z2501" s="53" t="s">
        <v>74</v>
      </c>
      <c r="AA2501" s="53" t="s">
        <v>74</v>
      </c>
      <c r="AB2501" s="53" t="s">
        <v>74</v>
      </c>
      <c r="AC2501" s="53" t="s">
        <v>74</v>
      </c>
      <c r="AD2501" s="53" t="s">
        <v>74</v>
      </c>
      <c r="AE2501" s="53" t="s">
        <v>74</v>
      </c>
    </row>
    <row r="2502" spans="1:31" x14ac:dyDescent="0.2">
      <c r="A2502" s="48">
        <v>4164287</v>
      </c>
      <c r="B2502" s="49">
        <v>4164287</v>
      </c>
      <c r="C2502" s="50" t="s">
        <v>2571</v>
      </c>
      <c r="D2502" s="51">
        <v>0</v>
      </c>
      <c r="E2502" s="51">
        <v>0</v>
      </c>
      <c r="F2502" s="51">
        <v>0</v>
      </c>
      <c r="G2502" s="52">
        <v>0</v>
      </c>
      <c r="H2502" s="52">
        <v>0</v>
      </c>
      <c r="I2502" s="51">
        <v>0</v>
      </c>
      <c r="J2502" s="51">
        <v>0</v>
      </c>
      <c r="K2502" s="53" t="s">
        <v>74</v>
      </c>
      <c r="L2502" s="53" t="s">
        <v>74</v>
      </c>
      <c r="M2502" s="53" t="s">
        <v>74</v>
      </c>
      <c r="N2502" s="53" t="s">
        <v>74</v>
      </c>
      <c r="O2502" s="53" t="s">
        <v>74</v>
      </c>
      <c r="P2502" s="53" t="s">
        <v>74</v>
      </c>
      <c r="Q2502" s="53" t="s">
        <v>74</v>
      </c>
      <c r="R2502" s="53">
        <v>8.1285348944895756E-5</v>
      </c>
      <c r="S2502" s="53" t="s">
        <v>74</v>
      </c>
      <c r="T2502" s="53">
        <v>3.3943090841507992E-5</v>
      </c>
      <c r="U2502" s="53" t="s">
        <v>74</v>
      </c>
      <c r="V2502" s="53">
        <v>8.1606338890339067E-5</v>
      </c>
      <c r="W2502" s="53" t="s">
        <v>74</v>
      </c>
      <c r="X2502" s="53">
        <v>2.2261009970480286E-8</v>
      </c>
      <c r="Y2502" s="53" t="s">
        <v>74</v>
      </c>
      <c r="Z2502" s="53">
        <v>1.9662299693604679E-5</v>
      </c>
      <c r="AA2502" s="53" t="s">
        <v>74</v>
      </c>
      <c r="AB2502" s="53">
        <v>2.8228670350413262E-5</v>
      </c>
      <c r="AC2502" s="53" t="s">
        <v>74</v>
      </c>
      <c r="AD2502" s="53" t="s">
        <v>71</v>
      </c>
      <c r="AE2502" s="53" t="s">
        <v>74</v>
      </c>
    </row>
    <row r="2503" spans="1:31" x14ac:dyDescent="0.2">
      <c r="A2503" s="48">
        <v>4170303</v>
      </c>
      <c r="B2503" s="49">
        <v>4170303</v>
      </c>
      <c r="C2503" s="50" t="s">
        <v>2572</v>
      </c>
      <c r="D2503" s="51">
        <v>0</v>
      </c>
      <c r="E2503" s="51">
        <v>0</v>
      </c>
      <c r="F2503" s="51">
        <v>0</v>
      </c>
      <c r="G2503" s="52">
        <v>0</v>
      </c>
      <c r="H2503" s="52">
        <v>0</v>
      </c>
      <c r="I2503" s="51">
        <v>0</v>
      </c>
      <c r="J2503" s="51">
        <v>9.3886410256410286</v>
      </c>
      <c r="K2503" s="53">
        <v>12.333388153870105</v>
      </c>
      <c r="L2503" s="53">
        <v>12.520401006290385</v>
      </c>
      <c r="M2503" s="53">
        <v>2792.3601994510509</v>
      </c>
      <c r="N2503" s="53">
        <v>0.36533349683953503</v>
      </c>
      <c r="O2503" s="53">
        <v>576.14502994292366</v>
      </c>
      <c r="P2503" s="53">
        <v>576.14502994292388</v>
      </c>
      <c r="Q2503" s="53" t="s">
        <v>71</v>
      </c>
      <c r="R2503" s="53" t="s">
        <v>74</v>
      </c>
      <c r="S2503" s="53" t="s">
        <v>74</v>
      </c>
      <c r="T2503" s="53" t="s">
        <v>74</v>
      </c>
      <c r="U2503" s="53" t="s">
        <v>74</v>
      </c>
      <c r="V2503" s="53" t="s">
        <v>74</v>
      </c>
      <c r="W2503" s="53" t="s">
        <v>74</v>
      </c>
      <c r="X2503" s="53" t="s">
        <v>74</v>
      </c>
      <c r="Y2503" s="53" t="s">
        <v>74</v>
      </c>
      <c r="Z2503" s="53" t="s">
        <v>74</v>
      </c>
      <c r="AA2503" s="53" t="s">
        <v>74</v>
      </c>
      <c r="AB2503" s="53" t="s">
        <v>74</v>
      </c>
      <c r="AC2503" s="53" t="s">
        <v>74</v>
      </c>
      <c r="AD2503" s="53" t="s">
        <v>74</v>
      </c>
      <c r="AE2503" s="53" t="s">
        <v>74</v>
      </c>
    </row>
    <row r="2504" spans="1:31" x14ac:dyDescent="0.2">
      <c r="A2504" s="48">
        <v>4200957</v>
      </c>
      <c r="B2504" s="49">
        <v>4200957</v>
      </c>
      <c r="C2504" s="50" t="s">
        <v>2573</v>
      </c>
      <c r="D2504" s="51">
        <v>0</v>
      </c>
      <c r="E2504" s="51">
        <v>0</v>
      </c>
      <c r="F2504" s="51">
        <v>0</v>
      </c>
      <c r="G2504" s="52">
        <v>0</v>
      </c>
      <c r="H2504" s="52">
        <v>0</v>
      </c>
      <c r="I2504" s="51">
        <v>0</v>
      </c>
      <c r="J2504" s="51">
        <v>0</v>
      </c>
      <c r="K2504" s="53">
        <v>8.4987406324036705</v>
      </c>
      <c r="L2504" s="53">
        <v>1.1458490947167099</v>
      </c>
      <c r="M2504" s="53">
        <v>3399.637554819712</v>
      </c>
      <c r="N2504" s="53">
        <v>3.2445073476031566E-2</v>
      </c>
      <c r="O2504" s="53">
        <v>0.4028851988638259</v>
      </c>
      <c r="P2504" s="53">
        <v>0.40288519886382596</v>
      </c>
      <c r="Q2504" s="53" t="s">
        <v>73</v>
      </c>
      <c r="R2504" s="53" t="s">
        <v>74</v>
      </c>
      <c r="S2504" s="53" t="s">
        <v>74</v>
      </c>
      <c r="T2504" s="53" t="s">
        <v>74</v>
      </c>
      <c r="U2504" s="53" t="s">
        <v>74</v>
      </c>
      <c r="V2504" s="53" t="s">
        <v>74</v>
      </c>
      <c r="W2504" s="53" t="s">
        <v>74</v>
      </c>
      <c r="X2504" s="53" t="s">
        <v>74</v>
      </c>
      <c r="Y2504" s="53" t="s">
        <v>74</v>
      </c>
      <c r="Z2504" s="53" t="s">
        <v>74</v>
      </c>
      <c r="AA2504" s="53" t="s">
        <v>74</v>
      </c>
      <c r="AB2504" s="53" t="s">
        <v>74</v>
      </c>
      <c r="AC2504" s="53" t="s">
        <v>74</v>
      </c>
      <c r="AD2504" s="53" t="s">
        <v>74</v>
      </c>
      <c r="AE2504" s="53" t="s">
        <v>74</v>
      </c>
    </row>
    <row r="2505" spans="1:31" x14ac:dyDescent="0.2">
      <c r="A2505" s="48">
        <v>4214760</v>
      </c>
      <c r="B2505" s="49">
        <v>4214760</v>
      </c>
      <c r="C2505" s="50" t="s">
        <v>2574</v>
      </c>
      <c r="D2505" s="51">
        <v>0</v>
      </c>
      <c r="E2505" s="51">
        <v>0</v>
      </c>
      <c r="F2505" s="51">
        <v>0</v>
      </c>
      <c r="G2505" s="52">
        <v>0</v>
      </c>
      <c r="H2505" s="52">
        <v>0</v>
      </c>
      <c r="I2505" s="51">
        <v>0</v>
      </c>
      <c r="J2505" s="51">
        <v>0</v>
      </c>
      <c r="K2505" s="53">
        <v>74.676806361319549</v>
      </c>
      <c r="L2505" s="53">
        <v>71.063098624887374</v>
      </c>
      <c r="M2505" s="53">
        <v>471.21439450041203</v>
      </c>
      <c r="N2505" s="53">
        <v>2.5352636373732901E-4</v>
      </c>
      <c r="O2505" s="53">
        <v>92.872109292433535</v>
      </c>
      <c r="P2505" s="53">
        <v>92.872109292433535</v>
      </c>
      <c r="Q2505" s="53" t="s">
        <v>73</v>
      </c>
      <c r="R2505" s="53" t="s">
        <v>74</v>
      </c>
      <c r="S2505" s="53" t="s">
        <v>74</v>
      </c>
      <c r="T2505" s="53" t="s">
        <v>74</v>
      </c>
      <c r="U2505" s="53" t="s">
        <v>74</v>
      </c>
      <c r="V2505" s="53" t="s">
        <v>74</v>
      </c>
      <c r="W2505" s="53" t="s">
        <v>74</v>
      </c>
      <c r="X2505" s="53" t="s">
        <v>74</v>
      </c>
      <c r="Y2505" s="53" t="s">
        <v>74</v>
      </c>
      <c r="Z2505" s="53" t="s">
        <v>74</v>
      </c>
      <c r="AA2505" s="53" t="s">
        <v>74</v>
      </c>
      <c r="AB2505" s="53" t="s">
        <v>74</v>
      </c>
      <c r="AC2505" s="53" t="s">
        <v>74</v>
      </c>
      <c r="AD2505" s="53" t="s">
        <v>74</v>
      </c>
      <c r="AE2505" s="53" t="s">
        <v>74</v>
      </c>
    </row>
    <row r="2506" spans="1:31" x14ac:dyDescent="0.2">
      <c r="A2506" s="48">
        <v>4238715</v>
      </c>
      <c r="B2506" s="49">
        <v>4238715</v>
      </c>
      <c r="C2506" s="50" t="s">
        <v>2575</v>
      </c>
      <c r="D2506" s="51">
        <v>0</v>
      </c>
      <c r="E2506" s="51">
        <v>0</v>
      </c>
      <c r="F2506" s="51">
        <v>0</v>
      </c>
      <c r="G2506" s="52">
        <v>0</v>
      </c>
      <c r="H2506" s="52">
        <v>0</v>
      </c>
      <c r="I2506" s="51">
        <v>0</v>
      </c>
      <c r="J2506" s="51">
        <v>0</v>
      </c>
      <c r="K2506" s="53">
        <v>2.5835052252857746</v>
      </c>
      <c r="L2506" s="53">
        <v>0.99381571269025104</v>
      </c>
      <c r="M2506" s="53">
        <v>125.50476582734032</v>
      </c>
      <c r="N2506" s="53">
        <v>5.0456489750852197E-5</v>
      </c>
      <c r="O2506" s="53">
        <v>0.77705833018671844</v>
      </c>
      <c r="P2506" s="53">
        <v>0.77705833018671844</v>
      </c>
      <c r="Q2506" s="53" t="s">
        <v>73</v>
      </c>
      <c r="R2506" s="53" t="s">
        <v>74</v>
      </c>
      <c r="S2506" s="53" t="s">
        <v>74</v>
      </c>
      <c r="T2506" s="53" t="s">
        <v>74</v>
      </c>
      <c r="U2506" s="53" t="s">
        <v>74</v>
      </c>
      <c r="V2506" s="53" t="s">
        <v>74</v>
      </c>
      <c r="W2506" s="53" t="s">
        <v>74</v>
      </c>
      <c r="X2506" s="53" t="s">
        <v>74</v>
      </c>
      <c r="Y2506" s="53" t="s">
        <v>74</v>
      </c>
      <c r="Z2506" s="53" t="s">
        <v>74</v>
      </c>
      <c r="AA2506" s="53" t="s">
        <v>74</v>
      </c>
      <c r="AB2506" s="53" t="s">
        <v>74</v>
      </c>
      <c r="AC2506" s="53" t="s">
        <v>74</v>
      </c>
      <c r="AD2506" s="53" t="s">
        <v>74</v>
      </c>
      <c r="AE2506" s="53" t="s">
        <v>74</v>
      </c>
    </row>
    <row r="2507" spans="1:31" x14ac:dyDescent="0.2">
      <c r="A2507" s="48">
        <v>4253898</v>
      </c>
      <c r="B2507" s="49">
        <v>4253898</v>
      </c>
      <c r="C2507" s="50" t="s">
        <v>2576</v>
      </c>
      <c r="D2507" s="51">
        <v>0</v>
      </c>
      <c r="E2507" s="51">
        <v>0</v>
      </c>
      <c r="F2507" s="51">
        <v>0</v>
      </c>
      <c r="G2507" s="52">
        <v>0</v>
      </c>
      <c r="H2507" s="52">
        <v>0</v>
      </c>
      <c r="I2507" s="51">
        <v>0</v>
      </c>
      <c r="J2507" s="51">
        <v>0</v>
      </c>
      <c r="K2507" s="53">
        <v>1.0852991340915929E-2</v>
      </c>
      <c r="L2507" s="53">
        <v>4.4221784886231729E-3</v>
      </c>
      <c r="M2507" s="53">
        <v>523.82789692457538</v>
      </c>
      <c r="N2507" s="53">
        <v>3.6799962117516804E-4</v>
      </c>
      <c r="O2507" s="53">
        <v>4.6670404725639907</v>
      </c>
      <c r="P2507" s="53">
        <v>4.6670404725639907</v>
      </c>
      <c r="Q2507" s="53" t="s">
        <v>73</v>
      </c>
      <c r="R2507" s="53" t="s">
        <v>74</v>
      </c>
      <c r="S2507" s="53" t="s">
        <v>74</v>
      </c>
      <c r="T2507" s="53" t="s">
        <v>74</v>
      </c>
      <c r="U2507" s="53" t="s">
        <v>74</v>
      </c>
      <c r="V2507" s="53" t="s">
        <v>74</v>
      </c>
      <c r="W2507" s="53" t="s">
        <v>74</v>
      </c>
      <c r="X2507" s="53" t="s">
        <v>74</v>
      </c>
      <c r="Y2507" s="53" t="s">
        <v>74</v>
      </c>
      <c r="Z2507" s="53" t="s">
        <v>74</v>
      </c>
      <c r="AA2507" s="53" t="s">
        <v>74</v>
      </c>
      <c r="AB2507" s="53" t="s">
        <v>74</v>
      </c>
      <c r="AC2507" s="53" t="s">
        <v>74</v>
      </c>
      <c r="AD2507" s="53" t="s">
        <v>74</v>
      </c>
      <c r="AE2507" s="53" t="s">
        <v>74</v>
      </c>
    </row>
    <row r="2508" spans="1:31" x14ac:dyDescent="0.2">
      <c r="A2508" s="48">
        <v>4259001</v>
      </c>
      <c r="B2508" s="49">
        <v>4259001</v>
      </c>
      <c r="C2508" s="57" t="s">
        <v>2577</v>
      </c>
      <c r="D2508" s="51">
        <v>0</v>
      </c>
      <c r="E2508" s="51">
        <v>0</v>
      </c>
      <c r="F2508" s="51">
        <v>0</v>
      </c>
      <c r="G2508" s="52">
        <v>0</v>
      </c>
      <c r="H2508" s="52">
        <v>0</v>
      </c>
      <c r="I2508" s="51">
        <v>0</v>
      </c>
      <c r="J2508" s="51">
        <v>1.1168871794871795</v>
      </c>
      <c r="K2508" s="53" t="s">
        <v>74</v>
      </c>
      <c r="L2508" s="53" t="s">
        <v>74</v>
      </c>
      <c r="M2508" s="53" t="s">
        <v>74</v>
      </c>
      <c r="N2508" s="53" t="s">
        <v>74</v>
      </c>
      <c r="O2508" s="53" t="s">
        <v>74</v>
      </c>
      <c r="P2508" s="53" t="s">
        <v>74</v>
      </c>
      <c r="Q2508" s="53" t="s">
        <v>74</v>
      </c>
      <c r="R2508" s="53" t="s">
        <v>74</v>
      </c>
      <c r="S2508" s="53" t="s">
        <v>74</v>
      </c>
      <c r="T2508" s="53" t="s">
        <v>74</v>
      </c>
      <c r="U2508" s="53" t="s">
        <v>74</v>
      </c>
      <c r="V2508" s="53" t="s">
        <v>74</v>
      </c>
      <c r="W2508" s="53" t="s">
        <v>74</v>
      </c>
      <c r="X2508" s="53" t="s">
        <v>74</v>
      </c>
      <c r="Y2508" s="53" t="s">
        <v>74</v>
      </c>
      <c r="Z2508" s="53" t="s">
        <v>74</v>
      </c>
      <c r="AA2508" s="53" t="s">
        <v>74</v>
      </c>
      <c r="AB2508" s="53" t="s">
        <v>74</v>
      </c>
      <c r="AC2508" s="53" t="s">
        <v>74</v>
      </c>
      <c r="AD2508" s="53" t="s">
        <v>74</v>
      </c>
      <c r="AE2508" s="53" t="s">
        <v>74</v>
      </c>
    </row>
    <row r="2509" spans="1:31" x14ac:dyDescent="0.2">
      <c r="A2509" s="48">
        <v>4259158</v>
      </c>
      <c r="B2509" s="49">
        <v>4259158</v>
      </c>
      <c r="C2509" s="50" t="s">
        <v>2578</v>
      </c>
      <c r="D2509" s="51">
        <v>0</v>
      </c>
      <c r="E2509" s="51">
        <v>0</v>
      </c>
      <c r="F2509" s="51">
        <v>0</v>
      </c>
      <c r="G2509" s="52">
        <v>0</v>
      </c>
      <c r="H2509" s="52">
        <v>0</v>
      </c>
      <c r="I2509" s="51">
        <v>0</v>
      </c>
      <c r="J2509" s="51">
        <v>0</v>
      </c>
      <c r="K2509" s="53">
        <v>0.20605910381597431</v>
      </c>
      <c r="L2509" s="53">
        <v>8.5020098132885386E-3</v>
      </c>
      <c r="M2509" s="53">
        <v>711.2228781816616</v>
      </c>
      <c r="N2509" s="53">
        <v>1.6403072973881984E-4</v>
      </c>
      <c r="O2509" s="53">
        <v>8.2654447638741399E-2</v>
      </c>
      <c r="P2509" s="53">
        <v>8.2654447638741399E-2</v>
      </c>
      <c r="Q2509" s="53" t="s">
        <v>73</v>
      </c>
      <c r="R2509" s="53" t="s">
        <v>74</v>
      </c>
      <c r="S2509" s="53" t="s">
        <v>74</v>
      </c>
      <c r="T2509" s="53" t="s">
        <v>74</v>
      </c>
      <c r="U2509" s="53" t="s">
        <v>74</v>
      </c>
      <c r="V2509" s="53" t="s">
        <v>74</v>
      </c>
      <c r="W2509" s="53" t="s">
        <v>74</v>
      </c>
      <c r="X2509" s="53" t="s">
        <v>74</v>
      </c>
      <c r="Y2509" s="53" t="s">
        <v>74</v>
      </c>
      <c r="Z2509" s="53" t="s">
        <v>74</v>
      </c>
      <c r="AA2509" s="53" t="s">
        <v>74</v>
      </c>
      <c r="AB2509" s="53" t="s">
        <v>74</v>
      </c>
      <c r="AC2509" s="53" t="s">
        <v>74</v>
      </c>
      <c r="AD2509" s="53" t="s">
        <v>74</v>
      </c>
      <c r="AE2509" s="53" t="s">
        <v>74</v>
      </c>
    </row>
    <row r="2510" spans="1:31" x14ac:dyDescent="0.2">
      <c r="A2510" s="48">
        <v>4292755</v>
      </c>
      <c r="B2510" s="49">
        <v>4292755</v>
      </c>
      <c r="C2510" s="57" t="s">
        <v>2579</v>
      </c>
      <c r="D2510" s="51">
        <v>0</v>
      </c>
      <c r="E2510" s="51">
        <v>0</v>
      </c>
      <c r="F2510" s="51">
        <v>0</v>
      </c>
      <c r="G2510" s="52">
        <v>0</v>
      </c>
      <c r="H2510" s="52">
        <v>0</v>
      </c>
      <c r="I2510" s="51">
        <v>0</v>
      </c>
      <c r="J2510" s="51">
        <v>0.64546923076923102</v>
      </c>
      <c r="K2510" s="53" t="s">
        <v>74</v>
      </c>
      <c r="L2510" s="53" t="s">
        <v>74</v>
      </c>
      <c r="M2510" s="53" t="s">
        <v>74</v>
      </c>
      <c r="N2510" s="53" t="s">
        <v>74</v>
      </c>
      <c r="O2510" s="53" t="s">
        <v>74</v>
      </c>
      <c r="P2510" s="53" t="s">
        <v>74</v>
      </c>
      <c r="Q2510" s="53" t="s">
        <v>74</v>
      </c>
      <c r="R2510" s="53" t="s">
        <v>74</v>
      </c>
      <c r="S2510" s="53" t="s">
        <v>74</v>
      </c>
      <c r="T2510" s="53" t="s">
        <v>74</v>
      </c>
      <c r="U2510" s="53" t="s">
        <v>74</v>
      </c>
      <c r="V2510" s="53" t="s">
        <v>74</v>
      </c>
      <c r="W2510" s="53" t="s">
        <v>74</v>
      </c>
      <c r="X2510" s="53" t="s">
        <v>74</v>
      </c>
      <c r="Y2510" s="53" t="s">
        <v>74</v>
      </c>
      <c r="Z2510" s="53" t="s">
        <v>74</v>
      </c>
      <c r="AA2510" s="53" t="s">
        <v>74</v>
      </c>
      <c r="AB2510" s="53" t="s">
        <v>74</v>
      </c>
      <c r="AC2510" s="53" t="s">
        <v>74</v>
      </c>
      <c r="AD2510" s="53" t="s">
        <v>74</v>
      </c>
      <c r="AE2510" s="53" t="s">
        <v>74</v>
      </c>
    </row>
    <row r="2511" spans="1:31" x14ac:dyDescent="0.2">
      <c r="A2511" s="48">
        <v>4292926</v>
      </c>
      <c r="B2511" s="49">
        <v>4292926</v>
      </c>
      <c r="C2511" s="57" t="s">
        <v>2580</v>
      </c>
      <c r="D2511" s="51">
        <v>0</v>
      </c>
      <c r="E2511" s="51">
        <v>0</v>
      </c>
      <c r="F2511" s="51">
        <v>0</v>
      </c>
      <c r="G2511" s="52">
        <v>0</v>
      </c>
      <c r="H2511" s="52">
        <v>0</v>
      </c>
      <c r="I2511" s="51">
        <v>0</v>
      </c>
      <c r="J2511" s="51">
        <v>0.83901538461538472</v>
      </c>
      <c r="K2511" s="53" t="s">
        <v>74</v>
      </c>
      <c r="L2511" s="53" t="s">
        <v>74</v>
      </c>
      <c r="M2511" s="53" t="s">
        <v>74</v>
      </c>
      <c r="N2511" s="53" t="s">
        <v>74</v>
      </c>
      <c r="O2511" s="53" t="s">
        <v>74</v>
      </c>
      <c r="P2511" s="53" t="s">
        <v>74</v>
      </c>
      <c r="Q2511" s="53" t="s">
        <v>74</v>
      </c>
      <c r="R2511" s="53" t="s">
        <v>74</v>
      </c>
      <c r="S2511" s="53" t="s">
        <v>74</v>
      </c>
      <c r="T2511" s="53" t="s">
        <v>74</v>
      </c>
      <c r="U2511" s="53" t="s">
        <v>74</v>
      </c>
      <c r="V2511" s="53" t="s">
        <v>74</v>
      </c>
      <c r="W2511" s="53" t="s">
        <v>74</v>
      </c>
      <c r="X2511" s="53" t="s">
        <v>74</v>
      </c>
      <c r="Y2511" s="53" t="s">
        <v>74</v>
      </c>
      <c r="Z2511" s="53" t="s">
        <v>74</v>
      </c>
      <c r="AA2511" s="53" t="s">
        <v>74</v>
      </c>
      <c r="AB2511" s="53" t="s">
        <v>74</v>
      </c>
      <c r="AC2511" s="53" t="s">
        <v>74</v>
      </c>
      <c r="AD2511" s="53" t="s">
        <v>74</v>
      </c>
      <c r="AE2511" s="53" t="s">
        <v>74</v>
      </c>
    </row>
    <row r="2512" spans="1:31" x14ac:dyDescent="0.2">
      <c r="A2512" s="48">
        <v>4301502</v>
      </c>
      <c r="B2512" s="49">
        <v>4301502</v>
      </c>
      <c r="C2512" s="50" t="s">
        <v>2581</v>
      </c>
      <c r="D2512" s="51">
        <v>0</v>
      </c>
      <c r="E2512" s="51">
        <v>0</v>
      </c>
      <c r="F2512" s="51">
        <v>0</v>
      </c>
      <c r="G2512" s="52">
        <v>0</v>
      </c>
      <c r="H2512" s="52">
        <v>0</v>
      </c>
      <c r="I2512" s="51">
        <v>0</v>
      </c>
      <c r="J2512" s="51">
        <v>0</v>
      </c>
      <c r="K2512" s="53">
        <v>699.79869458687881</v>
      </c>
      <c r="L2512" s="53">
        <v>406.83970232746094</v>
      </c>
      <c r="M2512" s="53">
        <v>29976.504645374407</v>
      </c>
      <c r="N2512" s="53">
        <v>1.3886906584150667</v>
      </c>
      <c r="O2512" s="53">
        <v>47.261269128220228</v>
      </c>
      <c r="P2512" s="53">
        <v>47.261269128220228</v>
      </c>
      <c r="Q2512" s="53" t="s">
        <v>73</v>
      </c>
      <c r="R2512" s="53" t="s">
        <v>74</v>
      </c>
      <c r="S2512" s="53" t="s">
        <v>74</v>
      </c>
      <c r="T2512" s="53" t="s">
        <v>74</v>
      </c>
      <c r="U2512" s="53" t="s">
        <v>74</v>
      </c>
      <c r="V2512" s="53" t="s">
        <v>74</v>
      </c>
      <c r="W2512" s="53" t="s">
        <v>74</v>
      </c>
      <c r="X2512" s="53" t="s">
        <v>74</v>
      </c>
      <c r="Y2512" s="53" t="s">
        <v>74</v>
      </c>
      <c r="Z2512" s="53" t="s">
        <v>74</v>
      </c>
      <c r="AA2512" s="53" t="s">
        <v>74</v>
      </c>
      <c r="AB2512" s="53" t="s">
        <v>74</v>
      </c>
      <c r="AC2512" s="53" t="s">
        <v>74</v>
      </c>
      <c r="AD2512" s="53" t="s">
        <v>74</v>
      </c>
      <c r="AE2512" s="53" t="s">
        <v>74</v>
      </c>
    </row>
    <row r="2513" spans="1:31" x14ac:dyDescent="0.2">
      <c r="A2513" s="48">
        <v>4329037</v>
      </c>
      <c r="B2513" s="49">
        <v>4329037</v>
      </c>
      <c r="C2513" s="50" t="s">
        <v>2582</v>
      </c>
      <c r="D2513" s="51">
        <v>0</v>
      </c>
      <c r="E2513" s="51">
        <v>0</v>
      </c>
      <c r="F2513" s="51">
        <v>0</v>
      </c>
      <c r="G2513" s="52">
        <v>0</v>
      </c>
      <c r="H2513" s="52">
        <v>0</v>
      </c>
      <c r="I2513" s="51">
        <v>0</v>
      </c>
      <c r="J2513" s="51">
        <v>0</v>
      </c>
      <c r="K2513" s="53">
        <v>116.70064280192223</v>
      </c>
      <c r="L2513" s="53">
        <v>30.183963207903687</v>
      </c>
      <c r="M2513" s="53">
        <v>23283.258768555723</v>
      </c>
      <c r="N2513" s="53">
        <v>3.343614538929693</v>
      </c>
      <c r="O2513" s="53">
        <v>34.510212040232744</v>
      </c>
      <c r="P2513" s="53">
        <v>34.510212040232744</v>
      </c>
      <c r="Q2513" s="53" t="s">
        <v>73</v>
      </c>
      <c r="R2513" s="53" t="s">
        <v>74</v>
      </c>
      <c r="S2513" s="53" t="s">
        <v>74</v>
      </c>
      <c r="T2513" s="53" t="s">
        <v>74</v>
      </c>
      <c r="U2513" s="53" t="s">
        <v>74</v>
      </c>
      <c r="V2513" s="53" t="s">
        <v>74</v>
      </c>
      <c r="W2513" s="53" t="s">
        <v>74</v>
      </c>
      <c r="X2513" s="53" t="s">
        <v>74</v>
      </c>
      <c r="Y2513" s="53" t="s">
        <v>74</v>
      </c>
      <c r="Z2513" s="53" t="s">
        <v>74</v>
      </c>
      <c r="AA2513" s="53" t="s">
        <v>74</v>
      </c>
      <c r="AB2513" s="53" t="s">
        <v>74</v>
      </c>
      <c r="AC2513" s="53" t="s">
        <v>74</v>
      </c>
      <c r="AD2513" s="53" t="s">
        <v>74</v>
      </c>
      <c r="AE2513" s="53" t="s">
        <v>74</v>
      </c>
    </row>
    <row r="2514" spans="1:31" x14ac:dyDescent="0.2">
      <c r="A2514" s="48">
        <v>4342363</v>
      </c>
      <c r="B2514" s="49">
        <v>4342363</v>
      </c>
      <c r="C2514" s="50" t="s">
        <v>2583</v>
      </c>
      <c r="D2514" s="51">
        <v>0</v>
      </c>
      <c r="E2514" s="51">
        <v>0</v>
      </c>
      <c r="F2514" s="51">
        <v>0</v>
      </c>
      <c r="G2514" s="52">
        <v>0</v>
      </c>
      <c r="H2514" s="52">
        <v>0</v>
      </c>
      <c r="I2514" s="51">
        <v>0</v>
      </c>
      <c r="J2514" s="51">
        <v>0</v>
      </c>
      <c r="K2514" s="53">
        <v>8538.7413932175532</v>
      </c>
      <c r="L2514" s="53">
        <v>2329.8725773740707</v>
      </c>
      <c r="M2514" s="53">
        <v>922896.81749708368</v>
      </c>
      <c r="N2514" s="53">
        <v>8.0187322444091933</v>
      </c>
      <c r="O2514" s="53">
        <v>242.08904165267748</v>
      </c>
      <c r="P2514" s="53">
        <v>242.08904165267748</v>
      </c>
      <c r="Q2514" s="53" t="s">
        <v>73</v>
      </c>
      <c r="R2514" s="53" t="s">
        <v>74</v>
      </c>
      <c r="S2514" s="53" t="s">
        <v>74</v>
      </c>
      <c r="T2514" s="53" t="s">
        <v>74</v>
      </c>
      <c r="U2514" s="53" t="s">
        <v>74</v>
      </c>
      <c r="V2514" s="53" t="s">
        <v>74</v>
      </c>
      <c r="W2514" s="53" t="s">
        <v>74</v>
      </c>
      <c r="X2514" s="53" t="s">
        <v>74</v>
      </c>
      <c r="Y2514" s="53" t="s">
        <v>74</v>
      </c>
      <c r="Z2514" s="53" t="s">
        <v>74</v>
      </c>
      <c r="AA2514" s="53" t="s">
        <v>74</v>
      </c>
      <c r="AB2514" s="53" t="s">
        <v>74</v>
      </c>
      <c r="AC2514" s="53" t="s">
        <v>74</v>
      </c>
      <c r="AD2514" s="53" t="s">
        <v>74</v>
      </c>
      <c r="AE2514" s="53" t="s">
        <v>74</v>
      </c>
    </row>
    <row r="2515" spans="1:31" x14ac:dyDescent="0.2">
      <c r="A2515" s="48">
        <v>4403901</v>
      </c>
      <c r="B2515" s="49">
        <v>4403901</v>
      </c>
      <c r="C2515" s="50" t="s">
        <v>2584</v>
      </c>
      <c r="D2515" s="51">
        <v>0</v>
      </c>
      <c r="E2515" s="51">
        <v>0</v>
      </c>
      <c r="F2515" s="51">
        <v>0</v>
      </c>
      <c r="G2515" s="52">
        <v>0</v>
      </c>
      <c r="H2515" s="52">
        <v>0</v>
      </c>
      <c r="I2515" s="51">
        <v>0</v>
      </c>
      <c r="J2515" s="51">
        <v>0</v>
      </c>
      <c r="K2515" s="53">
        <v>154.20807780572798</v>
      </c>
      <c r="L2515" s="53">
        <v>96.591877490781258</v>
      </c>
      <c r="M2515" s="53">
        <v>3975.3546597890299</v>
      </c>
      <c r="N2515" s="53">
        <v>9.2094855467068412E-20</v>
      </c>
      <c r="O2515" s="53">
        <v>4.9114898250635006</v>
      </c>
      <c r="P2515" s="53">
        <v>4.9114898250635006</v>
      </c>
      <c r="Q2515" s="53" t="s">
        <v>73</v>
      </c>
      <c r="R2515" s="53" t="s">
        <v>74</v>
      </c>
      <c r="S2515" s="53" t="s">
        <v>74</v>
      </c>
      <c r="T2515" s="53" t="s">
        <v>74</v>
      </c>
      <c r="U2515" s="53" t="s">
        <v>74</v>
      </c>
      <c r="V2515" s="53" t="s">
        <v>74</v>
      </c>
      <c r="W2515" s="53" t="s">
        <v>74</v>
      </c>
      <c r="X2515" s="53" t="s">
        <v>74</v>
      </c>
      <c r="Y2515" s="53" t="s">
        <v>74</v>
      </c>
      <c r="Z2515" s="53" t="s">
        <v>74</v>
      </c>
      <c r="AA2515" s="53" t="s">
        <v>74</v>
      </c>
      <c r="AB2515" s="53" t="s">
        <v>74</v>
      </c>
      <c r="AC2515" s="53" t="s">
        <v>74</v>
      </c>
      <c r="AD2515" s="53" t="s">
        <v>74</v>
      </c>
      <c r="AE2515" s="53" t="s">
        <v>74</v>
      </c>
    </row>
    <row r="2516" spans="1:31" x14ac:dyDescent="0.2">
      <c r="A2516" s="48">
        <v>4412913</v>
      </c>
      <c r="B2516" s="49">
        <v>4412913</v>
      </c>
      <c r="C2516" s="50" t="s">
        <v>2585</v>
      </c>
      <c r="D2516" s="51">
        <v>0</v>
      </c>
      <c r="E2516" s="51">
        <v>0</v>
      </c>
      <c r="F2516" s="51">
        <v>0</v>
      </c>
      <c r="G2516" s="52">
        <v>0</v>
      </c>
      <c r="H2516" s="52">
        <v>0</v>
      </c>
      <c r="I2516" s="51">
        <v>0</v>
      </c>
      <c r="J2516" s="51">
        <v>0</v>
      </c>
      <c r="K2516" s="53">
        <v>0.42766351288977084</v>
      </c>
      <c r="L2516" s="53">
        <v>0.25569821138592658</v>
      </c>
      <c r="M2516" s="53">
        <v>25.227558051255691</v>
      </c>
      <c r="N2516" s="53">
        <v>1.2611990528602781E-4</v>
      </c>
      <c r="O2516" s="53">
        <v>5.050877160853684</v>
      </c>
      <c r="P2516" s="53">
        <v>5.050877160853684</v>
      </c>
      <c r="Q2516" s="53" t="s">
        <v>73</v>
      </c>
      <c r="R2516" s="53" t="s">
        <v>74</v>
      </c>
      <c r="S2516" s="53" t="s">
        <v>74</v>
      </c>
      <c r="T2516" s="53" t="s">
        <v>74</v>
      </c>
      <c r="U2516" s="53" t="s">
        <v>74</v>
      </c>
      <c r="V2516" s="53" t="s">
        <v>74</v>
      </c>
      <c r="W2516" s="53" t="s">
        <v>74</v>
      </c>
      <c r="X2516" s="53" t="s">
        <v>74</v>
      </c>
      <c r="Y2516" s="53" t="s">
        <v>74</v>
      </c>
      <c r="Z2516" s="53" t="s">
        <v>74</v>
      </c>
      <c r="AA2516" s="53" t="s">
        <v>74</v>
      </c>
      <c r="AB2516" s="53" t="s">
        <v>74</v>
      </c>
      <c r="AC2516" s="53" t="s">
        <v>74</v>
      </c>
      <c r="AD2516" s="53" t="s">
        <v>74</v>
      </c>
      <c r="AE2516" s="53" t="s">
        <v>74</v>
      </c>
    </row>
    <row r="2517" spans="1:31" x14ac:dyDescent="0.2">
      <c r="A2517" s="48">
        <v>4455269</v>
      </c>
      <c r="B2517" s="49">
        <v>4455269</v>
      </c>
      <c r="C2517" s="50" t="s">
        <v>2586</v>
      </c>
      <c r="D2517" s="51">
        <v>0</v>
      </c>
      <c r="E2517" s="51">
        <v>0</v>
      </c>
      <c r="F2517" s="51">
        <v>0</v>
      </c>
      <c r="G2517" s="52">
        <v>0</v>
      </c>
      <c r="H2517" s="52">
        <v>0</v>
      </c>
      <c r="I2517" s="51">
        <v>0</v>
      </c>
      <c r="J2517" s="51">
        <v>0</v>
      </c>
      <c r="K2517" s="53">
        <v>5.4061155737617002</v>
      </c>
      <c r="L2517" s="53">
        <v>0.60471233913911338</v>
      </c>
      <c r="M2517" s="53">
        <v>13747.550314983106</v>
      </c>
      <c r="N2517" s="53">
        <v>2.6896925585051468E-2</v>
      </c>
      <c r="O2517" s="53">
        <v>3.279905469960239</v>
      </c>
      <c r="P2517" s="53">
        <v>3.279905469960239</v>
      </c>
      <c r="Q2517" s="53" t="s">
        <v>73</v>
      </c>
      <c r="R2517" s="53" t="s">
        <v>74</v>
      </c>
      <c r="S2517" s="53" t="s">
        <v>74</v>
      </c>
      <c r="T2517" s="53" t="s">
        <v>74</v>
      </c>
      <c r="U2517" s="53" t="s">
        <v>74</v>
      </c>
      <c r="V2517" s="53" t="s">
        <v>74</v>
      </c>
      <c r="W2517" s="53" t="s">
        <v>74</v>
      </c>
      <c r="X2517" s="53" t="s">
        <v>74</v>
      </c>
      <c r="Y2517" s="53" t="s">
        <v>74</v>
      </c>
      <c r="Z2517" s="53" t="s">
        <v>74</v>
      </c>
      <c r="AA2517" s="53" t="s">
        <v>74</v>
      </c>
      <c r="AB2517" s="53" t="s">
        <v>74</v>
      </c>
      <c r="AC2517" s="53" t="s">
        <v>74</v>
      </c>
      <c r="AD2517" s="53" t="s">
        <v>74</v>
      </c>
      <c r="AE2517" s="53" t="s">
        <v>74</v>
      </c>
    </row>
    <row r="2518" spans="1:31" x14ac:dyDescent="0.2">
      <c r="A2518" s="48">
        <v>4516692</v>
      </c>
      <c r="B2518" s="49">
        <v>4516692</v>
      </c>
      <c r="C2518" s="57" t="s">
        <v>2587</v>
      </c>
      <c r="D2518" s="51">
        <v>0</v>
      </c>
      <c r="E2518" s="51">
        <v>0</v>
      </c>
      <c r="F2518" s="51">
        <v>0</v>
      </c>
      <c r="G2518" s="52">
        <v>0</v>
      </c>
      <c r="H2518" s="52">
        <v>0</v>
      </c>
      <c r="I2518" s="51">
        <v>0</v>
      </c>
      <c r="J2518" s="51">
        <v>1.0081000000000002</v>
      </c>
      <c r="K2518" s="53" t="s">
        <v>74</v>
      </c>
      <c r="L2518" s="53" t="s">
        <v>74</v>
      </c>
      <c r="M2518" s="53" t="s">
        <v>74</v>
      </c>
      <c r="N2518" s="53" t="s">
        <v>74</v>
      </c>
      <c r="O2518" s="53" t="s">
        <v>74</v>
      </c>
      <c r="P2518" s="53" t="s">
        <v>74</v>
      </c>
      <c r="Q2518" s="53" t="s">
        <v>74</v>
      </c>
      <c r="R2518" s="53" t="s">
        <v>74</v>
      </c>
      <c r="S2518" s="53" t="s">
        <v>74</v>
      </c>
      <c r="T2518" s="53" t="s">
        <v>74</v>
      </c>
      <c r="U2518" s="53" t="s">
        <v>74</v>
      </c>
      <c r="V2518" s="53" t="s">
        <v>74</v>
      </c>
      <c r="W2518" s="53" t="s">
        <v>74</v>
      </c>
      <c r="X2518" s="53" t="s">
        <v>74</v>
      </c>
      <c r="Y2518" s="53" t="s">
        <v>74</v>
      </c>
      <c r="Z2518" s="53" t="s">
        <v>74</v>
      </c>
      <c r="AA2518" s="53" t="s">
        <v>74</v>
      </c>
      <c r="AB2518" s="53" t="s">
        <v>74</v>
      </c>
      <c r="AC2518" s="53" t="s">
        <v>74</v>
      </c>
      <c r="AD2518" s="53" t="s">
        <v>74</v>
      </c>
      <c r="AE2518" s="53" t="s">
        <v>74</v>
      </c>
    </row>
    <row r="2519" spans="1:31" x14ac:dyDescent="0.2">
      <c r="A2519" s="48">
        <v>4548532</v>
      </c>
      <c r="B2519" s="49">
        <v>4548532</v>
      </c>
      <c r="C2519" s="50" t="s">
        <v>2588</v>
      </c>
      <c r="D2519" s="51">
        <v>0</v>
      </c>
      <c r="E2519" s="51">
        <v>0</v>
      </c>
      <c r="F2519" s="51">
        <v>0</v>
      </c>
      <c r="G2519" s="52">
        <v>0</v>
      </c>
      <c r="H2519" s="52">
        <v>0</v>
      </c>
      <c r="I2519" s="51">
        <v>0</v>
      </c>
      <c r="J2519" s="51">
        <v>0</v>
      </c>
      <c r="K2519" s="53" t="s">
        <v>74</v>
      </c>
      <c r="L2519" s="53" t="s">
        <v>74</v>
      </c>
      <c r="M2519" s="53" t="s">
        <v>74</v>
      </c>
      <c r="N2519" s="53" t="s">
        <v>74</v>
      </c>
      <c r="O2519" s="53" t="s">
        <v>74</v>
      </c>
      <c r="P2519" s="53" t="s">
        <v>74</v>
      </c>
      <c r="Q2519" s="53" t="s">
        <v>74</v>
      </c>
      <c r="R2519" s="53">
        <v>1.4583844241935781E-8</v>
      </c>
      <c r="S2519" s="53" t="s">
        <v>74</v>
      </c>
      <c r="T2519" s="53">
        <v>1.1759315802979911E-8</v>
      </c>
      <c r="U2519" s="53" t="s">
        <v>74</v>
      </c>
      <c r="V2519" s="53">
        <v>6.7342497717599889E-9</v>
      </c>
      <c r="W2519" s="53" t="s">
        <v>74</v>
      </c>
      <c r="X2519" s="53">
        <v>1.0738756855175875E-11</v>
      </c>
      <c r="Y2519" s="53" t="s">
        <v>74</v>
      </c>
      <c r="Z2519" s="53">
        <v>4.0838417111431325E-12</v>
      </c>
      <c r="AA2519" s="53" t="s">
        <v>74</v>
      </c>
      <c r="AB2519" s="53">
        <v>6.3721251970557099E-12</v>
      </c>
      <c r="AC2519" s="53" t="s">
        <v>74</v>
      </c>
      <c r="AD2519" s="53" t="s">
        <v>73</v>
      </c>
      <c r="AE2519" s="53" t="s">
        <v>74</v>
      </c>
    </row>
    <row r="2520" spans="1:31" x14ac:dyDescent="0.2">
      <c r="A2520" s="48">
        <v>4593902</v>
      </c>
      <c r="B2520" s="49">
        <v>4593902</v>
      </c>
      <c r="C2520" s="50" t="s">
        <v>2589</v>
      </c>
      <c r="D2520" s="51">
        <v>0</v>
      </c>
      <c r="E2520" s="51">
        <v>0</v>
      </c>
      <c r="F2520" s="51">
        <v>0</v>
      </c>
      <c r="G2520" s="52">
        <v>0</v>
      </c>
      <c r="H2520" s="52">
        <v>0</v>
      </c>
      <c r="I2520" s="51">
        <v>0</v>
      </c>
      <c r="J2520" s="51">
        <v>0</v>
      </c>
      <c r="K2520" s="53">
        <v>1.2285639912365922</v>
      </c>
      <c r="L2520" s="53">
        <v>0.96115725931122908</v>
      </c>
      <c r="M2520" s="53">
        <v>34.668022514352629</v>
      </c>
      <c r="N2520" s="53">
        <v>1.0268310490886578E-3</v>
      </c>
      <c r="O2520" s="53">
        <v>2.2437219772486952</v>
      </c>
      <c r="P2520" s="53">
        <v>2.2437219772486952</v>
      </c>
      <c r="Q2520" s="53" t="s">
        <v>73</v>
      </c>
      <c r="R2520" s="53" t="s">
        <v>74</v>
      </c>
      <c r="S2520" s="53" t="s">
        <v>74</v>
      </c>
      <c r="T2520" s="53" t="s">
        <v>74</v>
      </c>
      <c r="U2520" s="53" t="s">
        <v>74</v>
      </c>
      <c r="V2520" s="53" t="s">
        <v>74</v>
      </c>
      <c r="W2520" s="53" t="s">
        <v>74</v>
      </c>
      <c r="X2520" s="53" t="s">
        <v>74</v>
      </c>
      <c r="Y2520" s="53" t="s">
        <v>74</v>
      </c>
      <c r="Z2520" s="53" t="s">
        <v>74</v>
      </c>
      <c r="AA2520" s="53" t="s">
        <v>74</v>
      </c>
      <c r="AB2520" s="53" t="s">
        <v>74</v>
      </c>
      <c r="AC2520" s="53" t="s">
        <v>74</v>
      </c>
      <c r="AD2520" s="53" t="s">
        <v>74</v>
      </c>
      <c r="AE2520" s="53" t="s">
        <v>74</v>
      </c>
    </row>
    <row r="2521" spans="1:31" x14ac:dyDescent="0.2">
      <c r="A2521" s="48">
        <v>4655349</v>
      </c>
      <c r="B2521" s="49">
        <v>4655349</v>
      </c>
      <c r="C2521" s="50" t="s">
        <v>2590</v>
      </c>
      <c r="D2521" s="51">
        <v>0</v>
      </c>
      <c r="E2521" s="51">
        <v>0</v>
      </c>
      <c r="F2521" s="51">
        <v>0</v>
      </c>
      <c r="G2521" s="52">
        <v>0</v>
      </c>
      <c r="H2521" s="52">
        <v>0</v>
      </c>
      <c r="I2521" s="51">
        <v>0</v>
      </c>
      <c r="J2521" s="51">
        <v>0</v>
      </c>
      <c r="K2521" s="53">
        <v>2.4797578985749906E-2</v>
      </c>
      <c r="L2521" s="53">
        <v>2.4561727913636023E-2</v>
      </c>
      <c r="M2521" s="53">
        <v>112.64545795620865</v>
      </c>
      <c r="N2521" s="53">
        <v>2.0921645522422195E-3</v>
      </c>
      <c r="O2521" s="53">
        <v>4.9752467175177379</v>
      </c>
      <c r="P2521" s="53">
        <v>4.9752467175177379</v>
      </c>
      <c r="Q2521" s="53" t="s">
        <v>73</v>
      </c>
      <c r="R2521" s="53" t="s">
        <v>74</v>
      </c>
      <c r="S2521" s="53" t="s">
        <v>74</v>
      </c>
      <c r="T2521" s="53" t="s">
        <v>74</v>
      </c>
      <c r="U2521" s="53" t="s">
        <v>74</v>
      </c>
      <c r="V2521" s="53" t="s">
        <v>74</v>
      </c>
      <c r="W2521" s="53" t="s">
        <v>74</v>
      </c>
      <c r="X2521" s="53" t="s">
        <v>74</v>
      </c>
      <c r="Y2521" s="53" t="s">
        <v>74</v>
      </c>
      <c r="Z2521" s="53" t="s">
        <v>74</v>
      </c>
      <c r="AA2521" s="53" t="s">
        <v>74</v>
      </c>
      <c r="AB2521" s="53" t="s">
        <v>74</v>
      </c>
      <c r="AC2521" s="53" t="s">
        <v>74</v>
      </c>
      <c r="AD2521" s="53" t="s">
        <v>74</v>
      </c>
      <c r="AE2521" s="53" t="s">
        <v>74</v>
      </c>
    </row>
    <row r="2522" spans="1:31" x14ac:dyDescent="0.2">
      <c r="A2522" s="48">
        <v>4658280</v>
      </c>
      <c r="B2522" s="49">
        <v>4658280</v>
      </c>
      <c r="C2522" s="50" t="s">
        <v>2591</v>
      </c>
      <c r="D2522" s="51">
        <v>0</v>
      </c>
      <c r="E2522" s="51">
        <v>0</v>
      </c>
      <c r="F2522" s="51">
        <v>0</v>
      </c>
      <c r="G2522" s="52">
        <v>0</v>
      </c>
      <c r="H2522" s="52">
        <v>0</v>
      </c>
      <c r="I2522" s="51">
        <v>0</v>
      </c>
      <c r="J2522" s="51">
        <v>0</v>
      </c>
      <c r="K2522" s="53">
        <v>90.157200489549737</v>
      </c>
      <c r="L2522" s="53">
        <v>75.800604357830153</v>
      </c>
      <c r="M2522" s="53">
        <v>1139.7385857847007</v>
      </c>
      <c r="N2522" s="53">
        <v>1.7105698447284539E-7</v>
      </c>
      <c r="O2522" s="53">
        <v>67.949687628869455</v>
      </c>
      <c r="P2522" s="53">
        <v>67.949687628869484</v>
      </c>
      <c r="Q2522" s="53" t="s">
        <v>73</v>
      </c>
      <c r="R2522" s="53" t="s">
        <v>74</v>
      </c>
      <c r="S2522" s="53" t="s">
        <v>74</v>
      </c>
      <c r="T2522" s="53" t="s">
        <v>74</v>
      </c>
      <c r="U2522" s="53" t="s">
        <v>74</v>
      </c>
      <c r="V2522" s="53" t="s">
        <v>74</v>
      </c>
      <c r="W2522" s="53" t="s">
        <v>74</v>
      </c>
      <c r="X2522" s="53" t="s">
        <v>74</v>
      </c>
      <c r="Y2522" s="53" t="s">
        <v>74</v>
      </c>
      <c r="Z2522" s="53" t="s">
        <v>74</v>
      </c>
      <c r="AA2522" s="53" t="s">
        <v>74</v>
      </c>
      <c r="AB2522" s="53" t="s">
        <v>74</v>
      </c>
      <c r="AC2522" s="53" t="s">
        <v>74</v>
      </c>
      <c r="AD2522" s="53" t="s">
        <v>74</v>
      </c>
      <c r="AE2522" s="53" t="s">
        <v>74</v>
      </c>
    </row>
    <row r="2523" spans="1:31" x14ac:dyDescent="0.2">
      <c r="A2523" s="48">
        <v>4680788</v>
      </c>
      <c r="B2523" s="49">
        <v>4680788</v>
      </c>
      <c r="C2523" s="50" t="s">
        <v>2592</v>
      </c>
      <c r="D2523" s="51">
        <v>0</v>
      </c>
      <c r="E2523" s="51">
        <v>0</v>
      </c>
      <c r="F2523" s="51">
        <v>0</v>
      </c>
      <c r="G2523" s="52">
        <v>0</v>
      </c>
      <c r="H2523" s="52">
        <v>0</v>
      </c>
      <c r="I2523" s="51">
        <v>0</v>
      </c>
      <c r="J2523" s="51">
        <v>0</v>
      </c>
      <c r="K2523" s="53">
        <v>4.4165136662711192E-5</v>
      </c>
      <c r="L2523" s="53">
        <v>2.7277151155419483E-5</v>
      </c>
      <c r="M2523" s="53">
        <v>1.1621179850161076E-3</v>
      </c>
      <c r="N2523" s="53">
        <v>1.6786338462169977E-45</v>
      </c>
      <c r="O2523" s="53">
        <v>1.6535422940538883E-7</v>
      </c>
      <c r="P2523" s="53">
        <v>1.6535422940538883E-7</v>
      </c>
      <c r="Q2523" s="53" t="s">
        <v>73</v>
      </c>
      <c r="R2523" s="53">
        <v>1.9179944906657534E-8</v>
      </c>
      <c r="S2523" s="53" t="s">
        <v>74</v>
      </c>
      <c r="T2523" s="53">
        <v>1.5531133937050204E-8</v>
      </c>
      <c r="U2523" s="53" t="s">
        <v>74</v>
      </c>
      <c r="V2523" s="53">
        <v>6.3878940558874171E-13</v>
      </c>
      <c r="W2523" s="53" t="s">
        <v>74</v>
      </c>
      <c r="X2523" s="53">
        <v>8.8968257672790868E-15</v>
      </c>
      <c r="Y2523" s="53" t="s">
        <v>74</v>
      </c>
      <c r="Z2523" s="53">
        <v>9.0891399389183981E-17</v>
      </c>
      <c r="AA2523" s="53" t="s">
        <v>74</v>
      </c>
      <c r="AB2523" s="53">
        <v>1.1141632356562217E-13</v>
      </c>
      <c r="AC2523" s="53" t="s">
        <v>74</v>
      </c>
      <c r="AD2523" s="53" t="s">
        <v>73</v>
      </c>
      <c r="AE2523" s="53" t="s">
        <v>74</v>
      </c>
    </row>
    <row r="2524" spans="1:31" x14ac:dyDescent="0.2">
      <c r="A2524" s="48">
        <v>4684940</v>
      </c>
      <c r="B2524" s="49">
        <v>4684940</v>
      </c>
      <c r="C2524" s="50" t="s">
        <v>2593</v>
      </c>
      <c r="D2524" s="51">
        <v>0</v>
      </c>
      <c r="E2524" s="51">
        <v>0</v>
      </c>
      <c r="F2524" s="51">
        <v>0</v>
      </c>
      <c r="G2524" s="52">
        <v>0</v>
      </c>
      <c r="H2524" s="52">
        <v>0</v>
      </c>
      <c r="I2524" s="51">
        <v>0</v>
      </c>
      <c r="J2524" s="51">
        <v>0</v>
      </c>
      <c r="K2524" s="53">
        <v>986.24217104681281</v>
      </c>
      <c r="L2524" s="53">
        <v>967.46017050554315</v>
      </c>
      <c r="M2524" s="53">
        <v>4222.9678449373514</v>
      </c>
      <c r="N2524" s="53">
        <v>0.24757735933726774</v>
      </c>
      <c r="O2524" s="53">
        <v>1173.5979445797323</v>
      </c>
      <c r="P2524" s="53">
        <v>1173.5979445797325</v>
      </c>
      <c r="Q2524" s="53" t="s">
        <v>73</v>
      </c>
      <c r="R2524" s="53" t="s">
        <v>74</v>
      </c>
      <c r="S2524" s="53" t="s">
        <v>74</v>
      </c>
      <c r="T2524" s="53" t="s">
        <v>74</v>
      </c>
      <c r="U2524" s="53" t="s">
        <v>74</v>
      </c>
      <c r="V2524" s="53" t="s">
        <v>74</v>
      </c>
      <c r="W2524" s="53" t="s">
        <v>74</v>
      </c>
      <c r="X2524" s="53" t="s">
        <v>74</v>
      </c>
      <c r="Y2524" s="53" t="s">
        <v>74</v>
      </c>
      <c r="Z2524" s="53" t="s">
        <v>74</v>
      </c>
      <c r="AA2524" s="53" t="s">
        <v>74</v>
      </c>
      <c r="AB2524" s="53" t="s">
        <v>74</v>
      </c>
      <c r="AC2524" s="53" t="s">
        <v>74</v>
      </c>
      <c r="AD2524" s="53" t="s">
        <v>74</v>
      </c>
      <c r="AE2524" s="53" t="s">
        <v>74</v>
      </c>
    </row>
    <row r="2525" spans="1:31" x14ac:dyDescent="0.2">
      <c r="A2525" s="48">
        <v>4685147</v>
      </c>
      <c r="B2525" s="49">
        <v>4685147</v>
      </c>
      <c r="C2525" s="50" t="s">
        <v>2594</v>
      </c>
      <c r="D2525" s="51">
        <v>0</v>
      </c>
      <c r="E2525" s="51">
        <v>0</v>
      </c>
      <c r="F2525" s="51">
        <v>0</v>
      </c>
      <c r="G2525" s="52">
        <v>0</v>
      </c>
      <c r="H2525" s="52">
        <v>0</v>
      </c>
      <c r="I2525" s="51">
        <v>0</v>
      </c>
      <c r="J2525" s="51">
        <v>0</v>
      </c>
      <c r="K2525" s="53">
        <v>2902.144763258309</v>
      </c>
      <c r="L2525" s="53">
        <v>1333.7944375300647</v>
      </c>
      <c r="M2525" s="53">
        <v>118762.03938674647</v>
      </c>
      <c r="N2525" s="53">
        <v>2.3422277479374538E-7</v>
      </c>
      <c r="O2525" s="53">
        <v>156.23093633430418</v>
      </c>
      <c r="P2525" s="53">
        <v>156.23093633430418</v>
      </c>
      <c r="Q2525" s="53" t="s">
        <v>73</v>
      </c>
      <c r="R2525" s="53" t="s">
        <v>74</v>
      </c>
      <c r="S2525" s="53">
        <v>3.2464191576343899E-6</v>
      </c>
      <c r="T2525" s="53" t="s">
        <v>74</v>
      </c>
      <c r="U2525" s="53">
        <v>1.63321509311328E-6</v>
      </c>
      <c r="V2525" s="53" t="s">
        <v>74</v>
      </c>
      <c r="W2525" s="53">
        <v>5.1054435387003654E-6</v>
      </c>
      <c r="X2525" s="53" t="s">
        <v>74</v>
      </c>
      <c r="Y2525" s="53">
        <v>2.5450035891918481E-9</v>
      </c>
      <c r="Z2525" s="53" t="s">
        <v>74</v>
      </c>
      <c r="AA2525" s="53">
        <v>6.7161887637724556E-9</v>
      </c>
      <c r="AB2525" s="53" t="s">
        <v>74</v>
      </c>
      <c r="AC2525" s="53">
        <v>8.5324009632364543E-9</v>
      </c>
      <c r="AD2525" s="53" t="s">
        <v>74</v>
      </c>
      <c r="AE2525" s="53" t="s">
        <v>73</v>
      </c>
    </row>
    <row r="2526" spans="1:31" x14ac:dyDescent="0.2">
      <c r="A2526" s="48">
        <v>4719044</v>
      </c>
      <c r="B2526" s="49">
        <v>4719044</v>
      </c>
      <c r="C2526" s="50" t="s">
        <v>2595</v>
      </c>
      <c r="D2526" s="51">
        <v>0</v>
      </c>
      <c r="E2526" s="51">
        <v>0</v>
      </c>
      <c r="F2526" s="51">
        <v>0</v>
      </c>
      <c r="G2526" s="52">
        <v>0</v>
      </c>
      <c r="H2526" s="52">
        <v>0</v>
      </c>
      <c r="I2526" s="51">
        <v>0</v>
      </c>
      <c r="J2526" s="51">
        <v>0</v>
      </c>
      <c r="K2526" s="53">
        <v>36.376820469806773</v>
      </c>
      <c r="L2526" s="53">
        <v>32.837456708542582</v>
      </c>
      <c r="M2526" s="53">
        <v>1424.7902846178065</v>
      </c>
      <c r="N2526" s="53">
        <v>4.4371579684941602E-8</v>
      </c>
      <c r="O2526" s="53">
        <v>493.61025110841774</v>
      </c>
      <c r="P2526" s="53">
        <v>493.61025110841774</v>
      </c>
      <c r="Q2526" s="53" t="s">
        <v>73</v>
      </c>
      <c r="R2526" s="53" t="s">
        <v>74</v>
      </c>
      <c r="S2526" s="53" t="s">
        <v>74</v>
      </c>
      <c r="T2526" s="53" t="s">
        <v>74</v>
      </c>
      <c r="U2526" s="53" t="s">
        <v>74</v>
      </c>
      <c r="V2526" s="53" t="s">
        <v>74</v>
      </c>
      <c r="W2526" s="53" t="s">
        <v>74</v>
      </c>
      <c r="X2526" s="53" t="s">
        <v>74</v>
      </c>
      <c r="Y2526" s="53" t="s">
        <v>74</v>
      </c>
      <c r="Z2526" s="53" t="s">
        <v>74</v>
      </c>
      <c r="AA2526" s="53" t="s">
        <v>74</v>
      </c>
      <c r="AB2526" s="53" t="s">
        <v>74</v>
      </c>
      <c r="AC2526" s="53" t="s">
        <v>74</v>
      </c>
      <c r="AD2526" s="53" t="s">
        <v>74</v>
      </c>
      <c r="AE2526" s="53" t="s">
        <v>74</v>
      </c>
    </row>
    <row r="2527" spans="1:31" x14ac:dyDescent="0.2">
      <c r="A2527" s="48">
        <v>4726141</v>
      </c>
      <c r="B2527" s="49">
        <v>4726141</v>
      </c>
      <c r="C2527" s="50" t="s">
        <v>2596</v>
      </c>
      <c r="D2527" s="51">
        <v>0</v>
      </c>
      <c r="E2527" s="51">
        <v>0</v>
      </c>
      <c r="F2527" s="51">
        <v>0</v>
      </c>
      <c r="G2527" s="52">
        <v>0</v>
      </c>
      <c r="H2527" s="52">
        <v>0</v>
      </c>
      <c r="I2527" s="51">
        <v>0</v>
      </c>
      <c r="J2527" s="51">
        <v>0</v>
      </c>
      <c r="K2527" s="53">
        <v>789.87283174473509</v>
      </c>
      <c r="L2527" s="53">
        <v>465.05641602042755</v>
      </c>
      <c r="M2527" s="53">
        <v>26682.024529524355</v>
      </c>
      <c r="N2527" s="53">
        <v>1.4338804351782912E-2</v>
      </c>
      <c r="O2527" s="53">
        <v>946.08149523249483</v>
      </c>
      <c r="P2527" s="53">
        <v>946.08149523249449</v>
      </c>
      <c r="Q2527" s="53" t="s">
        <v>73</v>
      </c>
      <c r="R2527" s="53" t="s">
        <v>74</v>
      </c>
      <c r="S2527" s="53" t="s">
        <v>74</v>
      </c>
      <c r="T2527" s="53" t="s">
        <v>74</v>
      </c>
      <c r="U2527" s="53" t="s">
        <v>74</v>
      </c>
      <c r="V2527" s="53" t="s">
        <v>74</v>
      </c>
      <c r="W2527" s="53" t="s">
        <v>74</v>
      </c>
      <c r="X2527" s="53" t="s">
        <v>74</v>
      </c>
      <c r="Y2527" s="53" t="s">
        <v>74</v>
      </c>
      <c r="Z2527" s="53" t="s">
        <v>74</v>
      </c>
      <c r="AA2527" s="53" t="s">
        <v>74</v>
      </c>
      <c r="AB2527" s="53" t="s">
        <v>74</v>
      </c>
      <c r="AC2527" s="53" t="s">
        <v>74</v>
      </c>
      <c r="AD2527" s="53" t="s">
        <v>74</v>
      </c>
      <c r="AE2527" s="53" t="s">
        <v>74</v>
      </c>
    </row>
    <row r="2528" spans="1:31" x14ac:dyDescent="0.2">
      <c r="A2528" s="48">
        <v>4780794</v>
      </c>
      <c r="B2528" s="49">
        <v>4780794</v>
      </c>
      <c r="C2528" s="50" t="s">
        <v>2597</v>
      </c>
      <c r="D2528" s="51">
        <v>0</v>
      </c>
      <c r="E2528" s="51">
        <v>0</v>
      </c>
      <c r="F2528" s="51">
        <v>0</v>
      </c>
      <c r="G2528" s="52">
        <v>0</v>
      </c>
      <c r="H2528" s="52">
        <v>0</v>
      </c>
      <c r="I2528" s="51">
        <v>0</v>
      </c>
      <c r="J2528" s="51">
        <v>0</v>
      </c>
      <c r="K2528" s="53">
        <v>8.5666596364069836</v>
      </c>
      <c r="L2528" s="53">
        <v>4.3401274396104332</v>
      </c>
      <c r="M2528" s="53">
        <v>356.36341952603459</v>
      </c>
      <c r="N2528" s="53">
        <v>2.3177455577427212E-5</v>
      </c>
      <c r="O2528" s="53">
        <v>16.583944694421785</v>
      </c>
      <c r="P2528" s="53">
        <v>16.583944694421785</v>
      </c>
      <c r="Q2528" s="53" t="s">
        <v>73</v>
      </c>
      <c r="R2528" s="53" t="s">
        <v>74</v>
      </c>
      <c r="S2528" s="53" t="s">
        <v>74</v>
      </c>
      <c r="T2528" s="53" t="s">
        <v>74</v>
      </c>
      <c r="U2528" s="53" t="s">
        <v>74</v>
      </c>
      <c r="V2528" s="53" t="s">
        <v>74</v>
      </c>
      <c r="W2528" s="53" t="s">
        <v>74</v>
      </c>
      <c r="X2528" s="53" t="s">
        <v>74</v>
      </c>
      <c r="Y2528" s="53" t="s">
        <v>74</v>
      </c>
      <c r="Z2528" s="53" t="s">
        <v>74</v>
      </c>
      <c r="AA2528" s="53" t="s">
        <v>74</v>
      </c>
      <c r="AB2528" s="53" t="s">
        <v>74</v>
      </c>
      <c r="AC2528" s="53" t="s">
        <v>74</v>
      </c>
      <c r="AD2528" s="53" t="s">
        <v>74</v>
      </c>
      <c r="AE2528" s="53" t="s">
        <v>74</v>
      </c>
    </row>
    <row r="2529" spans="1:31" x14ac:dyDescent="0.2">
      <c r="A2529" s="48">
        <v>4798441</v>
      </c>
      <c r="B2529" s="49">
        <v>4798441</v>
      </c>
      <c r="C2529" s="50" t="s">
        <v>2598</v>
      </c>
      <c r="D2529" s="51">
        <v>0</v>
      </c>
      <c r="E2529" s="51">
        <v>0</v>
      </c>
      <c r="F2529" s="51">
        <v>0</v>
      </c>
      <c r="G2529" s="52">
        <v>0</v>
      </c>
      <c r="H2529" s="52">
        <v>0</v>
      </c>
      <c r="I2529" s="51">
        <v>0</v>
      </c>
      <c r="J2529" s="51">
        <v>0</v>
      </c>
      <c r="K2529" s="53">
        <v>1.3235345600892896</v>
      </c>
      <c r="L2529" s="53">
        <v>1.3101185037513721</v>
      </c>
      <c r="M2529" s="53">
        <v>326.54241624826142</v>
      </c>
      <c r="N2529" s="53">
        <v>3.1435503107681978E-2</v>
      </c>
      <c r="O2529" s="53">
        <v>53.733360100995434</v>
      </c>
      <c r="P2529" s="53">
        <v>53.733360100995426</v>
      </c>
      <c r="Q2529" s="53" t="s">
        <v>73</v>
      </c>
      <c r="R2529" s="53" t="s">
        <v>74</v>
      </c>
      <c r="S2529" s="53" t="s">
        <v>74</v>
      </c>
      <c r="T2529" s="53" t="s">
        <v>74</v>
      </c>
      <c r="U2529" s="53" t="s">
        <v>74</v>
      </c>
      <c r="V2529" s="53" t="s">
        <v>74</v>
      </c>
      <c r="W2529" s="53" t="s">
        <v>74</v>
      </c>
      <c r="X2529" s="53" t="s">
        <v>74</v>
      </c>
      <c r="Y2529" s="53" t="s">
        <v>74</v>
      </c>
      <c r="Z2529" s="53" t="s">
        <v>74</v>
      </c>
      <c r="AA2529" s="53" t="s">
        <v>74</v>
      </c>
      <c r="AB2529" s="53" t="s">
        <v>74</v>
      </c>
      <c r="AC2529" s="53" t="s">
        <v>74</v>
      </c>
      <c r="AD2529" s="53" t="s">
        <v>74</v>
      </c>
      <c r="AE2529" s="53" t="s">
        <v>74</v>
      </c>
    </row>
    <row r="2530" spans="1:31" x14ac:dyDescent="0.2">
      <c r="A2530" s="48">
        <v>4812220</v>
      </c>
      <c r="B2530" s="49">
        <v>4812220</v>
      </c>
      <c r="C2530" s="50" t="s">
        <v>2599</v>
      </c>
      <c r="D2530" s="51">
        <v>0</v>
      </c>
      <c r="E2530" s="51">
        <v>0</v>
      </c>
      <c r="F2530" s="51">
        <v>0</v>
      </c>
      <c r="G2530" s="52">
        <v>0</v>
      </c>
      <c r="H2530" s="52">
        <v>0</v>
      </c>
      <c r="I2530" s="51">
        <v>0</v>
      </c>
      <c r="J2530" s="51">
        <v>0</v>
      </c>
      <c r="K2530" s="53" t="s">
        <v>74</v>
      </c>
      <c r="L2530" s="53" t="s">
        <v>74</v>
      </c>
      <c r="M2530" s="53" t="s">
        <v>74</v>
      </c>
      <c r="N2530" s="53" t="s">
        <v>74</v>
      </c>
      <c r="O2530" s="53" t="s">
        <v>74</v>
      </c>
      <c r="P2530" s="53" t="s">
        <v>74</v>
      </c>
      <c r="Q2530" s="53" t="s">
        <v>74</v>
      </c>
      <c r="R2530" s="53">
        <v>1.3934690821365271E-4</v>
      </c>
      <c r="S2530" s="53" t="s">
        <v>74</v>
      </c>
      <c r="T2530" s="53">
        <v>5.7438554403608982E-6</v>
      </c>
      <c r="U2530" s="53" t="s">
        <v>74</v>
      </c>
      <c r="V2530" s="53">
        <v>7.0288644802030131E-5</v>
      </c>
      <c r="W2530" s="53" t="s">
        <v>74</v>
      </c>
      <c r="X2530" s="53">
        <v>1.0983263604307362E-6</v>
      </c>
      <c r="Y2530" s="53" t="s">
        <v>74</v>
      </c>
      <c r="Z2530" s="53">
        <v>3.7050915186013411E-6</v>
      </c>
      <c r="AA2530" s="53" t="s">
        <v>74</v>
      </c>
      <c r="AB2530" s="53">
        <v>1.0838893322156357E-5</v>
      </c>
      <c r="AC2530" s="53" t="s">
        <v>74</v>
      </c>
      <c r="AD2530" s="53" t="s">
        <v>73</v>
      </c>
      <c r="AE2530" s="53" t="s">
        <v>74</v>
      </c>
    </row>
    <row r="2531" spans="1:31" x14ac:dyDescent="0.2">
      <c r="A2531" s="48">
        <v>4824786</v>
      </c>
      <c r="B2531" s="49">
        <v>4824786</v>
      </c>
      <c r="C2531" s="50" t="s">
        <v>2600</v>
      </c>
      <c r="D2531" s="51">
        <v>0</v>
      </c>
      <c r="E2531" s="51">
        <v>0</v>
      </c>
      <c r="F2531" s="51">
        <v>0</v>
      </c>
      <c r="G2531" s="52">
        <v>0</v>
      </c>
      <c r="H2531" s="52">
        <v>0</v>
      </c>
      <c r="I2531" s="51">
        <v>0</v>
      </c>
      <c r="J2531" s="51">
        <v>0</v>
      </c>
      <c r="K2531" s="53">
        <v>239.23860627202947</v>
      </c>
      <c r="L2531" s="53">
        <v>66.79012610379057</v>
      </c>
      <c r="M2531" s="53">
        <v>55088.714457790709</v>
      </c>
      <c r="N2531" s="53">
        <v>1.451683320451959</v>
      </c>
      <c r="O2531" s="53">
        <v>255.31533837628868</v>
      </c>
      <c r="P2531" s="53">
        <v>255.31533837628865</v>
      </c>
      <c r="Q2531" s="53" t="s">
        <v>71</v>
      </c>
      <c r="R2531" s="53" t="s">
        <v>74</v>
      </c>
      <c r="S2531" s="53">
        <v>3.5226892520407852E-5</v>
      </c>
      <c r="T2531" s="53" t="s">
        <v>74</v>
      </c>
      <c r="U2531" s="53">
        <v>1.1826000470342915E-5</v>
      </c>
      <c r="V2531" s="53" t="s">
        <v>74</v>
      </c>
      <c r="W2531" s="53">
        <v>6.7448739570845828E-3</v>
      </c>
      <c r="X2531" s="53" t="s">
        <v>74</v>
      </c>
      <c r="Y2531" s="53">
        <v>3.7058135527528378E-4</v>
      </c>
      <c r="Z2531" s="53" t="s">
        <v>74</v>
      </c>
      <c r="AA2531" s="53">
        <v>3.14769399608322E-5</v>
      </c>
      <c r="AB2531" s="53" t="s">
        <v>74</v>
      </c>
      <c r="AC2531" s="53">
        <v>3.5089863329875216E-5</v>
      </c>
      <c r="AD2531" s="53" t="s">
        <v>74</v>
      </c>
      <c r="AE2531" s="53" t="s">
        <v>71</v>
      </c>
    </row>
    <row r="2532" spans="1:31" x14ac:dyDescent="0.2">
      <c r="A2532" s="48">
        <v>4839467</v>
      </c>
      <c r="B2532" s="49">
        <v>4839467</v>
      </c>
      <c r="C2532" s="50" t="s">
        <v>2601</v>
      </c>
      <c r="D2532" s="51">
        <v>0</v>
      </c>
      <c r="E2532" s="51">
        <v>0</v>
      </c>
      <c r="F2532" s="51">
        <v>0</v>
      </c>
      <c r="G2532" s="52">
        <v>0</v>
      </c>
      <c r="H2532" s="52">
        <v>0</v>
      </c>
      <c r="I2532" s="51">
        <v>0</v>
      </c>
      <c r="J2532" s="51">
        <v>0</v>
      </c>
      <c r="K2532" s="53">
        <v>7.7674644509444238E-2</v>
      </c>
      <c r="L2532" s="53">
        <v>6.8500652043347446E-2</v>
      </c>
      <c r="M2532" s="53">
        <v>0.81461941279106753</v>
      </c>
      <c r="N2532" s="53">
        <v>5.1656640829106363E-8</v>
      </c>
      <c r="O2532" s="53">
        <v>7.808690445346303E-2</v>
      </c>
      <c r="P2532" s="53">
        <v>7.808690445346303E-2</v>
      </c>
      <c r="Q2532" s="53" t="s">
        <v>73</v>
      </c>
      <c r="R2532" s="53" t="s">
        <v>74</v>
      </c>
      <c r="S2532" s="53" t="s">
        <v>74</v>
      </c>
      <c r="T2532" s="53" t="s">
        <v>74</v>
      </c>
      <c r="U2532" s="53" t="s">
        <v>74</v>
      </c>
      <c r="V2532" s="53" t="s">
        <v>74</v>
      </c>
      <c r="W2532" s="53" t="s">
        <v>74</v>
      </c>
      <c r="X2532" s="53" t="s">
        <v>74</v>
      </c>
      <c r="Y2532" s="53" t="s">
        <v>74</v>
      </c>
      <c r="Z2532" s="53" t="s">
        <v>74</v>
      </c>
      <c r="AA2532" s="53" t="s">
        <v>74</v>
      </c>
      <c r="AB2532" s="53" t="s">
        <v>74</v>
      </c>
      <c r="AC2532" s="53" t="s">
        <v>74</v>
      </c>
      <c r="AD2532" s="53" t="s">
        <v>74</v>
      </c>
      <c r="AE2532" s="53" t="s">
        <v>74</v>
      </c>
    </row>
    <row r="2533" spans="1:31" x14ac:dyDescent="0.2">
      <c r="A2533" s="48">
        <v>4901513</v>
      </c>
      <c r="B2533" s="49">
        <v>4901513</v>
      </c>
      <c r="C2533" s="50" t="s">
        <v>2602</v>
      </c>
      <c r="D2533" s="51">
        <v>0</v>
      </c>
      <c r="E2533" s="51">
        <v>0</v>
      </c>
      <c r="F2533" s="51">
        <v>0</v>
      </c>
      <c r="G2533" s="52">
        <v>0</v>
      </c>
      <c r="H2533" s="52">
        <v>0</v>
      </c>
      <c r="I2533" s="51">
        <v>0</v>
      </c>
      <c r="J2533" s="51">
        <v>0</v>
      </c>
      <c r="K2533" s="53">
        <v>1708.6501978566725</v>
      </c>
      <c r="L2533" s="53">
        <v>1345.1810034436191</v>
      </c>
      <c r="M2533" s="53">
        <v>43866.766827485211</v>
      </c>
      <c r="N2533" s="53">
        <v>11.03364312148285</v>
      </c>
      <c r="O2533" s="53">
        <v>129.56730020190153</v>
      </c>
      <c r="P2533" s="53">
        <v>129.56730020190147</v>
      </c>
      <c r="Q2533" s="53" t="s">
        <v>73</v>
      </c>
      <c r="R2533" s="53" t="s">
        <v>74</v>
      </c>
      <c r="S2533" s="53" t="s">
        <v>74</v>
      </c>
      <c r="T2533" s="53" t="s">
        <v>74</v>
      </c>
      <c r="U2533" s="53" t="s">
        <v>74</v>
      </c>
      <c r="V2533" s="53" t="s">
        <v>74</v>
      </c>
      <c r="W2533" s="53" t="s">
        <v>74</v>
      </c>
      <c r="X2533" s="53" t="s">
        <v>74</v>
      </c>
      <c r="Y2533" s="53" t="s">
        <v>74</v>
      </c>
      <c r="Z2533" s="53" t="s">
        <v>74</v>
      </c>
      <c r="AA2533" s="53" t="s">
        <v>74</v>
      </c>
      <c r="AB2533" s="53" t="s">
        <v>74</v>
      </c>
      <c r="AC2533" s="53" t="s">
        <v>74</v>
      </c>
      <c r="AD2533" s="53" t="s">
        <v>74</v>
      </c>
      <c r="AE2533" s="53" t="s">
        <v>74</v>
      </c>
    </row>
    <row r="2534" spans="1:31" x14ac:dyDescent="0.2">
      <c r="A2534" s="48">
        <v>4904614</v>
      </c>
      <c r="B2534" s="49">
        <v>4904614</v>
      </c>
      <c r="C2534" s="50" t="s">
        <v>2603</v>
      </c>
      <c r="D2534" s="51">
        <v>0</v>
      </c>
      <c r="E2534" s="51">
        <v>0</v>
      </c>
      <c r="F2534" s="51">
        <v>0</v>
      </c>
      <c r="G2534" s="52">
        <v>0</v>
      </c>
      <c r="H2534" s="52">
        <v>0</v>
      </c>
      <c r="I2534" s="51">
        <v>0</v>
      </c>
      <c r="J2534" s="51">
        <v>0</v>
      </c>
      <c r="K2534" s="53">
        <v>1.4337807931427141E-2</v>
      </c>
      <c r="L2534" s="53">
        <v>7.4744107718295529E-4</v>
      </c>
      <c r="M2534" s="53">
        <v>594.86922310776936</v>
      </c>
      <c r="N2534" s="53">
        <v>6.0240023600600626E-5</v>
      </c>
      <c r="O2534" s="53">
        <v>0.39307074790088709</v>
      </c>
      <c r="P2534" s="53">
        <v>0.39307074790088709</v>
      </c>
      <c r="Q2534" s="53" t="s">
        <v>71</v>
      </c>
      <c r="R2534" s="53" t="s">
        <v>74</v>
      </c>
      <c r="S2534" s="53" t="s">
        <v>74</v>
      </c>
      <c r="T2534" s="53" t="s">
        <v>74</v>
      </c>
      <c r="U2534" s="53" t="s">
        <v>74</v>
      </c>
      <c r="V2534" s="53" t="s">
        <v>74</v>
      </c>
      <c r="W2534" s="53" t="s">
        <v>74</v>
      </c>
      <c r="X2534" s="53" t="s">
        <v>74</v>
      </c>
      <c r="Y2534" s="53" t="s">
        <v>74</v>
      </c>
      <c r="Z2534" s="53" t="s">
        <v>74</v>
      </c>
      <c r="AA2534" s="53" t="s">
        <v>74</v>
      </c>
      <c r="AB2534" s="53" t="s">
        <v>74</v>
      </c>
      <c r="AC2534" s="53" t="s">
        <v>74</v>
      </c>
      <c r="AD2534" s="53" t="s">
        <v>74</v>
      </c>
      <c r="AE2534" s="53" t="s">
        <v>74</v>
      </c>
    </row>
    <row r="2535" spans="1:31" x14ac:dyDescent="0.2">
      <c r="A2535" s="48">
        <v>4914890</v>
      </c>
      <c r="B2535" s="49">
        <v>4914890</v>
      </c>
      <c r="C2535" s="57" t="s">
        <v>2604</v>
      </c>
      <c r="D2535" s="51">
        <v>0</v>
      </c>
      <c r="E2535" s="51">
        <v>0</v>
      </c>
      <c r="F2535" s="51">
        <v>0</v>
      </c>
      <c r="G2535" s="52">
        <v>0</v>
      </c>
      <c r="H2535" s="52">
        <v>0</v>
      </c>
      <c r="I2535" s="51">
        <v>0</v>
      </c>
      <c r="J2535" s="51">
        <v>9.7153333333333354</v>
      </c>
      <c r="K2535" s="53" t="s">
        <v>74</v>
      </c>
      <c r="L2535" s="53" t="s">
        <v>74</v>
      </c>
      <c r="M2535" s="53" t="s">
        <v>74</v>
      </c>
      <c r="N2535" s="53" t="s">
        <v>74</v>
      </c>
      <c r="O2535" s="53" t="s">
        <v>74</v>
      </c>
      <c r="P2535" s="53" t="s">
        <v>74</v>
      </c>
      <c r="Q2535" s="53" t="s">
        <v>74</v>
      </c>
      <c r="R2535" s="53" t="s">
        <v>74</v>
      </c>
      <c r="S2535" s="53" t="s">
        <v>74</v>
      </c>
      <c r="T2535" s="53" t="s">
        <v>74</v>
      </c>
      <c r="U2535" s="53" t="s">
        <v>74</v>
      </c>
      <c r="V2535" s="53" t="s">
        <v>74</v>
      </c>
      <c r="W2535" s="53" t="s">
        <v>74</v>
      </c>
      <c r="X2535" s="53" t="s">
        <v>74</v>
      </c>
      <c r="Y2535" s="53" t="s">
        <v>74</v>
      </c>
      <c r="Z2535" s="53" t="s">
        <v>74</v>
      </c>
      <c r="AA2535" s="53" t="s">
        <v>74</v>
      </c>
      <c r="AB2535" s="53" t="s">
        <v>74</v>
      </c>
      <c r="AC2535" s="53" t="s">
        <v>74</v>
      </c>
      <c r="AD2535" s="53" t="s">
        <v>74</v>
      </c>
      <c r="AE2535" s="53" t="s">
        <v>74</v>
      </c>
    </row>
    <row r="2536" spans="1:31" x14ac:dyDescent="0.2">
      <c r="A2536" s="48">
        <v>4914914</v>
      </c>
      <c r="B2536" s="49">
        <v>4914914</v>
      </c>
      <c r="C2536" s="57" t="s">
        <v>2605</v>
      </c>
      <c r="D2536" s="51">
        <v>0</v>
      </c>
      <c r="E2536" s="51">
        <v>0</v>
      </c>
      <c r="F2536" s="51">
        <v>0</v>
      </c>
      <c r="G2536" s="52">
        <v>0</v>
      </c>
      <c r="H2536" s="52">
        <v>0</v>
      </c>
      <c r="I2536" s="51">
        <v>0</v>
      </c>
      <c r="J2536" s="51">
        <v>9.1494358974358985</v>
      </c>
      <c r="K2536" s="53" t="s">
        <v>74</v>
      </c>
      <c r="L2536" s="53" t="s">
        <v>74</v>
      </c>
      <c r="M2536" s="53" t="s">
        <v>74</v>
      </c>
      <c r="N2536" s="53" t="s">
        <v>74</v>
      </c>
      <c r="O2536" s="53" t="s">
        <v>74</v>
      </c>
      <c r="P2536" s="53" t="s">
        <v>74</v>
      </c>
      <c r="Q2536" s="53" t="s">
        <v>74</v>
      </c>
      <c r="R2536" s="53" t="s">
        <v>74</v>
      </c>
      <c r="S2536" s="53" t="s">
        <v>74</v>
      </c>
      <c r="T2536" s="53" t="s">
        <v>74</v>
      </c>
      <c r="U2536" s="53" t="s">
        <v>74</v>
      </c>
      <c r="V2536" s="53" t="s">
        <v>74</v>
      </c>
      <c r="W2536" s="53" t="s">
        <v>74</v>
      </c>
      <c r="X2536" s="53" t="s">
        <v>74</v>
      </c>
      <c r="Y2536" s="53" t="s">
        <v>74</v>
      </c>
      <c r="Z2536" s="53" t="s">
        <v>74</v>
      </c>
      <c r="AA2536" s="53" t="s">
        <v>74</v>
      </c>
      <c r="AB2536" s="53" t="s">
        <v>74</v>
      </c>
      <c r="AC2536" s="53" t="s">
        <v>74</v>
      </c>
      <c r="AD2536" s="53" t="s">
        <v>74</v>
      </c>
      <c r="AE2536" s="53" t="s">
        <v>74</v>
      </c>
    </row>
    <row r="2537" spans="1:31" x14ac:dyDescent="0.2">
      <c r="A2537" s="48">
        <v>4920778</v>
      </c>
      <c r="B2537" s="49">
        <v>4920778</v>
      </c>
      <c r="C2537" s="50" t="s">
        <v>2606</v>
      </c>
      <c r="D2537" s="51">
        <v>0</v>
      </c>
      <c r="E2537" s="51">
        <v>0</v>
      </c>
      <c r="F2537" s="51">
        <v>0</v>
      </c>
      <c r="G2537" s="52">
        <v>0</v>
      </c>
      <c r="H2537" s="52">
        <v>0</v>
      </c>
      <c r="I2537" s="51">
        <v>0</v>
      </c>
      <c r="J2537" s="51">
        <v>0</v>
      </c>
      <c r="K2537" s="53">
        <v>16.100657731279501</v>
      </c>
      <c r="L2537" s="53">
        <v>13.247284432276579</v>
      </c>
      <c r="M2537" s="53">
        <v>975.61399851376927</v>
      </c>
      <c r="N2537" s="53">
        <v>0.14489458963035148</v>
      </c>
      <c r="O2537" s="53">
        <v>34.227615599077581</v>
      </c>
      <c r="P2537" s="53">
        <v>34.227615599077581</v>
      </c>
      <c r="Q2537" s="53" t="s">
        <v>73</v>
      </c>
      <c r="R2537" s="53" t="s">
        <v>74</v>
      </c>
      <c r="S2537" s="53" t="s">
        <v>74</v>
      </c>
      <c r="T2537" s="53" t="s">
        <v>74</v>
      </c>
      <c r="U2537" s="53" t="s">
        <v>74</v>
      </c>
      <c r="V2537" s="53" t="s">
        <v>74</v>
      </c>
      <c r="W2537" s="53" t="s">
        <v>74</v>
      </c>
      <c r="X2537" s="53" t="s">
        <v>74</v>
      </c>
      <c r="Y2537" s="53" t="s">
        <v>74</v>
      </c>
      <c r="Z2537" s="53" t="s">
        <v>74</v>
      </c>
      <c r="AA2537" s="53" t="s">
        <v>74</v>
      </c>
      <c r="AB2537" s="53" t="s">
        <v>74</v>
      </c>
      <c r="AC2537" s="53" t="s">
        <v>74</v>
      </c>
      <c r="AD2537" s="53" t="s">
        <v>74</v>
      </c>
      <c r="AE2537" s="53" t="s">
        <v>74</v>
      </c>
    </row>
    <row r="2538" spans="1:31" x14ac:dyDescent="0.2">
      <c r="A2538" s="48">
        <v>5064313</v>
      </c>
      <c r="B2538" s="49">
        <v>5064313</v>
      </c>
      <c r="C2538" s="50" t="s">
        <v>2607</v>
      </c>
      <c r="D2538" s="51">
        <v>0</v>
      </c>
      <c r="E2538" s="51">
        <v>0</v>
      </c>
      <c r="F2538" s="51">
        <v>0</v>
      </c>
      <c r="G2538" s="52">
        <v>0</v>
      </c>
      <c r="H2538" s="52">
        <v>0</v>
      </c>
      <c r="I2538" s="51">
        <v>0</v>
      </c>
      <c r="J2538" s="51">
        <v>0</v>
      </c>
      <c r="K2538" s="53">
        <v>0.78454239546277549</v>
      </c>
      <c r="L2538" s="53">
        <v>0.49094357890695473</v>
      </c>
      <c r="M2538" s="53">
        <v>28.237247039699742</v>
      </c>
      <c r="N2538" s="53">
        <v>1.0903643843453861E-13</v>
      </c>
      <c r="O2538" s="53">
        <v>3.0166727549451338</v>
      </c>
      <c r="P2538" s="53">
        <v>3.0166727549451338</v>
      </c>
      <c r="Q2538" s="53" t="s">
        <v>73</v>
      </c>
      <c r="R2538" s="53" t="s">
        <v>74</v>
      </c>
      <c r="S2538" s="53" t="s">
        <v>74</v>
      </c>
      <c r="T2538" s="53" t="s">
        <v>74</v>
      </c>
      <c r="U2538" s="53" t="s">
        <v>74</v>
      </c>
      <c r="V2538" s="53" t="s">
        <v>74</v>
      </c>
      <c r="W2538" s="53" t="s">
        <v>74</v>
      </c>
      <c r="X2538" s="53" t="s">
        <v>74</v>
      </c>
      <c r="Y2538" s="53" t="s">
        <v>74</v>
      </c>
      <c r="Z2538" s="53" t="s">
        <v>74</v>
      </c>
      <c r="AA2538" s="53" t="s">
        <v>74</v>
      </c>
      <c r="AB2538" s="53" t="s">
        <v>74</v>
      </c>
      <c r="AC2538" s="53" t="s">
        <v>74</v>
      </c>
      <c r="AD2538" s="53" t="s">
        <v>74</v>
      </c>
      <c r="AE2538" s="53" t="s">
        <v>74</v>
      </c>
    </row>
    <row r="2539" spans="1:31" x14ac:dyDescent="0.2">
      <c r="A2539" s="48">
        <v>5103719</v>
      </c>
      <c r="B2539" s="49">
        <v>5103719</v>
      </c>
      <c r="C2539" s="50" t="s">
        <v>2608</v>
      </c>
      <c r="D2539" s="51">
        <v>0</v>
      </c>
      <c r="E2539" s="51">
        <v>0</v>
      </c>
      <c r="F2539" s="51">
        <v>0</v>
      </c>
      <c r="G2539" s="52">
        <v>0</v>
      </c>
      <c r="H2539" s="52">
        <v>0</v>
      </c>
      <c r="I2539" s="51">
        <v>0</v>
      </c>
      <c r="J2539" s="51">
        <v>0</v>
      </c>
      <c r="K2539" s="53">
        <v>10510.117264230279</v>
      </c>
      <c r="L2539" s="53">
        <v>8183.9110599063506</v>
      </c>
      <c r="M2539" s="53">
        <v>861840.14482408075</v>
      </c>
      <c r="N2539" s="53">
        <v>1520.4737410460066</v>
      </c>
      <c r="O2539" s="53">
        <v>2468.1788778707964</v>
      </c>
      <c r="P2539" s="53">
        <v>2468.1788778707969</v>
      </c>
      <c r="Q2539" s="53" t="s">
        <v>73</v>
      </c>
      <c r="R2539" s="53" t="s">
        <v>74</v>
      </c>
      <c r="S2539" s="53" t="s">
        <v>74</v>
      </c>
      <c r="T2539" s="53" t="s">
        <v>74</v>
      </c>
      <c r="U2539" s="53" t="s">
        <v>74</v>
      </c>
      <c r="V2539" s="53" t="s">
        <v>74</v>
      </c>
      <c r="W2539" s="53" t="s">
        <v>74</v>
      </c>
      <c r="X2539" s="53" t="s">
        <v>74</v>
      </c>
      <c r="Y2539" s="53" t="s">
        <v>74</v>
      </c>
      <c r="Z2539" s="53" t="s">
        <v>74</v>
      </c>
      <c r="AA2539" s="53" t="s">
        <v>74</v>
      </c>
      <c r="AB2539" s="53" t="s">
        <v>74</v>
      </c>
      <c r="AC2539" s="53" t="s">
        <v>74</v>
      </c>
      <c r="AD2539" s="53" t="s">
        <v>74</v>
      </c>
      <c r="AE2539" s="53" t="s">
        <v>74</v>
      </c>
    </row>
    <row r="2540" spans="1:31" x14ac:dyDescent="0.2">
      <c r="A2540" s="48">
        <v>5103742</v>
      </c>
      <c r="B2540" s="49">
        <v>5103742</v>
      </c>
      <c r="C2540" s="50" t="s">
        <v>2609</v>
      </c>
      <c r="D2540" s="51">
        <v>0</v>
      </c>
      <c r="E2540" s="51">
        <v>0</v>
      </c>
      <c r="F2540" s="51">
        <v>0</v>
      </c>
      <c r="G2540" s="52">
        <v>0</v>
      </c>
      <c r="H2540" s="52">
        <v>0</v>
      </c>
      <c r="I2540" s="51">
        <v>0</v>
      </c>
      <c r="J2540" s="51">
        <v>0</v>
      </c>
      <c r="K2540" s="53">
        <v>1394.0717398426991</v>
      </c>
      <c r="L2540" s="53">
        <v>1085.265617067641</v>
      </c>
      <c r="M2540" s="53">
        <v>114287.65062298499</v>
      </c>
      <c r="N2540" s="53">
        <v>197.15237413795882</v>
      </c>
      <c r="O2540" s="53">
        <v>327.30314993534364</v>
      </c>
      <c r="P2540" s="53">
        <v>327.30314993534364</v>
      </c>
      <c r="Q2540" s="53" t="s">
        <v>73</v>
      </c>
      <c r="R2540" s="53" t="s">
        <v>74</v>
      </c>
      <c r="S2540" s="53" t="s">
        <v>74</v>
      </c>
      <c r="T2540" s="53" t="s">
        <v>74</v>
      </c>
      <c r="U2540" s="53" t="s">
        <v>74</v>
      </c>
      <c r="V2540" s="53" t="s">
        <v>74</v>
      </c>
      <c r="W2540" s="53" t="s">
        <v>74</v>
      </c>
      <c r="X2540" s="53" t="s">
        <v>74</v>
      </c>
      <c r="Y2540" s="53" t="s">
        <v>74</v>
      </c>
      <c r="Z2540" s="53" t="s">
        <v>74</v>
      </c>
      <c r="AA2540" s="53" t="s">
        <v>74</v>
      </c>
      <c r="AB2540" s="53" t="s">
        <v>74</v>
      </c>
      <c r="AC2540" s="53" t="s">
        <v>74</v>
      </c>
      <c r="AD2540" s="53" t="s">
        <v>74</v>
      </c>
      <c r="AE2540" s="53" t="s">
        <v>74</v>
      </c>
    </row>
    <row r="2541" spans="1:31" x14ac:dyDescent="0.2">
      <c r="A2541" s="48">
        <v>5123637</v>
      </c>
      <c r="B2541" s="49">
        <v>5123637</v>
      </c>
      <c r="C2541" s="50" t="s">
        <v>2610</v>
      </c>
      <c r="D2541" s="51">
        <v>0</v>
      </c>
      <c r="E2541" s="51">
        <v>0</v>
      </c>
      <c r="F2541" s="51">
        <v>0</v>
      </c>
      <c r="G2541" s="52">
        <v>0</v>
      </c>
      <c r="H2541" s="52">
        <v>0</v>
      </c>
      <c r="I2541" s="51">
        <v>0</v>
      </c>
      <c r="J2541" s="51">
        <v>0</v>
      </c>
      <c r="K2541" s="53">
        <v>11.438021324512873</v>
      </c>
      <c r="L2541" s="53">
        <v>11.256978864732224</v>
      </c>
      <c r="M2541" s="53">
        <v>45.496376117074078</v>
      </c>
      <c r="N2541" s="53">
        <v>2.10241433231788E-14</v>
      </c>
      <c r="O2541" s="53">
        <v>13.499632897184679</v>
      </c>
      <c r="P2541" s="53">
        <v>13.499632897184679</v>
      </c>
      <c r="Q2541" s="53" t="s">
        <v>73</v>
      </c>
      <c r="R2541" s="53" t="s">
        <v>74</v>
      </c>
      <c r="S2541" s="53" t="s">
        <v>74</v>
      </c>
      <c r="T2541" s="53" t="s">
        <v>74</v>
      </c>
      <c r="U2541" s="53" t="s">
        <v>74</v>
      </c>
      <c r="V2541" s="53" t="s">
        <v>74</v>
      </c>
      <c r="W2541" s="53" t="s">
        <v>74</v>
      </c>
      <c r="X2541" s="53" t="s">
        <v>74</v>
      </c>
      <c r="Y2541" s="53" t="s">
        <v>74</v>
      </c>
      <c r="Z2541" s="53" t="s">
        <v>74</v>
      </c>
      <c r="AA2541" s="53" t="s">
        <v>74</v>
      </c>
      <c r="AB2541" s="53" t="s">
        <v>74</v>
      </c>
      <c r="AC2541" s="53" t="s">
        <v>74</v>
      </c>
      <c r="AD2541" s="53" t="s">
        <v>74</v>
      </c>
      <c r="AE2541" s="53" t="s">
        <v>74</v>
      </c>
    </row>
    <row r="2542" spans="1:31" x14ac:dyDescent="0.2">
      <c r="A2542" s="48">
        <v>5131602</v>
      </c>
      <c r="B2542" s="49">
        <v>5131602</v>
      </c>
      <c r="C2542" s="50" t="s">
        <v>2611</v>
      </c>
      <c r="D2542" s="51">
        <v>0</v>
      </c>
      <c r="E2542" s="51">
        <v>0</v>
      </c>
      <c r="F2542" s="51">
        <v>0</v>
      </c>
      <c r="G2542" s="52">
        <v>0</v>
      </c>
      <c r="H2542" s="52">
        <v>0</v>
      </c>
      <c r="I2542" s="51">
        <v>0</v>
      </c>
      <c r="J2542" s="51">
        <v>0</v>
      </c>
      <c r="K2542" s="53" t="s">
        <v>74</v>
      </c>
      <c r="L2542" s="53" t="s">
        <v>74</v>
      </c>
      <c r="M2542" s="53" t="s">
        <v>74</v>
      </c>
      <c r="N2542" s="53" t="s">
        <v>74</v>
      </c>
      <c r="O2542" s="53" t="s">
        <v>74</v>
      </c>
      <c r="P2542" s="53" t="s">
        <v>74</v>
      </c>
      <c r="Q2542" s="53" t="s">
        <v>74</v>
      </c>
      <c r="R2542" s="53">
        <v>6.0891365309895619E-8</v>
      </c>
      <c r="S2542" s="53" t="s">
        <v>74</v>
      </c>
      <c r="T2542" s="53">
        <v>1.19553889429774E-8</v>
      </c>
      <c r="U2542" s="53" t="s">
        <v>74</v>
      </c>
      <c r="V2542" s="53">
        <v>2.9749174732818962E-7</v>
      </c>
      <c r="W2542" s="53" t="s">
        <v>74</v>
      </c>
      <c r="X2542" s="53">
        <v>8.263035893339986E-11</v>
      </c>
      <c r="Y2542" s="53" t="s">
        <v>74</v>
      </c>
      <c r="Z2542" s="53">
        <v>5.6847908291217886E-8</v>
      </c>
      <c r="AA2542" s="53" t="s">
        <v>74</v>
      </c>
      <c r="AB2542" s="53">
        <v>8.5052833153200272E-8</v>
      </c>
      <c r="AC2542" s="53" t="s">
        <v>74</v>
      </c>
      <c r="AD2542" s="53" t="s">
        <v>71</v>
      </c>
      <c r="AE2542" s="53" t="s">
        <v>74</v>
      </c>
    </row>
    <row r="2543" spans="1:31" x14ac:dyDescent="0.2">
      <c r="A2543" s="48">
        <v>5131668</v>
      </c>
      <c r="B2543" s="49">
        <v>5131668</v>
      </c>
      <c r="C2543" s="57" t="s">
        <v>2612</v>
      </c>
      <c r="D2543" s="51">
        <v>0</v>
      </c>
      <c r="E2543" s="51">
        <v>0</v>
      </c>
      <c r="F2543" s="51">
        <v>0</v>
      </c>
      <c r="G2543" s="52">
        <v>0</v>
      </c>
      <c r="H2543" s="52">
        <v>0</v>
      </c>
      <c r="I2543" s="51">
        <v>0</v>
      </c>
      <c r="J2543" s="51">
        <v>2.7207692307692311</v>
      </c>
      <c r="K2543" s="53" t="s">
        <v>74</v>
      </c>
      <c r="L2543" s="53" t="s">
        <v>74</v>
      </c>
      <c r="M2543" s="53" t="s">
        <v>74</v>
      </c>
      <c r="N2543" s="53" t="s">
        <v>74</v>
      </c>
      <c r="O2543" s="53" t="s">
        <v>74</v>
      </c>
      <c r="P2543" s="53" t="s">
        <v>74</v>
      </c>
      <c r="Q2543" s="53" t="s">
        <v>74</v>
      </c>
      <c r="R2543" s="53" t="s">
        <v>74</v>
      </c>
      <c r="S2543" s="53" t="s">
        <v>74</v>
      </c>
      <c r="T2543" s="53" t="s">
        <v>74</v>
      </c>
      <c r="U2543" s="53" t="s">
        <v>74</v>
      </c>
      <c r="V2543" s="53" t="s">
        <v>74</v>
      </c>
      <c r="W2543" s="53" t="s">
        <v>74</v>
      </c>
      <c r="X2543" s="53" t="s">
        <v>74</v>
      </c>
      <c r="Y2543" s="53" t="s">
        <v>74</v>
      </c>
      <c r="Z2543" s="53" t="s">
        <v>74</v>
      </c>
      <c r="AA2543" s="53" t="s">
        <v>74</v>
      </c>
      <c r="AB2543" s="53" t="s">
        <v>74</v>
      </c>
      <c r="AC2543" s="53" t="s">
        <v>74</v>
      </c>
      <c r="AD2543" s="53" t="s">
        <v>74</v>
      </c>
      <c r="AE2543" s="53" t="s">
        <v>74</v>
      </c>
    </row>
    <row r="2544" spans="1:31" x14ac:dyDescent="0.2">
      <c r="A2544" s="48">
        <v>5141208</v>
      </c>
      <c r="B2544" s="49">
        <v>5141208</v>
      </c>
      <c r="C2544" s="50" t="s">
        <v>2613</v>
      </c>
      <c r="D2544" s="51">
        <v>0</v>
      </c>
      <c r="E2544" s="51">
        <v>0</v>
      </c>
      <c r="F2544" s="51">
        <v>0</v>
      </c>
      <c r="G2544" s="52">
        <v>0</v>
      </c>
      <c r="H2544" s="52">
        <v>0</v>
      </c>
      <c r="I2544" s="51">
        <v>0</v>
      </c>
      <c r="J2544" s="51">
        <v>0</v>
      </c>
      <c r="K2544" s="53">
        <v>9.2647048505886803E-6</v>
      </c>
      <c r="L2544" s="53">
        <v>5.7434696490611004E-6</v>
      </c>
      <c r="M2544" s="53">
        <v>2.4247592215460758E-4</v>
      </c>
      <c r="N2544" s="53">
        <v>5.3722241928975613E-49</v>
      </c>
      <c r="O2544" s="53">
        <v>1.03465345552441E-7</v>
      </c>
      <c r="P2544" s="53">
        <v>1.03465345552441E-7</v>
      </c>
      <c r="Q2544" s="53" t="s">
        <v>73</v>
      </c>
      <c r="R2544" s="53">
        <v>3.1546564362806517E-8</v>
      </c>
      <c r="S2544" s="53" t="s">
        <v>74</v>
      </c>
      <c r="T2544" s="53">
        <v>2.8164273511675273E-8</v>
      </c>
      <c r="U2544" s="53" t="s">
        <v>74</v>
      </c>
      <c r="V2544" s="53">
        <v>3.7343962887234361E-13</v>
      </c>
      <c r="W2544" s="53" t="s">
        <v>74</v>
      </c>
      <c r="X2544" s="53">
        <v>2.5657729183735887E-15</v>
      </c>
      <c r="Y2544" s="53" t="s">
        <v>74</v>
      </c>
      <c r="Z2544" s="53">
        <v>1.5934802887197986E-16</v>
      </c>
      <c r="AA2544" s="53" t="s">
        <v>74</v>
      </c>
      <c r="AB2544" s="53">
        <v>3.5877059295486106E-13</v>
      </c>
      <c r="AC2544" s="53" t="s">
        <v>74</v>
      </c>
      <c r="AD2544" s="53" t="s">
        <v>73</v>
      </c>
      <c r="AE2544" s="53" t="s">
        <v>74</v>
      </c>
    </row>
    <row r="2545" spans="1:31" x14ac:dyDescent="0.2">
      <c r="A2545" s="48">
        <v>5161046</v>
      </c>
      <c r="B2545" s="49">
        <v>5161046</v>
      </c>
      <c r="C2545" s="57" t="s">
        <v>2614</v>
      </c>
      <c r="D2545" s="51">
        <v>0</v>
      </c>
      <c r="E2545" s="51">
        <v>0</v>
      </c>
      <c r="F2545" s="51">
        <v>0</v>
      </c>
      <c r="G2545" s="52">
        <v>0</v>
      </c>
      <c r="H2545" s="52">
        <v>0</v>
      </c>
      <c r="I2545" s="51">
        <v>0</v>
      </c>
      <c r="J2545" s="51">
        <v>3.8784102564102567</v>
      </c>
      <c r="K2545" s="53" t="s">
        <v>74</v>
      </c>
      <c r="L2545" s="53" t="s">
        <v>74</v>
      </c>
      <c r="M2545" s="53" t="s">
        <v>74</v>
      </c>
      <c r="N2545" s="53" t="s">
        <v>74</v>
      </c>
      <c r="O2545" s="53" t="s">
        <v>74</v>
      </c>
      <c r="P2545" s="53" t="s">
        <v>74</v>
      </c>
      <c r="Q2545" s="53" t="s">
        <v>74</v>
      </c>
      <c r="R2545" s="53" t="s">
        <v>74</v>
      </c>
      <c r="S2545" s="53" t="s">
        <v>74</v>
      </c>
      <c r="T2545" s="53" t="s">
        <v>74</v>
      </c>
      <c r="U2545" s="53" t="s">
        <v>74</v>
      </c>
      <c r="V2545" s="53" t="s">
        <v>74</v>
      </c>
      <c r="W2545" s="53" t="s">
        <v>74</v>
      </c>
      <c r="X2545" s="53" t="s">
        <v>74</v>
      </c>
      <c r="Y2545" s="53" t="s">
        <v>74</v>
      </c>
      <c r="Z2545" s="53" t="s">
        <v>74</v>
      </c>
      <c r="AA2545" s="53" t="s">
        <v>74</v>
      </c>
      <c r="AB2545" s="53" t="s">
        <v>74</v>
      </c>
      <c r="AC2545" s="53" t="s">
        <v>74</v>
      </c>
      <c r="AD2545" s="53" t="s">
        <v>74</v>
      </c>
      <c r="AE2545" s="53" t="s">
        <v>74</v>
      </c>
    </row>
    <row r="2546" spans="1:31" x14ac:dyDescent="0.2">
      <c r="A2546" s="48">
        <v>5192030</v>
      </c>
      <c r="B2546" s="49">
        <v>5192030</v>
      </c>
      <c r="C2546" s="50" t="s">
        <v>2615</v>
      </c>
      <c r="D2546" s="51">
        <v>0</v>
      </c>
      <c r="E2546" s="51">
        <v>0</v>
      </c>
      <c r="F2546" s="51">
        <v>0</v>
      </c>
      <c r="G2546" s="52">
        <v>0</v>
      </c>
      <c r="H2546" s="52">
        <v>0</v>
      </c>
      <c r="I2546" s="51">
        <v>0</v>
      </c>
      <c r="J2546" s="51">
        <v>0</v>
      </c>
      <c r="K2546" s="53">
        <v>2.1427761500150821</v>
      </c>
      <c r="L2546" s="53">
        <v>0.40730743167728461</v>
      </c>
      <c r="M2546" s="53">
        <v>120.4887564527144</v>
      </c>
      <c r="N2546" s="53">
        <v>5.8903319421977902E-7</v>
      </c>
      <c r="O2546" s="53">
        <v>0.69954330679377708</v>
      </c>
      <c r="P2546" s="53">
        <v>0.69954330679377719</v>
      </c>
      <c r="Q2546" s="53" t="s">
        <v>73</v>
      </c>
      <c r="R2546" s="53" t="s">
        <v>74</v>
      </c>
      <c r="S2546" s="53" t="s">
        <v>74</v>
      </c>
      <c r="T2546" s="53" t="s">
        <v>74</v>
      </c>
      <c r="U2546" s="53" t="s">
        <v>74</v>
      </c>
      <c r="V2546" s="53" t="s">
        <v>74</v>
      </c>
      <c r="W2546" s="53" t="s">
        <v>74</v>
      </c>
      <c r="X2546" s="53" t="s">
        <v>74</v>
      </c>
      <c r="Y2546" s="53" t="s">
        <v>74</v>
      </c>
      <c r="Z2546" s="53" t="s">
        <v>74</v>
      </c>
      <c r="AA2546" s="53" t="s">
        <v>74</v>
      </c>
      <c r="AB2546" s="53" t="s">
        <v>74</v>
      </c>
      <c r="AC2546" s="53" t="s">
        <v>74</v>
      </c>
      <c r="AD2546" s="53" t="s">
        <v>74</v>
      </c>
      <c r="AE2546" s="53" t="s">
        <v>74</v>
      </c>
    </row>
    <row r="2547" spans="1:31" x14ac:dyDescent="0.2">
      <c r="A2547" s="48">
        <v>5194514</v>
      </c>
      <c r="B2547" s="49">
        <v>5194514</v>
      </c>
      <c r="C2547" s="57" t="s">
        <v>2616</v>
      </c>
      <c r="D2547" s="51">
        <v>0</v>
      </c>
      <c r="E2547" s="51">
        <v>0</v>
      </c>
      <c r="F2547" s="51">
        <v>0</v>
      </c>
      <c r="G2547" s="52">
        <v>0</v>
      </c>
      <c r="H2547" s="52">
        <v>0</v>
      </c>
      <c r="I2547" s="51">
        <v>0</v>
      </c>
      <c r="J2547" s="51">
        <v>8.8346153846153843</v>
      </c>
      <c r="K2547" s="53" t="s">
        <v>74</v>
      </c>
      <c r="L2547" s="53" t="s">
        <v>74</v>
      </c>
      <c r="M2547" s="53" t="s">
        <v>74</v>
      </c>
      <c r="N2547" s="53" t="s">
        <v>74</v>
      </c>
      <c r="O2547" s="53" t="s">
        <v>74</v>
      </c>
      <c r="P2547" s="53" t="s">
        <v>74</v>
      </c>
      <c r="Q2547" s="53" t="s">
        <v>74</v>
      </c>
      <c r="R2547" s="53" t="s">
        <v>74</v>
      </c>
      <c r="S2547" s="53" t="s">
        <v>74</v>
      </c>
      <c r="T2547" s="53" t="s">
        <v>74</v>
      </c>
      <c r="U2547" s="53" t="s">
        <v>74</v>
      </c>
      <c r="V2547" s="53" t="s">
        <v>74</v>
      </c>
      <c r="W2547" s="53" t="s">
        <v>74</v>
      </c>
      <c r="X2547" s="53" t="s">
        <v>74</v>
      </c>
      <c r="Y2547" s="53" t="s">
        <v>74</v>
      </c>
      <c r="Z2547" s="53" t="s">
        <v>74</v>
      </c>
      <c r="AA2547" s="53" t="s">
        <v>74</v>
      </c>
      <c r="AB2547" s="53" t="s">
        <v>74</v>
      </c>
      <c r="AC2547" s="53" t="s">
        <v>74</v>
      </c>
      <c r="AD2547" s="53" t="s">
        <v>74</v>
      </c>
      <c r="AE2547" s="53" t="s">
        <v>74</v>
      </c>
    </row>
    <row r="2548" spans="1:31" x14ac:dyDescent="0.2">
      <c r="A2548" s="48">
        <v>5208877</v>
      </c>
      <c r="B2548" s="49">
        <v>5208877</v>
      </c>
      <c r="C2548" s="50" t="s">
        <v>2617</v>
      </c>
      <c r="D2548" s="51">
        <v>0</v>
      </c>
      <c r="E2548" s="51">
        <v>0</v>
      </c>
      <c r="F2548" s="51">
        <v>0</v>
      </c>
      <c r="G2548" s="52">
        <v>0</v>
      </c>
      <c r="H2548" s="52">
        <v>0</v>
      </c>
      <c r="I2548" s="51">
        <v>0</v>
      </c>
      <c r="J2548" s="51">
        <v>0</v>
      </c>
      <c r="K2548" s="53" t="s">
        <v>74</v>
      </c>
      <c r="L2548" s="53" t="s">
        <v>74</v>
      </c>
      <c r="M2548" s="53" t="s">
        <v>74</v>
      </c>
      <c r="N2548" s="53" t="s">
        <v>74</v>
      </c>
      <c r="O2548" s="53" t="s">
        <v>74</v>
      </c>
      <c r="P2548" s="53" t="s">
        <v>74</v>
      </c>
      <c r="Q2548" s="53" t="s">
        <v>74</v>
      </c>
      <c r="R2548" s="53">
        <v>1.4095026825026571E-6</v>
      </c>
      <c r="S2548" s="53" t="s">
        <v>74</v>
      </c>
      <c r="T2548" s="53">
        <v>3.1955904629567704E-7</v>
      </c>
      <c r="U2548" s="53" t="s">
        <v>74</v>
      </c>
      <c r="V2548" s="53">
        <v>2.5842484466419984E-6</v>
      </c>
      <c r="W2548" s="53" t="s">
        <v>74</v>
      </c>
      <c r="X2548" s="53">
        <v>3.5019844954324461E-9</v>
      </c>
      <c r="Y2548" s="53" t="s">
        <v>74</v>
      </c>
      <c r="Z2548" s="53">
        <v>5.1548338591064296E-7</v>
      </c>
      <c r="AA2548" s="53" t="s">
        <v>74</v>
      </c>
      <c r="AB2548" s="53">
        <v>1.2461459081941153E-6</v>
      </c>
      <c r="AC2548" s="53" t="s">
        <v>74</v>
      </c>
      <c r="AD2548" s="53" t="s">
        <v>71</v>
      </c>
      <c r="AE2548" s="53" t="s">
        <v>74</v>
      </c>
    </row>
    <row r="2549" spans="1:31" x14ac:dyDescent="0.2">
      <c r="A2549" s="48">
        <v>5208935</v>
      </c>
      <c r="B2549" s="49">
        <v>5208935</v>
      </c>
      <c r="C2549" s="50" t="s">
        <v>2618</v>
      </c>
      <c r="D2549" s="51">
        <v>0</v>
      </c>
      <c r="E2549" s="51">
        <v>0</v>
      </c>
      <c r="F2549" s="51">
        <v>0</v>
      </c>
      <c r="G2549" s="52">
        <v>0</v>
      </c>
      <c r="H2549" s="52">
        <v>0</v>
      </c>
      <c r="I2549" s="51">
        <v>0</v>
      </c>
      <c r="J2549" s="51">
        <v>0</v>
      </c>
      <c r="K2549" s="53">
        <v>7.9528912852473352</v>
      </c>
      <c r="L2549" s="53">
        <v>2.8829748887607347</v>
      </c>
      <c r="M2549" s="53">
        <v>6430.2521241627073</v>
      </c>
      <c r="N2549" s="53">
        <v>7.093006767567489E-2</v>
      </c>
      <c r="O2549" s="53">
        <v>93.947094087234177</v>
      </c>
      <c r="P2549" s="53">
        <v>93.947094087234206</v>
      </c>
      <c r="Q2549" s="53" t="s">
        <v>71</v>
      </c>
      <c r="R2549" s="53" t="s">
        <v>74</v>
      </c>
      <c r="S2549" s="53" t="s">
        <v>74</v>
      </c>
      <c r="T2549" s="53" t="s">
        <v>74</v>
      </c>
      <c r="U2549" s="53" t="s">
        <v>74</v>
      </c>
      <c r="V2549" s="53" t="s">
        <v>74</v>
      </c>
      <c r="W2549" s="53" t="s">
        <v>74</v>
      </c>
      <c r="X2549" s="53" t="s">
        <v>74</v>
      </c>
      <c r="Y2549" s="53" t="s">
        <v>74</v>
      </c>
      <c r="Z2549" s="53" t="s">
        <v>74</v>
      </c>
      <c r="AA2549" s="53" t="s">
        <v>74</v>
      </c>
      <c r="AB2549" s="53" t="s">
        <v>74</v>
      </c>
      <c r="AC2549" s="53" t="s">
        <v>74</v>
      </c>
      <c r="AD2549" s="53" t="s">
        <v>74</v>
      </c>
      <c r="AE2549" s="53" t="s">
        <v>74</v>
      </c>
    </row>
    <row r="2550" spans="1:31" x14ac:dyDescent="0.2">
      <c r="A2550" s="48">
        <v>5221498</v>
      </c>
      <c r="B2550" s="49">
        <v>5221498</v>
      </c>
      <c r="C2550" s="50" t="s">
        <v>2619</v>
      </c>
      <c r="D2550" s="51">
        <v>0</v>
      </c>
      <c r="E2550" s="51">
        <v>0</v>
      </c>
      <c r="F2550" s="51">
        <v>0</v>
      </c>
      <c r="G2550" s="52">
        <v>0</v>
      </c>
      <c r="H2550" s="52">
        <v>0</v>
      </c>
      <c r="I2550" s="51">
        <v>0</v>
      </c>
      <c r="J2550" s="51">
        <v>0</v>
      </c>
      <c r="K2550" s="53">
        <v>30.848574715439089</v>
      </c>
      <c r="L2550" s="53">
        <v>5.7488251148737453</v>
      </c>
      <c r="M2550" s="53">
        <v>7587.5726734293066</v>
      </c>
      <c r="N2550" s="53">
        <v>1.9658599413328745E-2</v>
      </c>
      <c r="O2550" s="53">
        <v>357.66048348777088</v>
      </c>
      <c r="P2550" s="53">
        <v>357.66048348777082</v>
      </c>
      <c r="Q2550" s="53" t="s">
        <v>73</v>
      </c>
      <c r="R2550" s="53" t="s">
        <v>74</v>
      </c>
      <c r="S2550" s="53" t="s">
        <v>74</v>
      </c>
      <c r="T2550" s="53" t="s">
        <v>74</v>
      </c>
      <c r="U2550" s="53" t="s">
        <v>74</v>
      </c>
      <c r="V2550" s="53" t="s">
        <v>74</v>
      </c>
      <c r="W2550" s="53" t="s">
        <v>74</v>
      </c>
      <c r="X2550" s="53" t="s">
        <v>74</v>
      </c>
      <c r="Y2550" s="53" t="s">
        <v>74</v>
      </c>
      <c r="Z2550" s="53" t="s">
        <v>74</v>
      </c>
      <c r="AA2550" s="53" t="s">
        <v>74</v>
      </c>
      <c r="AB2550" s="53" t="s">
        <v>74</v>
      </c>
      <c r="AC2550" s="53" t="s">
        <v>74</v>
      </c>
      <c r="AD2550" s="53" t="s">
        <v>74</v>
      </c>
      <c r="AE2550" s="53" t="s">
        <v>74</v>
      </c>
    </row>
    <row r="2551" spans="1:31" x14ac:dyDescent="0.2">
      <c r="A2551" s="48">
        <v>5221534</v>
      </c>
      <c r="B2551" s="49">
        <v>5221534</v>
      </c>
      <c r="C2551" s="50" t="s">
        <v>2620</v>
      </c>
      <c r="D2551" s="51">
        <v>0</v>
      </c>
      <c r="E2551" s="51">
        <v>0</v>
      </c>
      <c r="F2551" s="51">
        <v>0</v>
      </c>
      <c r="G2551" s="52">
        <v>0</v>
      </c>
      <c r="H2551" s="52">
        <v>0</v>
      </c>
      <c r="I2551" s="51">
        <v>0</v>
      </c>
      <c r="J2551" s="51">
        <v>0</v>
      </c>
      <c r="K2551" s="53">
        <v>9.2944069252078023</v>
      </c>
      <c r="L2551" s="53">
        <v>3.9316157274875678</v>
      </c>
      <c r="M2551" s="53">
        <v>448.51223576445614</v>
      </c>
      <c r="N2551" s="53">
        <v>3.4105163500588644E-5</v>
      </c>
      <c r="O2551" s="53">
        <v>36.223055880002839</v>
      </c>
      <c r="P2551" s="53">
        <v>36.223055880002832</v>
      </c>
      <c r="Q2551" s="53" t="s">
        <v>73</v>
      </c>
      <c r="R2551" s="53" t="s">
        <v>74</v>
      </c>
      <c r="S2551" s="53" t="s">
        <v>74</v>
      </c>
      <c r="T2551" s="53" t="s">
        <v>74</v>
      </c>
      <c r="U2551" s="53" t="s">
        <v>74</v>
      </c>
      <c r="V2551" s="53" t="s">
        <v>74</v>
      </c>
      <c r="W2551" s="53" t="s">
        <v>74</v>
      </c>
      <c r="X2551" s="53" t="s">
        <v>74</v>
      </c>
      <c r="Y2551" s="53" t="s">
        <v>74</v>
      </c>
      <c r="Z2551" s="53" t="s">
        <v>74</v>
      </c>
      <c r="AA2551" s="53" t="s">
        <v>74</v>
      </c>
      <c r="AB2551" s="53" t="s">
        <v>74</v>
      </c>
      <c r="AC2551" s="53" t="s">
        <v>74</v>
      </c>
      <c r="AD2551" s="53" t="s">
        <v>74</v>
      </c>
      <c r="AE2551" s="53" t="s">
        <v>74</v>
      </c>
    </row>
    <row r="2552" spans="1:31" x14ac:dyDescent="0.2">
      <c r="A2552" s="48">
        <v>5234684</v>
      </c>
      <c r="B2552" s="49">
        <v>5234684</v>
      </c>
      <c r="C2552" s="50" t="s">
        <v>2621</v>
      </c>
      <c r="D2552" s="51">
        <v>0</v>
      </c>
      <c r="E2552" s="51">
        <v>0</v>
      </c>
      <c r="F2552" s="51">
        <v>0</v>
      </c>
      <c r="G2552" s="52">
        <v>0</v>
      </c>
      <c r="H2552" s="52">
        <v>0</v>
      </c>
      <c r="I2552" s="51">
        <v>0</v>
      </c>
      <c r="J2552" s="51">
        <v>0</v>
      </c>
      <c r="K2552" s="53">
        <v>530.06555648446943</v>
      </c>
      <c r="L2552" s="53">
        <v>234.46456807428046</v>
      </c>
      <c r="M2552" s="53">
        <v>24676.385441008635</v>
      </c>
      <c r="N2552" s="53">
        <v>2.4838055642934496E-4</v>
      </c>
      <c r="O2552" s="53">
        <v>1618.1366715906768</v>
      </c>
      <c r="P2552" s="53">
        <v>1618.136671590677</v>
      </c>
      <c r="Q2552" s="53" t="s">
        <v>71</v>
      </c>
      <c r="R2552" s="53" t="s">
        <v>74</v>
      </c>
      <c r="S2552" s="53">
        <v>2.6798553317907568E-7</v>
      </c>
      <c r="T2552" s="53" t="s">
        <v>74</v>
      </c>
      <c r="U2552" s="53">
        <v>7.0953676330659061E-8</v>
      </c>
      <c r="V2552" s="53" t="s">
        <v>74</v>
      </c>
      <c r="W2552" s="53">
        <v>1.0912201732059457E-6</v>
      </c>
      <c r="X2552" s="53" t="s">
        <v>74</v>
      </c>
      <c r="Y2552" s="53">
        <v>1.5385770879535381E-9</v>
      </c>
      <c r="Z2552" s="53" t="s">
        <v>74</v>
      </c>
      <c r="AA2552" s="53">
        <v>7.1560999072913732E-8</v>
      </c>
      <c r="AB2552" s="53" t="s">
        <v>74</v>
      </c>
      <c r="AC2552" s="53">
        <v>1.4663737671114293E-7</v>
      </c>
      <c r="AD2552" s="53" t="s">
        <v>74</v>
      </c>
      <c r="AE2552" s="53" t="s">
        <v>71</v>
      </c>
    </row>
    <row r="2553" spans="1:31" x14ac:dyDescent="0.2">
      <c r="A2553" s="48">
        <v>5259881</v>
      </c>
      <c r="B2553" s="49">
        <v>5259881</v>
      </c>
      <c r="C2553" s="50" t="s">
        <v>2622</v>
      </c>
      <c r="D2553" s="51">
        <v>0</v>
      </c>
      <c r="E2553" s="51">
        <v>0</v>
      </c>
      <c r="F2553" s="51">
        <v>0</v>
      </c>
      <c r="G2553" s="52">
        <v>0</v>
      </c>
      <c r="H2553" s="52">
        <v>0</v>
      </c>
      <c r="I2553" s="51">
        <v>0</v>
      </c>
      <c r="J2553" s="51">
        <v>0</v>
      </c>
      <c r="K2553" s="53">
        <v>47.476925740947486</v>
      </c>
      <c r="L2553" s="53">
        <v>29.795591814127889</v>
      </c>
      <c r="M2553" s="53">
        <v>1822.0467111704716</v>
      </c>
      <c r="N2553" s="53">
        <v>1.0020373701125806E-6</v>
      </c>
      <c r="O2553" s="53">
        <v>254.18721073165284</v>
      </c>
      <c r="P2553" s="53">
        <v>254.18721073165284</v>
      </c>
      <c r="Q2553" s="53" t="s">
        <v>71</v>
      </c>
      <c r="R2553" s="53" t="s">
        <v>74</v>
      </c>
      <c r="S2553" s="53" t="s">
        <v>74</v>
      </c>
      <c r="T2553" s="53" t="s">
        <v>74</v>
      </c>
      <c r="U2553" s="53" t="s">
        <v>74</v>
      </c>
      <c r="V2553" s="53" t="s">
        <v>74</v>
      </c>
      <c r="W2553" s="53" t="s">
        <v>74</v>
      </c>
      <c r="X2553" s="53" t="s">
        <v>74</v>
      </c>
      <c r="Y2553" s="53" t="s">
        <v>74</v>
      </c>
      <c r="Z2553" s="53" t="s">
        <v>74</v>
      </c>
      <c r="AA2553" s="53" t="s">
        <v>74</v>
      </c>
      <c r="AB2553" s="53" t="s">
        <v>74</v>
      </c>
      <c r="AC2553" s="53" t="s">
        <v>74</v>
      </c>
      <c r="AD2553" s="53" t="s">
        <v>74</v>
      </c>
      <c r="AE2553" s="53" t="s">
        <v>74</v>
      </c>
    </row>
    <row r="2554" spans="1:31" x14ac:dyDescent="0.2">
      <c r="A2554" s="48">
        <v>5307142</v>
      </c>
      <c r="B2554" s="49">
        <v>5307142</v>
      </c>
      <c r="C2554" s="50" t="s">
        <v>2623</v>
      </c>
      <c r="D2554" s="51">
        <v>0</v>
      </c>
      <c r="E2554" s="51">
        <v>0</v>
      </c>
      <c r="F2554" s="51">
        <v>0</v>
      </c>
      <c r="G2554" s="52">
        <v>0</v>
      </c>
      <c r="H2554" s="52">
        <v>0</v>
      </c>
      <c r="I2554" s="51">
        <v>0</v>
      </c>
      <c r="J2554" s="51">
        <v>0</v>
      </c>
      <c r="K2554" s="53" t="s">
        <v>74</v>
      </c>
      <c r="L2554" s="53" t="s">
        <v>74</v>
      </c>
      <c r="M2554" s="53" t="s">
        <v>74</v>
      </c>
      <c r="N2554" s="53" t="s">
        <v>74</v>
      </c>
      <c r="O2554" s="53" t="s">
        <v>74</v>
      </c>
      <c r="P2554" s="53" t="s">
        <v>74</v>
      </c>
      <c r="Q2554" s="53" t="s">
        <v>74</v>
      </c>
      <c r="R2554" s="53">
        <v>1.4978752636837661E-7</v>
      </c>
      <c r="S2554" s="53" t="s">
        <v>74</v>
      </c>
      <c r="T2554" s="53">
        <v>8.3466804437680088E-8</v>
      </c>
      <c r="U2554" s="53" t="s">
        <v>74</v>
      </c>
      <c r="V2554" s="53">
        <v>2.7179962804978003E-7</v>
      </c>
      <c r="W2554" s="53" t="s">
        <v>74</v>
      </c>
      <c r="X2554" s="53">
        <v>5.6341381494893286E-11</v>
      </c>
      <c r="Y2554" s="53" t="s">
        <v>74</v>
      </c>
      <c r="Z2554" s="53">
        <v>5.3603670431166917E-8</v>
      </c>
      <c r="AA2554" s="53" t="s">
        <v>74</v>
      </c>
      <c r="AB2554" s="53">
        <v>8.18935578493418E-8</v>
      </c>
      <c r="AC2554" s="53" t="s">
        <v>74</v>
      </c>
      <c r="AD2554" s="53" t="s">
        <v>71</v>
      </c>
      <c r="AE2554" s="53" t="s">
        <v>74</v>
      </c>
    </row>
    <row r="2555" spans="1:31" x14ac:dyDescent="0.2">
      <c r="A2555" s="48">
        <v>5324845</v>
      </c>
      <c r="B2555" s="49">
        <v>5324845</v>
      </c>
      <c r="C2555" s="50" t="s">
        <v>2624</v>
      </c>
      <c r="D2555" s="51">
        <v>0</v>
      </c>
      <c r="E2555" s="51">
        <v>0</v>
      </c>
      <c r="F2555" s="51">
        <v>0</v>
      </c>
      <c r="G2555" s="52">
        <v>0</v>
      </c>
      <c r="H2555" s="52">
        <v>0</v>
      </c>
      <c r="I2555" s="51">
        <v>0</v>
      </c>
      <c r="J2555" s="51">
        <v>0</v>
      </c>
      <c r="K2555" s="53">
        <v>0.39256536256527841</v>
      </c>
      <c r="L2555" s="53">
        <v>0.35207131554359494</v>
      </c>
      <c r="M2555" s="53">
        <v>3.5894921094351089</v>
      </c>
      <c r="N2555" s="53">
        <v>9.1134869075264086E-15</v>
      </c>
      <c r="O2555" s="53">
        <v>0.34193592827514141</v>
      </c>
      <c r="P2555" s="53">
        <v>0.34193592827514141</v>
      </c>
      <c r="Q2555" s="53" t="s">
        <v>73</v>
      </c>
      <c r="R2555" s="53" t="s">
        <v>74</v>
      </c>
      <c r="S2555" s="53" t="s">
        <v>74</v>
      </c>
      <c r="T2555" s="53" t="s">
        <v>74</v>
      </c>
      <c r="U2555" s="53" t="s">
        <v>74</v>
      </c>
      <c r="V2555" s="53" t="s">
        <v>74</v>
      </c>
      <c r="W2555" s="53" t="s">
        <v>74</v>
      </c>
      <c r="X2555" s="53" t="s">
        <v>74</v>
      </c>
      <c r="Y2555" s="53" t="s">
        <v>74</v>
      </c>
      <c r="Z2555" s="53" t="s">
        <v>74</v>
      </c>
      <c r="AA2555" s="53" t="s">
        <v>74</v>
      </c>
      <c r="AB2555" s="53" t="s">
        <v>74</v>
      </c>
      <c r="AC2555" s="53" t="s">
        <v>74</v>
      </c>
      <c r="AD2555" s="53" t="s">
        <v>74</v>
      </c>
      <c r="AE2555" s="53" t="s">
        <v>74</v>
      </c>
    </row>
    <row r="2556" spans="1:31" x14ac:dyDescent="0.2">
      <c r="A2556" s="48">
        <v>5328018</v>
      </c>
      <c r="B2556" s="49">
        <v>5328018</v>
      </c>
      <c r="C2556" s="50" t="s">
        <v>2625</v>
      </c>
      <c r="D2556" s="51">
        <v>0</v>
      </c>
      <c r="E2556" s="51">
        <v>0</v>
      </c>
      <c r="F2556" s="51">
        <v>0</v>
      </c>
      <c r="G2556" s="52">
        <v>0</v>
      </c>
      <c r="H2556" s="52">
        <v>0</v>
      </c>
      <c r="I2556" s="51">
        <v>0</v>
      </c>
      <c r="J2556" s="51">
        <v>0</v>
      </c>
      <c r="K2556" s="53">
        <v>3.3363331815959563</v>
      </c>
      <c r="L2556" s="53">
        <v>1.6324285159736276</v>
      </c>
      <c r="M2556" s="53">
        <v>3432.3195587223918</v>
      </c>
      <c r="N2556" s="53">
        <v>5.1102422416491475E-2</v>
      </c>
      <c r="O2556" s="53">
        <v>13.843682370731011</v>
      </c>
      <c r="P2556" s="53">
        <v>13.843682370731011</v>
      </c>
      <c r="Q2556" s="53" t="s">
        <v>73</v>
      </c>
      <c r="R2556" s="53" t="s">
        <v>74</v>
      </c>
      <c r="S2556" s="53" t="s">
        <v>74</v>
      </c>
      <c r="T2556" s="53" t="s">
        <v>74</v>
      </c>
      <c r="U2556" s="53" t="s">
        <v>74</v>
      </c>
      <c r="V2556" s="53" t="s">
        <v>74</v>
      </c>
      <c r="W2556" s="53" t="s">
        <v>74</v>
      </c>
      <c r="X2556" s="53" t="s">
        <v>74</v>
      </c>
      <c r="Y2556" s="53" t="s">
        <v>74</v>
      </c>
      <c r="Z2556" s="53" t="s">
        <v>74</v>
      </c>
      <c r="AA2556" s="53" t="s">
        <v>74</v>
      </c>
      <c r="AB2556" s="53" t="s">
        <v>74</v>
      </c>
      <c r="AC2556" s="53" t="s">
        <v>74</v>
      </c>
      <c r="AD2556" s="53" t="s">
        <v>74</v>
      </c>
      <c r="AE2556" s="53" t="s">
        <v>74</v>
      </c>
    </row>
    <row r="2557" spans="1:31" x14ac:dyDescent="0.2">
      <c r="A2557" s="48">
        <v>5329146</v>
      </c>
      <c r="B2557" s="49">
        <v>5329146</v>
      </c>
      <c r="C2557" s="50" t="s">
        <v>2626</v>
      </c>
      <c r="D2557" s="51">
        <v>0</v>
      </c>
      <c r="E2557" s="51">
        <v>0</v>
      </c>
      <c r="F2557" s="51">
        <v>0</v>
      </c>
      <c r="G2557" s="52">
        <v>0</v>
      </c>
      <c r="H2557" s="52">
        <v>0</v>
      </c>
      <c r="I2557" s="51">
        <v>0</v>
      </c>
      <c r="J2557" s="51">
        <v>0</v>
      </c>
      <c r="K2557" s="53">
        <v>156.71433449552319</v>
      </c>
      <c r="L2557" s="53">
        <v>154.65132825297798</v>
      </c>
      <c r="M2557" s="53">
        <v>594.59967769131811</v>
      </c>
      <c r="N2557" s="53">
        <v>3.8818592105507138E-16</v>
      </c>
      <c r="O2557" s="53">
        <v>183.48642748415907</v>
      </c>
      <c r="P2557" s="53">
        <v>183.48642748415907</v>
      </c>
      <c r="Q2557" s="53" t="s">
        <v>73</v>
      </c>
      <c r="R2557" s="53" t="s">
        <v>74</v>
      </c>
      <c r="S2557" s="53" t="s">
        <v>74</v>
      </c>
      <c r="T2557" s="53" t="s">
        <v>74</v>
      </c>
      <c r="U2557" s="53" t="s">
        <v>74</v>
      </c>
      <c r="V2557" s="53" t="s">
        <v>74</v>
      </c>
      <c r="W2557" s="53" t="s">
        <v>74</v>
      </c>
      <c r="X2557" s="53" t="s">
        <v>74</v>
      </c>
      <c r="Y2557" s="53" t="s">
        <v>74</v>
      </c>
      <c r="Z2557" s="53" t="s">
        <v>74</v>
      </c>
      <c r="AA2557" s="53" t="s">
        <v>74</v>
      </c>
      <c r="AB2557" s="53" t="s">
        <v>74</v>
      </c>
      <c r="AC2557" s="53" t="s">
        <v>74</v>
      </c>
      <c r="AD2557" s="53" t="s">
        <v>74</v>
      </c>
      <c r="AE2557" s="53" t="s">
        <v>74</v>
      </c>
    </row>
    <row r="2558" spans="1:31" x14ac:dyDescent="0.2">
      <c r="A2558" s="48">
        <v>5367282</v>
      </c>
      <c r="B2558" s="49">
        <v>5367282</v>
      </c>
      <c r="C2558" s="50" t="s">
        <v>2627</v>
      </c>
      <c r="D2558" s="51">
        <v>0</v>
      </c>
      <c r="E2558" s="51">
        <v>0</v>
      </c>
      <c r="F2558" s="51">
        <v>0</v>
      </c>
      <c r="G2558" s="52">
        <v>0</v>
      </c>
      <c r="H2558" s="52">
        <v>0</v>
      </c>
      <c r="I2558" s="51">
        <v>0</v>
      </c>
      <c r="J2558" s="51">
        <v>0</v>
      </c>
      <c r="K2558" s="53">
        <v>12.237831292494745</v>
      </c>
      <c r="L2558" s="53">
        <v>12.161418695273806</v>
      </c>
      <c r="M2558" s="53">
        <v>359.07509776803784</v>
      </c>
      <c r="N2558" s="53">
        <v>1.2505374960820963</v>
      </c>
      <c r="O2558" s="53">
        <v>11.39325315840472</v>
      </c>
      <c r="P2558" s="53">
        <v>11.39325315840472</v>
      </c>
      <c r="Q2558" s="53" t="s">
        <v>73</v>
      </c>
      <c r="R2558" s="53" t="s">
        <v>74</v>
      </c>
      <c r="S2558" s="53" t="s">
        <v>74</v>
      </c>
      <c r="T2558" s="53" t="s">
        <v>74</v>
      </c>
      <c r="U2558" s="53" t="s">
        <v>74</v>
      </c>
      <c r="V2558" s="53" t="s">
        <v>74</v>
      </c>
      <c r="W2558" s="53" t="s">
        <v>74</v>
      </c>
      <c r="X2558" s="53" t="s">
        <v>74</v>
      </c>
      <c r="Y2558" s="53" t="s">
        <v>74</v>
      </c>
      <c r="Z2558" s="53" t="s">
        <v>74</v>
      </c>
      <c r="AA2558" s="53" t="s">
        <v>74</v>
      </c>
      <c r="AB2558" s="53" t="s">
        <v>74</v>
      </c>
      <c r="AC2558" s="53" t="s">
        <v>74</v>
      </c>
      <c r="AD2558" s="53" t="s">
        <v>74</v>
      </c>
      <c r="AE2558" s="53" t="s">
        <v>74</v>
      </c>
    </row>
    <row r="2559" spans="1:31" x14ac:dyDescent="0.2">
      <c r="A2559" s="48">
        <v>5377208</v>
      </c>
      <c r="B2559" s="49">
        <v>5377208</v>
      </c>
      <c r="C2559" s="50" t="s">
        <v>2628</v>
      </c>
      <c r="D2559" s="51">
        <v>0</v>
      </c>
      <c r="E2559" s="51">
        <v>0</v>
      </c>
      <c r="F2559" s="51">
        <v>0</v>
      </c>
      <c r="G2559" s="52">
        <v>0</v>
      </c>
      <c r="H2559" s="52">
        <v>0</v>
      </c>
      <c r="I2559" s="51">
        <v>0</v>
      </c>
      <c r="J2559" s="51">
        <v>0</v>
      </c>
      <c r="K2559" s="53">
        <v>197.54889058042599</v>
      </c>
      <c r="L2559" s="53">
        <v>102.85575470240674</v>
      </c>
      <c r="M2559" s="53">
        <v>7251.7201580304927</v>
      </c>
      <c r="N2559" s="53">
        <v>8.0806613492334655E-4</v>
      </c>
      <c r="O2559" s="53">
        <v>56.796297385226296</v>
      </c>
      <c r="P2559" s="53">
        <v>56.796297385226296</v>
      </c>
      <c r="Q2559" s="53" t="s">
        <v>73</v>
      </c>
      <c r="R2559" s="53" t="s">
        <v>74</v>
      </c>
      <c r="S2559" s="53" t="s">
        <v>74</v>
      </c>
      <c r="T2559" s="53" t="s">
        <v>74</v>
      </c>
      <c r="U2559" s="53" t="s">
        <v>74</v>
      </c>
      <c r="V2559" s="53" t="s">
        <v>74</v>
      </c>
      <c r="W2559" s="53" t="s">
        <v>74</v>
      </c>
      <c r="X2559" s="53" t="s">
        <v>74</v>
      </c>
      <c r="Y2559" s="53" t="s">
        <v>74</v>
      </c>
      <c r="Z2559" s="53" t="s">
        <v>74</v>
      </c>
      <c r="AA2559" s="53" t="s">
        <v>74</v>
      </c>
      <c r="AB2559" s="53" t="s">
        <v>74</v>
      </c>
      <c r="AC2559" s="53" t="s">
        <v>74</v>
      </c>
      <c r="AD2559" s="53" t="s">
        <v>74</v>
      </c>
      <c r="AE2559" s="53" t="s">
        <v>74</v>
      </c>
    </row>
    <row r="2560" spans="1:31" x14ac:dyDescent="0.2">
      <c r="A2560" s="48">
        <v>5392405</v>
      </c>
      <c r="B2560" s="49">
        <v>5392405</v>
      </c>
      <c r="C2560" s="50" t="s">
        <v>2629</v>
      </c>
      <c r="D2560" s="51">
        <v>0</v>
      </c>
      <c r="E2560" s="51">
        <v>0</v>
      </c>
      <c r="F2560" s="51">
        <v>0</v>
      </c>
      <c r="G2560" s="52">
        <v>0</v>
      </c>
      <c r="H2560" s="52">
        <v>0</v>
      </c>
      <c r="I2560" s="51">
        <v>0</v>
      </c>
      <c r="J2560" s="51">
        <v>0</v>
      </c>
      <c r="K2560" s="53">
        <v>1.50408508639078</v>
      </c>
      <c r="L2560" s="53">
        <v>1.2548502653694538</v>
      </c>
      <c r="M2560" s="53">
        <v>1210.0650822416812</v>
      </c>
      <c r="N2560" s="53">
        <v>2.2201417589602156E-2</v>
      </c>
      <c r="O2560" s="53">
        <v>105.28788709717948</v>
      </c>
      <c r="P2560" s="53">
        <v>105.28788709717952</v>
      </c>
      <c r="Q2560" s="53" t="s">
        <v>71</v>
      </c>
      <c r="R2560" s="53" t="s">
        <v>74</v>
      </c>
      <c r="S2560" s="53" t="s">
        <v>74</v>
      </c>
      <c r="T2560" s="53" t="s">
        <v>74</v>
      </c>
      <c r="U2560" s="53" t="s">
        <v>74</v>
      </c>
      <c r="V2560" s="53" t="s">
        <v>74</v>
      </c>
      <c r="W2560" s="53" t="s">
        <v>74</v>
      </c>
      <c r="X2560" s="53" t="s">
        <v>74</v>
      </c>
      <c r="Y2560" s="53" t="s">
        <v>74</v>
      </c>
      <c r="Z2560" s="53" t="s">
        <v>74</v>
      </c>
      <c r="AA2560" s="53" t="s">
        <v>74</v>
      </c>
      <c r="AB2560" s="53" t="s">
        <v>74</v>
      </c>
      <c r="AC2560" s="53" t="s">
        <v>74</v>
      </c>
      <c r="AD2560" s="53" t="s">
        <v>74</v>
      </c>
      <c r="AE2560" s="53" t="s">
        <v>74</v>
      </c>
    </row>
    <row r="2561" spans="1:31" x14ac:dyDescent="0.2">
      <c r="A2561" s="48">
        <v>5395755</v>
      </c>
      <c r="B2561" s="49">
        <v>5395755</v>
      </c>
      <c r="C2561" s="50" t="s">
        <v>2630</v>
      </c>
      <c r="D2561" s="51">
        <v>0</v>
      </c>
      <c r="E2561" s="51">
        <v>0</v>
      </c>
      <c r="F2561" s="51">
        <v>0</v>
      </c>
      <c r="G2561" s="52">
        <v>0</v>
      </c>
      <c r="H2561" s="52">
        <v>0</v>
      </c>
      <c r="I2561" s="51">
        <v>0</v>
      </c>
      <c r="J2561" s="51">
        <v>0</v>
      </c>
      <c r="K2561" s="53">
        <v>4.7311818710742486</v>
      </c>
      <c r="L2561" s="53">
        <v>2.2192584877155785</v>
      </c>
      <c r="M2561" s="53">
        <v>415.03855102489507</v>
      </c>
      <c r="N2561" s="53">
        <v>4.2349269712522982E-3</v>
      </c>
      <c r="O2561" s="53">
        <v>7.0032966348669792</v>
      </c>
      <c r="P2561" s="53">
        <v>7.003296634866981</v>
      </c>
      <c r="Q2561" s="53" t="s">
        <v>73</v>
      </c>
      <c r="R2561" s="53" t="s">
        <v>74</v>
      </c>
      <c r="S2561" s="53" t="s">
        <v>74</v>
      </c>
      <c r="T2561" s="53" t="s">
        <v>74</v>
      </c>
      <c r="U2561" s="53" t="s">
        <v>74</v>
      </c>
      <c r="V2561" s="53" t="s">
        <v>74</v>
      </c>
      <c r="W2561" s="53" t="s">
        <v>74</v>
      </c>
      <c r="X2561" s="53" t="s">
        <v>74</v>
      </c>
      <c r="Y2561" s="53" t="s">
        <v>74</v>
      </c>
      <c r="Z2561" s="53" t="s">
        <v>74</v>
      </c>
      <c r="AA2561" s="53" t="s">
        <v>74</v>
      </c>
      <c r="AB2561" s="53" t="s">
        <v>74</v>
      </c>
      <c r="AC2561" s="53" t="s">
        <v>74</v>
      </c>
      <c r="AD2561" s="53" t="s">
        <v>74</v>
      </c>
      <c r="AE2561" s="53" t="s">
        <v>74</v>
      </c>
    </row>
    <row r="2562" spans="1:31" x14ac:dyDescent="0.2">
      <c r="A2562" s="48">
        <v>5401945</v>
      </c>
      <c r="B2562" s="49">
        <v>5401945</v>
      </c>
      <c r="C2562" s="50" t="s">
        <v>2631</v>
      </c>
      <c r="D2562" s="51">
        <v>0</v>
      </c>
      <c r="E2562" s="51">
        <v>0</v>
      </c>
      <c r="F2562" s="51">
        <v>0</v>
      </c>
      <c r="G2562" s="52">
        <v>0</v>
      </c>
      <c r="H2562" s="52">
        <v>0</v>
      </c>
      <c r="I2562" s="51">
        <v>0</v>
      </c>
      <c r="J2562" s="51">
        <v>0</v>
      </c>
      <c r="K2562" s="53">
        <v>55.567632783265978</v>
      </c>
      <c r="L2562" s="53">
        <v>44.854961305978847</v>
      </c>
      <c r="M2562" s="53">
        <v>850.52338635389981</v>
      </c>
      <c r="N2562" s="53">
        <v>9.27054790181847E-4</v>
      </c>
      <c r="O2562" s="53">
        <v>44.619038212914049</v>
      </c>
      <c r="P2562" s="53">
        <v>44.619038212914042</v>
      </c>
      <c r="Q2562" s="53" t="s">
        <v>73</v>
      </c>
      <c r="R2562" s="53" t="s">
        <v>74</v>
      </c>
      <c r="S2562" s="53" t="s">
        <v>74</v>
      </c>
      <c r="T2562" s="53" t="s">
        <v>74</v>
      </c>
      <c r="U2562" s="53" t="s">
        <v>74</v>
      </c>
      <c r="V2562" s="53" t="s">
        <v>74</v>
      </c>
      <c r="W2562" s="53" t="s">
        <v>74</v>
      </c>
      <c r="X2562" s="53" t="s">
        <v>74</v>
      </c>
      <c r="Y2562" s="53" t="s">
        <v>74</v>
      </c>
      <c r="Z2562" s="53" t="s">
        <v>74</v>
      </c>
      <c r="AA2562" s="53" t="s">
        <v>74</v>
      </c>
      <c r="AB2562" s="53" t="s">
        <v>74</v>
      </c>
      <c r="AC2562" s="53" t="s">
        <v>74</v>
      </c>
      <c r="AD2562" s="53" t="s">
        <v>74</v>
      </c>
      <c r="AE2562" s="53" t="s">
        <v>74</v>
      </c>
    </row>
    <row r="2563" spans="1:31" x14ac:dyDescent="0.2">
      <c r="A2563" s="48">
        <v>5444757</v>
      </c>
      <c r="B2563" s="49">
        <v>5444757</v>
      </c>
      <c r="C2563" s="57" t="s">
        <v>2632</v>
      </c>
      <c r="D2563" s="51">
        <v>0</v>
      </c>
      <c r="E2563" s="51">
        <v>0</v>
      </c>
      <c r="F2563" s="51">
        <v>0</v>
      </c>
      <c r="G2563" s="52">
        <v>0</v>
      </c>
      <c r="H2563" s="52">
        <v>0</v>
      </c>
      <c r="I2563" s="51">
        <v>0</v>
      </c>
      <c r="J2563" s="51">
        <v>0.98131025641025593</v>
      </c>
      <c r="K2563" s="53" t="s">
        <v>74</v>
      </c>
      <c r="L2563" s="53" t="s">
        <v>74</v>
      </c>
      <c r="M2563" s="53" t="s">
        <v>74</v>
      </c>
      <c r="N2563" s="53" t="s">
        <v>74</v>
      </c>
      <c r="O2563" s="53" t="s">
        <v>74</v>
      </c>
      <c r="P2563" s="53" t="s">
        <v>74</v>
      </c>
      <c r="Q2563" s="53" t="s">
        <v>74</v>
      </c>
      <c r="R2563" s="53" t="s">
        <v>74</v>
      </c>
      <c r="S2563" s="53" t="s">
        <v>74</v>
      </c>
      <c r="T2563" s="53" t="s">
        <v>74</v>
      </c>
      <c r="U2563" s="53" t="s">
        <v>74</v>
      </c>
      <c r="V2563" s="53" t="s">
        <v>74</v>
      </c>
      <c r="W2563" s="53" t="s">
        <v>74</v>
      </c>
      <c r="X2563" s="53" t="s">
        <v>74</v>
      </c>
      <c r="Y2563" s="53" t="s">
        <v>74</v>
      </c>
      <c r="Z2563" s="53" t="s">
        <v>74</v>
      </c>
      <c r="AA2563" s="53" t="s">
        <v>74</v>
      </c>
      <c r="AB2563" s="53" t="s">
        <v>74</v>
      </c>
      <c r="AC2563" s="53" t="s">
        <v>74</v>
      </c>
      <c r="AD2563" s="53" t="s">
        <v>74</v>
      </c>
      <c r="AE2563" s="53" t="s">
        <v>74</v>
      </c>
    </row>
    <row r="2564" spans="1:31" x14ac:dyDescent="0.2">
      <c r="A2564" s="48">
        <v>5456280</v>
      </c>
      <c r="B2564" s="49">
        <v>5456280</v>
      </c>
      <c r="C2564" s="50" t="s">
        <v>2633</v>
      </c>
      <c r="D2564" s="51">
        <v>0</v>
      </c>
      <c r="E2564" s="51">
        <v>0</v>
      </c>
      <c r="F2564" s="51">
        <v>0</v>
      </c>
      <c r="G2564" s="52">
        <v>0</v>
      </c>
      <c r="H2564" s="52">
        <v>0</v>
      </c>
      <c r="I2564" s="51">
        <v>0</v>
      </c>
      <c r="J2564" s="51">
        <v>0</v>
      </c>
      <c r="K2564" s="53" t="s">
        <v>74</v>
      </c>
      <c r="L2564" s="53" t="s">
        <v>74</v>
      </c>
      <c r="M2564" s="53" t="s">
        <v>74</v>
      </c>
      <c r="N2564" s="53" t="s">
        <v>74</v>
      </c>
      <c r="O2564" s="53" t="s">
        <v>74</v>
      </c>
      <c r="P2564" s="53" t="s">
        <v>74</v>
      </c>
      <c r="Q2564" s="53" t="s">
        <v>74</v>
      </c>
      <c r="R2564" s="53">
        <v>2.1273812927471389E-4</v>
      </c>
      <c r="S2564" s="53" t="s">
        <v>74</v>
      </c>
      <c r="T2564" s="53">
        <v>1.8992521037821162E-4</v>
      </c>
      <c r="U2564" s="53" t="s">
        <v>74</v>
      </c>
      <c r="V2564" s="53">
        <v>1.5089141609794919E-6</v>
      </c>
      <c r="W2564" s="53" t="s">
        <v>74</v>
      </c>
      <c r="X2564" s="53">
        <v>7.0586526579226622E-7</v>
      </c>
      <c r="Y2564" s="53" t="s">
        <v>74</v>
      </c>
      <c r="Z2564" s="53">
        <v>6.5225850999899038E-10</v>
      </c>
      <c r="AA2564" s="53" t="s">
        <v>74</v>
      </c>
      <c r="AB2564" s="53">
        <v>9.1073174300977313E-9</v>
      </c>
      <c r="AC2564" s="53" t="s">
        <v>74</v>
      </c>
      <c r="AD2564" s="53" t="s">
        <v>73</v>
      </c>
      <c r="AE2564" s="53" t="s">
        <v>74</v>
      </c>
    </row>
    <row r="2565" spans="1:31" x14ac:dyDescent="0.2">
      <c r="A2565" s="48">
        <v>5464711</v>
      </c>
      <c r="B2565" s="49">
        <v>5464711</v>
      </c>
      <c r="C2565" s="50" t="s">
        <v>2634</v>
      </c>
      <c r="D2565" s="51">
        <v>0</v>
      </c>
      <c r="E2565" s="51">
        <v>0</v>
      </c>
      <c r="F2565" s="51">
        <v>0</v>
      </c>
      <c r="G2565" s="52">
        <v>0</v>
      </c>
      <c r="H2565" s="52">
        <v>0</v>
      </c>
      <c r="I2565" s="51">
        <v>0</v>
      </c>
      <c r="J2565" s="51">
        <v>0</v>
      </c>
      <c r="K2565" s="53">
        <v>32.995051214986603</v>
      </c>
      <c r="L2565" s="53">
        <v>27.271341068094554</v>
      </c>
      <c r="M2565" s="53">
        <v>544.91146686755144</v>
      </c>
      <c r="N2565" s="53">
        <v>2.3897382416317804E-4</v>
      </c>
      <c r="O2565" s="53">
        <v>54.240558602544105</v>
      </c>
      <c r="P2565" s="53">
        <v>54.240558602544105</v>
      </c>
      <c r="Q2565" s="53" t="s">
        <v>71</v>
      </c>
      <c r="R2565" s="53" t="s">
        <v>74</v>
      </c>
      <c r="S2565" s="53" t="s">
        <v>74</v>
      </c>
      <c r="T2565" s="53" t="s">
        <v>74</v>
      </c>
      <c r="U2565" s="53" t="s">
        <v>74</v>
      </c>
      <c r="V2565" s="53" t="s">
        <v>74</v>
      </c>
      <c r="W2565" s="53" t="s">
        <v>74</v>
      </c>
      <c r="X2565" s="53" t="s">
        <v>74</v>
      </c>
      <c r="Y2565" s="53" t="s">
        <v>74</v>
      </c>
      <c r="Z2565" s="53" t="s">
        <v>74</v>
      </c>
      <c r="AA2565" s="53" t="s">
        <v>74</v>
      </c>
      <c r="AB2565" s="53" t="s">
        <v>74</v>
      </c>
      <c r="AC2565" s="53" t="s">
        <v>74</v>
      </c>
      <c r="AD2565" s="53" t="s">
        <v>74</v>
      </c>
      <c r="AE2565" s="53" t="s">
        <v>74</v>
      </c>
    </row>
    <row r="2566" spans="1:31" x14ac:dyDescent="0.2">
      <c r="A2566" s="48">
        <v>5522430</v>
      </c>
      <c r="B2566" s="49">
        <v>5522430</v>
      </c>
      <c r="C2566" s="50" t="s">
        <v>2635</v>
      </c>
      <c r="D2566" s="51">
        <v>0</v>
      </c>
      <c r="E2566" s="51">
        <v>0</v>
      </c>
      <c r="F2566" s="51">
        <v>0</v>
      </c>
      <c r="G2566" s="52">
        <v>0</v>
      </c>
      <c r="H2566" s="52">
        <v>0</v>
      </c>
      <c r="I2566" s="51">
        <v>0</v>
      </c>
      <c r="J2566" s="51">
        <v>0</v>
      </c>
      <c r="K2566" s="53" t="s">
        <v>74</v>
      </c>
      <c r="L2566" s="53" t="s">
        <v>74</v>
      </c>
      <c r="M2566" s="53" t="s">
        <v>74</v>
      </c>
      <c r="N2566" s="53" t="s">
        <v>74</v>
      </c>
      <c r="O2566" s="53" t="s">
        <v>74</v>
      </c>
      <c r="P2566" s="53" t="s">
        <v>74</v>
      </c>
      <c r="Q2566" s="53" t="s">
        <v>74</v>
      </c>
      <c r="R2566" s="53">
        <v>5.627893574996889E-5</v>
      </c>
      <c r="S2566" s="53" t="s">
        <v>74</v>
      </c>
      <c r="T2566" s="53">
        <v>5.0302970705988193E-5</v>
      </c>
      <c r="U2566" s="53" t="s">
        <v>74</v>
      </c>
      <c r="V2566" s="53">
        <v>4.3042951304640367E-5</v>
      </c>
      <c r="W2566" s="53" t="s">
        <v>74</v>
      </c>
      <c r="X2566" s="53">
        <v>2.8414337166270732E-6</v>
      </c>
      <c r="Y2566" s="53" t="s">
        <v>74</v>
      </c>
      <c r="Z2566" s="53">
        <v>5.4335849375485252E-7</v>
      </c>
      <c r="AA2566" s="53" t="s">
        <v>74</v>
      </c>
      <c r="AB2566" s="53">
        <v>2.3035272356915938E-6</v>
      </c>
      <c r="AC2566" s="53" t="s">
        <v>74</v>
      </c>
      <c r="AD2566" s="53" t="s">
        <v>71</v>
      </c>
      <c r="AE2566" s="53" t="s">
        <v>74</v>
      </c>
    </row>
    <row r="2567" spans="1:31" x14ac:dyDescent="0.2">
      <c r="A2567" s="48">
        <v>5567157</v>
      </c>
      <c r="B2567" s="49">
        <v>5567157</v>
      </c>
      <c r="C2567" s="50" t="s">
        <v>2636</v>
      </c>
      <c r="D2567" s="51">
        <v>0</v>
      </c>
      <c r="E2567" s="51">
        <v>0</v>
      </c>
      <c r="F2567" s="51">
        <v>0</v>
      </c>
      <c r="G2567" s="52">
        <v>0</v>
      </c>
      <c r="H2567" s="52">
        <v>0</v>
      </c>
      <c r="I2567" s="51">
        <v>0</v>
      </c>
      <c r="J2567" s="51">
        <v>0</v>
      </c>
      <c r="K2567" s="53">
        <v>1.2384790964564596</v>
      </c>
      <c r="L2567" s="53">
        <v>0.7683586980393895</v>
      </c>
      <c r="M2567" s="53">
        <v>32.377622899435373</v>
      </c>
      <c r="N2567" s="53">
        <v>2.7718065792093295E-16</v>
      </c>
      <c r="O2567" s="53">
        <v>1.5267463586272532E-2</v>
      </c>
      <c r="P2567" s="53">
        <v>1.5267463586272532E-2</v>
      </c>
      <c r="Q2567" s="53" t="s">
        <v>73</v>
      </c>
      <c r="R2567" s="53" t="s">
        <v>74</v>
      </c>
      <c r="S2567" s="53" t="s">
        <v>74</v>
      </c>
      <c r="T2567" s="53" t="s">
        <v>74</v>
      </c>
      <c r="U2567" s="53" t="s">
        <v>74</v>
      </c>
      <c r="V2567" s="53" t="s">
        <v>74</v>
      </c>
      <c r="W2567" s="53" t="s">
        <v>74</v>
      </c>
      <c r="X2567" s="53" t="s">
        <v>74</v>
      </c>
      <c r="Y2567" s="53" t="s">
        <v>74</v>
      </c>
      <c r="Z2567" s="53" t="s">
        <v>74</v>
      </c>
      <c r="AA2567" s="53" t="s">
        <v>74</v>
      </c>
      <c r="AB2567" s="53" t="s">
        <v>74</v>
      </c>
      <c r="AC2567" s="53" t="s">
        <v>74</v>
      </c>
      <c r="AD2567" s="53" t="s">
        <v>74</v>
      </c>
      <c r="AE2567" s="53" t="s">
        <v>74</v>
      </c>
    </row>
    <row r="2568" spans="1:31" x14ac:dyDescent="0.2">
      <c r="A2568" s="48">
        <v>5581759</v>
      </c>
      <c r="B2568" s="49">
        <v>5581759</v>
      </c>
      <c r="C2568" s="50" t="s">
        <v>2637</v>
      </c>
      <c r="D2568" s="51">
        <v>0</v>
      </c>
      <c r="E2568" s="51">
        <v>0</v>
      </c>
      <c r="F2568" s="51">
        <v>0</v>
      </c>
      <c r="G2568" s="52">
        <v>0</v>
      </c>
      <c r="H2568" s="52">
        <v>0</v>
      </c>
      <c r="I2568" s="51">
        <v>0</v>
      </c>
      <c r="J2568" s="51">
        <v>0</v>
      </c>
      <c r="K2568" s="53">
        <v>10.537177318391503</v>
      </c>
      <c r="L2568" s="53">
        <v>6.6546083877920523</v>
      </c>
      <c r="M2568" s="53">
        <v>340.08153982317566</v>
      </c>
      <c r="N2568" s="53">
        <v>2.5949308353854731E-3</v>
      </c>
      <c r="O2568" s="53">
        <v>7.7516854542901736</v>
      </c>
      <c r="P2568" s="53">
        <v>7.7516854542901701</v>
      </c>
      <c r="Q2568" s="53" t="s">
        <v>73</v>
      </c>
      <c r="R2568" s="53" t="s">
        <v>74</v>
      </c>
      <c r="S2568" s="53" t="s">
        <v>74</v>
      </c>
      <c r="T2568" s="53" t="s">
        <v>74</v>
      </c>
      <c r="U2568" s="53" t="s">
        <v>74</v>
      </c>
      <c r="V2568" s="53" t="s">
        <v>74</v>
      </c>
      <c r="W2568" s="53" t="s">
        <v>74</v>
      </c>
      <c r="X2568" s="53" t="s">
        <v>74</v>
      </c>
      <c r="Y2568" s="53" t="s">
        <v>74</v>
      </c>
      <c r="Z2568" s="53" t="s">
        <v>74</v>
      </c>
      <c r="AA2568" s="53" t="s">
        <v>74</v>
      </c>
      <c r="AB2568" s="53" t="s">
        <v>74</v>
      </c>
      <c r="AC2568" s="53" t="s">
        <v>74</v>
      </c>
      <c r="AD2568" s="53" t="s">
        <v>74</v>
      </c>
      <c r="AE2568" s="53" t="s">
        <v>74</v>
      </c>
    </row>
    <row r="2569" spans="1:31" x14ac:dyDescent="0.2">
      <c r="A2569" s="48">
        <v>5598130</v>
      </c>
      <c r="B2569" s="49">
        <v>5598130</v>
      </c>
      <c r="C2569" s="50" t="s">
        <v>2638</v>
      </c>
      <c r="D2569" s="51">
        <v>0</v>
      </c>
      <c r="E2569" s="51">
        <v>0</v>
      </c>
      <c r="F2569" s="51">
        <v>0</v>
      </c>
      <c r="G2569" s="52">
        <v>0</v>
      </c>
      <c r="H2569" s="52">
        <v>0</v>
      </c>
      <c r="I2569" s="51">
        <v>0</v>
      </c>
      <c r="J2569" s="51">
        <v>0</v>
      </c>
      <c r="K2569" s="53">
        <v>4272.4405286025767</v>
      </c>
      <c r="L2569" s="53">
        <v>1593.8478315511979</v>
      </c>
      <c r="M2569" s="53">
        <v>725649.46823449957</v>
      </c>
      <c r="N2569" s="53">
        <v>24.728080087105422</v>
      </c>
      <c r="O2569" s="53">
        <v>6605.1082715645607</v>
      </c>
      <c r="P2569" s="53">
        <v>6605.1082715645598</v>
      </c>
      <c r="Q2569" s="53" t="s">
        <v>71</v>
      </c>
      <c r="R2569" s="53" t="s">
        <v>74</v>
      </c>
      <c r="S2569" s="53">
        <v>3.9903419946446582E-5</v>
      </c>
      <c r="T2569" s="53" t="s">
        <v>74</v>
      </c>
      <c r="U2569" s="53">
        <v>1.5402173791452152E-5</v>
      </c>
      <c r="V2569" s="53" t="s">
        <v>74</v>
      </c>
      <c r="W2569" s="53">
        <v>4.8118726634729925E-4</v>
      </c>
      <c r="X2569" s="53" t="s">
        <v>74</v>
      </c>
      <c r="Y2569" s="53">
        <v>1.4775361281609208E-5</v>
      </c>
      <c r="Z2569" s="53" t="s">
        <v>74</v>
      </c>
      <c r="AA2569" s="53">
        <v>5.3026169274407866E-6</v>
      </c>
      <c r="AB2569" s="53" t="s">
        <v>74</v>
      </c>
      <c r="AC2569" s="53">
        <v>2.1387567889032674E-5</v>
      </c>
      <c r="AD2569" s="53" t="s">
        <v>74</v>
      </c>
      <c r="AE2569" s="53" t="s">
        <v>71</v>
      </c>
    </row>
    <row r="2570" spans="1:31" x14ac:dyDescent="0.2">
      <c r="A2570" s="48">
        <v>5598527</v>
      </c>
      <c r="B2570" s="49">
        <v>5598527</v>
      </c>
      <c r="C2570" s="50" t="s">
        <v>2639</v>
      </c>
      <c r="D2570" s="51">
        <v>0</v>
      </c>
      <c r="E2570" s="51">
        <v>0</v>
      </c>
      <c r="F2570" s="51">
        <v>0</v>
      </c>
      <c r="G2570" s="52">
        <v>0</v>
      </c>
      <c r="H2570" s="52">
        <v>0</v>
      </c>
      <c r="I2570" s="51">
        <v>0</v>
      </c>
      <c r="J2570" s="51">
        <v>0</v>
      </c>
      <c r="K2570" s="53">
        <v>2350988.6276095225</v>
      </c>
      <c r="L2570" s="53">
        <v>2175004.771783459</v>
      </c>
      <c r="M2570" s="53">
        <v>20787233.766740046</v>
      </c>
      <c r="N2570" s="53">
        <v>335.41956957700467</v>
      </c>
      <c r="O2570" s="53">
        <v>3460239.7435248503</v>
      </c>
      <c r="P2570" s="53">
        <v>3460239.7435248508</v>
      </c>
      <c r="Q2570" s="53" t="s">
        <v>73</v>
      </c>
      <c r="R2570" s="53" t="s">
        <v>74</v>
      </c>
      <c r="S2570" s="53" t="s">
        <v>74</v>
      </c>
      <c r="T2570" s="53" t="s">
        <v>74</v>
      </c>
      <c r="U2570" s="53" t="s">
        <v>74</v>
      </c>
      <c r="V2570" s="53" t="s">
        <v>74</v>
      </c>
      <c r="W2570" s="53" t="s">
        <v>74</v>
      </c>
      <c r="X2570" s="53" t="s">
        <v>74</v>
      </c>
      <c r="Y2570" s="53" t="s">
        <v>74</v>
      </c>
      <c r="Z2570" s="53" t="s">
        <v>74</v>
      </c>
      <c r="AA2570" s="53" t="s">
        <v>74</v>
      </c>
      <c r="AB2570" s="53" t="s">
        <v>74</v>
      </c>
      <c r="AC2570" s="53" t="s">
        <v>74</v>
      </c>
      <c r="AD2570" s="53" t="s">
        <v>74</v>
      </c>
      <c r="AE2570" s="53" t="s">
        <v>74</v>
      </c>
    </row>
    <row r="2571" spans="1:31" x14ac:dyDescent="0.2">
      <c r="A2571" s="48">
        <v>5610640</v>
      </c>
      <c r="B2571" s="49">
        <v>5610640</v>
      </c>
      <c r="C2571" s="50" t="s">
        <v>2640</v>
      </c>
      <c r="D2571" s="51">
        <v>0</v>
      </c>
      <c r="E2571" s="51">
        <v>0</v>
      </c>
      <c r="F2571" s="51">
        <v>0</v>
      </c>
      <c r="G2571" s="52">
        <v>0</v>
      </c>
      <c r="H2571" s="52">
        <v>0</v>
      </c>
      <c r="I2571" s="51">
        <v>0</v>
      </c>
      <c r="J2571" s="51">
        <v>0</v>
      </c>
      <c r="K2571" s="53">
        <v>116.87838419265215</v>
      </c>
      <c r="L2571" s="53">
        <v>72.554494766176077</v>
      </c>
      <c r="M2571" s="53">
        <v>3052.9632157347078</v>
      </c>
      <c r="N2571" s="53">
        <v>3.586497493110266E-21</v>
      </c>
      <c r="O2571" s="53">
        <v>1.6200111099100243</v>
      </c>
      <c r="P2571" s="53">
        <v>1.6200111099100243</v>
      </c>
      <c r="Q2571" s="53" t="s">
        <v>73</v>
      </c>
      <c r="R2571" s="53" t="s">
        <v>74</v>
      </c>
      <c r="S2571" s="53" t="s">
        <v>74</v>
      </c>
      <c r="T2571" s="53" t="s">
        <v>74</v>
      </c>
      <c r="U2571" s="53" t="s">
        <v>74</v>
      </c>
      <c r="V2571" s="53" t="s">
        <v>74</v>
      </c>
      <c r="W2571" s="53" t="s">
        <v>74</v>
      </c>
      <c r="X2571" s="53" t="s">
        <v>74</v>
      </c>
      <c r="Y2571" s="53" t="s">
        <v>74</v>
      </c>
      <c r="Z2571" s="53" t="s">
        <v>74</v>
      </c>
      <c r="AA2571" s="53" t="s">
        <v>74</v>
      </c>
      <c r="AB2571" s="53" t="s">
        <v>74</v>
      </c>
      <c r="AC2571" s="53" t="s">
        <v>74</v>
      </c>
      <c r="AD2571" s="53" t="s">
        <v>74</v>
      </c>
      <c r="AE2571" s="53" t="s">
        <v>74</v>
      </c>
    </row>
    <row r="2572" spans="1:31" x14ac:dyDescent="0.2">
      <c r="A2572" s="48">
        <v>5617414</v>
      </c>
      <c r="B2572" s="49">
        <v>5617414</v>
      </c>
      <c r="C2572" s="57" t="s">
        <v>2641</v>
      </c>
      <c r="D2572" s="51">
        <v>0</v>
      </c>
      <c r="E2572" s="51">
        <v>0</v>
      </c>
      <c r="F2572" s="51">
        <v>0</v>
      </c>
      <c r="G2572" s="52">
        <v>0</v>
      </c>
      <c r="H2572" s="52">
        <v>0</v>
      </c>
      <c r="I2572" s="51">
        <v>0</v>
      </c>
      <c r="J2572" s="51">
        <v>0.55259692307692287</v>
      </c>
      <c r="K2572" s="53" t="s">
        <v>74</v>
      </c>
      <c r="L2572" s="53" t="s">
        <v>74</v>
      </c>
      <c r="M2572" s="53" t="s">
        <v>74</v>
      </c>
      <c r="N2572" s="53" t="s">
        <v>74</v>
      </c>
      <c r="O2572" s="53" t="s">
        <v>74</v>
      </c>
      <c r="P2572" s="53" t="s">
        <v>74</v>
      </c>
      <c r="Q2572" s="53" t="s">
        <v>74</v>
      </c>
      <c r="R2572" s="53" t="s">
        <v>74</v>
      </c>
      <c r="S2572" s="53" t="s">
        <v>74</v>
      </c>
      <c r="T2572" s="53" t="s">
        <v>74</v>
      </c>
      <c r="U2572" s="53" t="s">
        <v>74</v>
      </c>
      <c r="V2572" s="53" t="s">
        <v>74</v>
      </c>
      <c r="W2572" s="53" t="s">
        <v>74</v>
      </c>
      <c r="X2572" s="53" t="s">
        <v>74</v>
      </c>
      <c r="Y2572" s="53" t="s">
        <v>74</v>
      </c>
      <c r="Z2572" s="53" t="s">
        <v>74</v>
      </c>
      <c r="AA2572" s="53" t="s">
        <v>74</v>
      </c>
      <c r="AB2572" s="53" t="s">
        <v>74</v>
      </c>
      <c r="AC2572" s="53" t="s">
        <v>74</v>
      </c>
      <c r="AD2572" s="53" t="s">
        <v>74</v>
      </c>
      <c r="AE2572" s="53" t="s">
        <v>74</v>
      </c>
    </row>
    <row r="2573" spans="1:31" x14ac:dyDescent="0.2">
      <c r="A2573" s="48">
        <v>5632473</v>
      </c>
      <c r="B2573" s="49">
        <v>5632473</v>
      </c>
      <c r="C2573" s="50" t="s">
        <v>2642</v>
      </c>
      <c r="D2573" s="51">
        <v>0</v>
      </c>
      <c r="E2573" s="51">
        <v>0</v>
      </c>
      <c r="F2573" s="51">
        <v>0</v>
      </c>
      <c r="G2573" s="52">
        <v>0</v>
      </c>
      <c r="H2573" s="52">
        <v>0</v>
      </c>
      <c r="I2573" s="51">
        <v>0</v>
      </c>
      <c r="J2573" s="51">
        <v>0</v>
      </c>
      <c r="K2573" s="53" t="s">
        <v>74</v>
      </c>
      <c r="L2573" s="53" t="s">
        <v>74</v>
      </c>
      <c r="M2573" s="53" t="s">
        <v>74</v>
      </c>
      <c r="N2573" s="53" t="s">
        <v>74</v>
      </c>
      <c r="O2573" s="53" t="s">
        <v>74</v>
      </c>
      <c r="P2573" s="53" t="s">
        <v>74</v>
      </c>
      <c r="Q2573" s="53" t="s">
        <v>74</v>
      </c>
      <c r="R2573" s="53">
        <v>3.0149093527099154E-6</v>
      </c>
      <c r="S2573" s="53" t="s">
        <v>74</v>
      </c>
      <c r="T2573" s="53">
        <v>9.1725678452851524E-7</v>
      </c>
      <c r="U2573" s="53" t="s">
        <v>74</v>
      </c>
      <c r="V2573" s="53">
        <v>1.0877118827805767E-5</v>
      </c>
      <c r="W2573" s="53" t="s">
        <v>74</v>
      </c>
      <c r="X2573" s="53">
        <v>7.0343624511401403E-9</v>
      </c>
      <c r="Y2573" s="53" t="s">
        <v>74</v>
      </c>
      <c r="Z2573" s="53">
        <v>1.9626251271137271E-6</v>
      </c>
      <c r="AA2573" s="53" t="s">
        <v>74</v>
      </c>
      <c r="AB2573" s="53">
        <v>2.7513160175867099E-6</v>
      </c>
      <c r="AC2573" s="53" t="s">
        <v>74</v>
      </c>
      <c r="AD2573" s="53" t="s">
        <v>73</v>
      </c>
      <c r="AE2573" s="53" t="s">
        <v>74</v>
      </c>
    </row>
    <row r="2574" spans="1:31" x14ac:dyDescent="0.2">
      <c r="A2574" s="48">
        <v>5634399</v>
      </c>
      <c r="B2574" s="49">
        <v>5634399</v>
      </c>
      <c r="C2574" s="50" t="s">
        <v>2643</v>
      </c>
      <c r="D2574" s="51">
        <v>0</v>
      </c>
      <c r="E2574" s="51">
        <v>0</v>
      </c>
      <c r="F2574" s="51">
        <v>0</v>
      </c>
      <c r="G2574" s="52">
        <v>0</v>
      </c>
      <c r="H2574" s="52">
        <v>0</v>
      </c>
      <c r="I2574" s="51">
        <v>0</v>
      </c>
      <c r="J2574" s="51">
        <v>0</v>
      </c>
      <c r="K2574" s="53" t="s">
        <v>74</v>
      </c>
      <c r="L2574" s="53" t="s">
        <v>74</v>
      </c>
      <c r="M2574" s="53" t="s">
        <v>74</v>
      </c>
      <c r="N2574" s="53" t="s">
        <v>74</v>
      </c>
      <c r="O2574" s="53" t="s">
        <v>74</v>
      </c>
      <c r="P2574" s="53" t="s">
        <v>74</v>
      </c>
      <c r="Q2574" s="53" t="s">
        <v>74</v>
      </c>
      <c r="R2574" s="53">
        <v>4.660501858173418E-7</v>
      </c>
      <c r="S2574" s="53" t="s">
        <v>74</v>
      </c>
      <c r="T2574" s="53">
        <v>1.6367119289725246E-7</v>
      </c>
      <c r="U2574" s="53" t="s">
        <v>74</v>
      </c>
      <c r="V2574" s="53">
        <v>5.8167532759101019E-7</v>
      </c>
      <c r="W2574" s="53" t="s">
        <v>74</v>
      </c>
      <c r="X2574" s="53">
        <v>1.6407579804957007E-10</v>
      </c>
      <c r="Y2574" s="53" t="s">
        <v>74</v>
      </c>
      <c r="Z2574" s="53">
        <v>1.3818879350545459E-7</v>
      </c>
      <c r="AA2574" s="53" t="s">
        <v>74</v>
      </c>
      <c r="AB2574" s="53">
        <v>2.7743277654240186E-7</v>
      </c>
      <c r="AC2574" s="53" t="s">
        <v>74</v>
      </c>
      <c r="AD2574" s="53" t="s">
        <v>71</v>
      </c>
      <c r="AE2574" s="53" t="s">
        <v>74</v>
      </c>
    </row>
    <row r="2575" spans="1:31" x14ac:dyDescent="0.2">
      <c r="A2575" s="48">
        <v>5663967</v>
      </c>
      <c r="B2575" s="49">
        <v>5663967</v>
      </c>
      <c r="C2575" s="50" t="s">
        <v>2644</v>
      </c>
      <c r="D2575" s="51">
        <v>0</v>
      </c>
      <c r="E2575" s="51">
        <v>0</v>
      </c>
      <c r="F2575" s="51">
        <v>0</v>
      </c>
      <c r="G2575" s="52">
        <v>0</v>
      </c>
      <c r="H2575" s="52">
        <v>0</v>
      </c>
      <c r="I2575" s="51">
        <v>0</v>
      </c>
      <c r="J2575" s="51">
        <v>0</v>
      </c>
      <c r="K2575" s="53">
        <v>1.0209372096700535</v>
      </c>
      <c r="L2575" s="53">
        <v>0.80934749688387597</v>
      </c>
      <c r="M2575" s="53">
        <v>53.329594980268674</v>
      </c>
      <c r="N2575" s="53">
        <v>1.1940547846456737E-3</v>
      </c>
      <c r="O2575" s="53">
        <v>4.7865989655831482</v>
      </c>
      <c r="P2575" s="53">
        <v>4.7865989655831482</v>
      </c>
      <c r="Q2575" s="53" t="s">
        <v>73</v>
      </c>
      <c r="R2575" s="53" t="s">
        <v>74</v>
      </c>
      <c r="S2575" s="53" t="s">
        <v>74</v>
      </c>
      <c r="T2575" s="53" t="s">
        <v>74</v>
      </c>
      <c r="U2575" s="53" t="s">
        <v>74</v>
      </c>
      <c r="V2575" s="53" t="s">
        <v>74</v>
      </c>
      <c r="W2575" s="53" t="s">
        <v>74</v>
      </c>
      <c r="X2575" s="53" t="s">
        <v>74</v>
      </c>
      <c r="Y2575" s="53" t="s">
        <v>74</v>
      </c>
      <c r="Z2575" s="53" t="s">
        <v>74</v>
      </c>
      <c r="AA2575" s="53" t="s">
        <v>74</v>
      </c>
      <c r="AB2575" s="53" t="s">
        <v>74</v>
      </c>
      <c r="AC2575" s="53" t="s">
        <v>74</v>
      </c>
      <c r="AD2575" s="53" t="s">
        <v>74</v>
      </c>
      <c r="AE2575" s="53" t="s">
        <v>74</v>
      </c>
    </row>
    <row r="2576" spans="1:31" x14ac:dyDescent="0.2">
      <c r="A2576" s="48">
        <v>5673074</v>
      </c>
      <c r="B2576" s="49">
        <v>5673074</v>
      </c>
      <c r="C2576" s="50" t="s">
        <v>2645</v>
      </c>
      <c r="D2576" s="51">
        <v>0</v>
      </c>
      <c r="E2576" s="51">
        <v>0</v>
      </c>
      <c r="F2576" s="51">
        <v>0</v>
      </c>
      <c r="G2576" s="52">
        <v>0</v>
      </c>
      <c r="H2576" s="52">
        <v>0</v>
      </c>
      <c r="I2576" s="51">
        <v>0</v>
      </c>
      <c r="J2576" s="51">
        <v>0</v>
      </c>
      <c r="K2576" s="53">
        <v>8.8985743121562627E-2</v>
      </c>
      <c r="L2576" s="53">
        <v>0.10097299136306238</v>
      </c>
      <c r="M2576" s="53">
        <v>351.56175639198159</v>
      </c>
      <c r="N2576" s="53">
        <v>1.2347046697109974E-2</v>
      </c>
      <c r="O2576" s="53">
        <v>29.171220686862846</v>
      </c>
      <c r="P2576" s="53">
        <v>29.171220686862853</v>
      </c>
      <c r="Q2576" s="53" t="s">
        <v>73</v>
      </c>
      <c r="R2576" s="53" t="s">
        <v>74</v>
      </c>
      <c r="S2576" s="53" t="s">
        <v>74</v>
      </c>
      <c r="T2576" s="53" t="s">
        <v>74</v>
      </c>
      <c r="U2576" s="53" t="s">
        <v>74</v>
      </c>
      <c r="V2576" s="53" t="s">
        <v>74</v>
      </c>
      <c r="W2576" s="53" t="s">
        <v>74</v>
      </c>
      <c r="X2576" s="53" t="s">
        <v>74</v>
      </c>
      <c r="Y2576" s="53" t="s">
        <v>74</v>
      </c>
      <c r="Z2576" s="53" t="s">
        <v>74</v>
      </c>
      <c r="AA2576" s="53" t="s">
        <v>74</v>
      </c>
      <c r="AB2576" s="53" t="s">
        <v>74</v>
      </c>
      <c r="AC2576" s="53" t="s">
        <v>74</v>
      </c>
      <c r="AD2576" s="53" t="s">
        <v>74</v>
      </c>
      <c r="AE2576" s="53" t="s">
        <v>74</v>
      </c>
    </row>
    <row r="2577" spans="1:31" x14ac:dyDescent="0.2">
      <c r="A2577" s="48">
        <v>5683330</v>
      </c>
      <c r="B2577" s="49">
        <v>5683330</v>
      </c>
      <c r="C2577" s="50" t="s">
        <v>2646</v>
      </c>
      <c r="D2577" s="51">
        <v>0</v>
      </c>
      <c r="E2577" s="51">
        <v>0</v>
      </c>
      <c r="F2577" s="51">
        <v>0</v>
      </c>
      <c r="G2577" s="52">
        <v>0</v>
      </c>
      <c r="H2577" s="52">
        <v>0</v>
      </c>
      <c r="I2577" s="51">
        <v>0</v>
      </c>
      <c r="J2577" s="51">
        <v>0</v>
      </c>
      <c r="K2577" s="53">
        <v>5.0364860212652216</v>
      </c>
      <c r="L2577" s="53">
        <v>3.2476776286228262</v>
      </c>
      <c r="M2577" s="53">
        <v>293.73498102026463</v>
      </c>
      <c r="N2577" s="53">
        <v>5.1762454477337063E-3</v>
      </c>
      <c r="O2577" s="53">
        <v>58.734378535655807</v>
      </c>
      <c r="P2577" s="53">
        <v>58.734378535655821</v>
      </c>
      <c r="Q2577" s="53" t="s">
        <v>73</v>
      </c>
      <c r="R2577" s="53" t="s">
        <v>74</v>
      </c>
      <c r="S2577" s="53" t="s">
        <v>74</v>
      </c>
      <c r="T2577" s="53" t="s">
        <v>74</v>
      </c>
      <c r="U2577" s="53" t="s">
        <v>74</v>
      </c>
      <c r="V2577" s="53" t="s">
        <v>74</v>
      </c>
      <c r="W2577" s="53" t="s">
        <v>74</v>
      </c>
      <c r="X2577" s="53" t="s">
        <v>74</v>
      </c>
      <c r="Y2577" s="53" t="s">
        <v>74</v>
      </c>
      <c r="Z2577" s="53" t="s">
        <v>74</v>
      </c>
      <c r="AA2577" s="53" t="s">
        <v>74</v>
      </c>
      <c r="AB2577" s="53" t="s">
        <v>74</v>
      </c>
      <c r="AC2577" s="53" t="s">
        <v>74</v>
      </c>
      <c r="AD2577" s="53" t="s">
        <v>74</v>
      </c>
      <c r="AE2577" s="53" t="s">
        <v>74</v>
      </c>
    </row>
    <row r="2578" spans="1:31" x14ac:dyDescent="0.2">
      <c r="A2578" s="48">
        <v>5742176</v>
      </c>
      <c r="B2578" s="49">
        <v>5742176</v>
      </c>
      <c r="C2578" s="50" t="s">
        <v>2647</v>
      </c>
      <c r="D2578" s="51">
        <v>0</v>
      </c>
      <c r="E2578" s="51">
        <v>0</v>
      </c>
      <c r="F2578" s="51">
        <v>0</v>
      </c>
      <c r="G2578" s="52">
        <v>0</v>
      </c>
      <c r="H2578" s="52">
        <v>0</v>
      </c>
      <c r="I2578" s="51">
        <v>0</v>
      </c>
      <c r="J2578" s="51">
        <v>0</v>
      </c>
      <c r="K2578" s="53">
        <v>10.63689812963117</v>
      </c>
      <c r="L2578" s="53">
        <v>10.052226149495564</v>
      </c>
      <c r="M2578" s="53">
        <v>83.828074640297018</v>
      </c>
      <c r="N2578" s="53">
        <v>1.2000717532189519E-3</v>
      </c>
      <c r="O2578" s="53">
        <v>17.724069327389863</v>
      </c>
      <c r="P2578" s="53">
        <v>17.724069327389856</v>
      </c>
      <c r="Q2578" s="53" t="s">
        <v>73</v>
      </c>
      <c r="R2578" s="53" t="s">
        <v>74</v>
      </c>
      <c r="S2578" s="53" t="s">
        <v>74</v>
      </c>
      <c r="T2578" s="53" t="s">
        <v>74</v>
      </c>
      <c r="U2578" s="53" t="s">
        <v>74</v>
      </c>
      <c r="V2578" s="53" t="s">
        <v>74</v>
      </c>
      <c r="W2578" s="53" t="s">
        <v>74</v>
      </c>
      <c r="X2578" s="53" t="s">
        <v>74</v>
      </c>
      <c r="Y2578" s="53" t="s">
        <v>74</v>
      </c>
      <c r="Z2578" s="53" t="s">
        <v>74</v>
      </c>
      <c r="AA2578" s="53" t="s">
        <v>74</v>
      </c>
      <c r="AB2578" s="53" t="s">
        <v>74</v>
      </c>
      <c r="AC2578" s="53" t="s">
        <v>74</v>
      </c>
      <c r="AD2578" s="53" t="s">
        <v>74</v>
      </c>
      <c r="AE2578" s="53" t="s">
        <v>74</v>
      </c>
    </row>
    <row r="2579" spans="1:31" x14ac:dyDescent="0.2">
      <c r="A2579" s="48">
        <v>5742198</v>
      </c>
      <c r="B2579" s="49">
        <v>5742198</v>
      </c>
      <c r="C2579" s="50" t="s">
        <v>2648</v>
      </c>
      <c r="D2579" s="51">
        <v>0</v>
      </c>
      <c r="E2579" s="51">
        <v>0</v>
      </c>
      <c r="F2579" s="51">
        <v>0</v>
      </c>
      <c r="G2579" s="52">
        <v>0</v>
      </c>
      <c r="H2579" s="52">
        <v>0</v>
      </c>
      <c r="I2579" s="51">
        <v>0</v>
      </c>
      <c r="J2579" s="51">
        <v>0</v>
      </c>
      <c r="K2579" s="53">
        <v>104.06542901702126</v>
      </c>
      <c r="L2579" s="53">
        <v>98.345327187941024</v>
      </c>
      <c r="M2579" s="53">
        <v>820.12673664816577</v>
      </c>
      <c r="N2579" s="53">
        <v>1.1740827102785222E-2</v>
      </c>
      <c r="O2579" s="53">
        <v>173.40232612965801</v>
      </c>
      <c r="P2579" s="53">
        <v>173.40232612965795</v>
      </c>
      <c r="Q2579" s="53" t="s">
        <v>73</v>
      </c>
      <c r="R2579" s="53" t="s">
        <v>74</v>
      </c>
      <c r="S2579" s="53" t="s">
        <v>74</v>
      </c>
      <c r="T2579" s="53" t="s">
        <v>74</v>
      </c>
      <c r="U2579" s="53" t="s">
        <v>74</v>
      </c>
      <c r="V2579" s="53" t="s">
        <v>74</v>
      </c>
      <c r="W2579" s="53" t="s">
        <v>74</v>
      </c>
      <c r="X2579" s="53" t="s">
        <v>74</v>
      </c>
      <c r="Y2579" s="53" t="s">
        <v>74</v>
      </c>
      <c r="Z2579" s="53" t="s">
        <v>74</v>
      </c>
      <c r="AA2579" s="53" t="s">
        <v>74</v>
      </c>
      <c r="AB2579" s="53" t="s">
        <v>74</v>
      </c>
      <c r="AC2579" s="53" t="s">
        <v>74</v>
      </c>
      <c r="AD2579" s="53" t="s">
        <v>74</v>
      </c>
      <c r="AE2579" s="53" t="s">
        <v>74</v>
      </c>
    </row>
    <row r="2580" spans="1:31" x14ac:dyDescent="0.2">
      <c r="A2580" s="48">
        <v>5813649</v>
      </c>
      <c r="B2580" s="49">
        <v>5813649</v>
      </c>
      <c r="C2580" s="50" t="s">
        <v>2649</v>
      </c>
      <c r="D2580" s="51">
        <v>0</v>
      </c>
      <c r="E2580" s="51">
        <v>0</v>
      </c>
      <c r="F2580" s="51">
        <v>0</v>
      </c>
      <c r="G2580" s="52">
        <v>0</v>
      </c>
      <c r="H2580" s="52">
        <v>0</v>
      </c>
      <c r="I2580" s="51">
        <v>0</v>
      </c>
      <c r="J2580" s="51">
        <v>0</v>
      </c>
      <c r="K2580" s="53">
        <v>2.8213560236448797E-2</v>
      </c>
      <c r="L2580" s="53">
        <v>2.8904475553557248E-2</v>
      </c>
      <c r="M2580" s="53">
        <v>12.068870221257793</v>
      </c>
      <c r="N2580" s="53">
        <v>1.7035925041679098E-3</v>
      </c>
      <c r="O2580" s="53">
        <v>0.81582031800297561</v>
      </c>
      <c r="P2580" s="53">
        <v>0.81582031800297572</v>
      </c>
      <c r="Q2580" s="53" t="s">
        <v>73</v>
      </c>
      <c r="R2580" s="53" t="s">
        <v>74</v>
      </c>
      <c r="S2580" s="53" t="s">
        <v>74</v>
      </c>
      <c r="T2580" s="53" t="s">
        <v>74</v>
      </c>
      <c r="U2580" s="53" t="s">
        <v>74</v>
      </c>
      <c r="V2580" s="53" t="s">
        <v>74</v>
      </c>
      <c r="W2580" s="53" t="s">
        <v>74</v>
      </c>
      <c r="X2580" s="53" t="s">
        <v>74</v>
      </c>
      <c r="Y2580" s="53" t="s">
        <v>74</v>
      </c>
      <c r="Z2580" s="53" t="s">
        <v>74</v>
      </c>
      <c r="AA2580" s="53" t="s">
        <v>74</v>
      </c>
      <c r="AB2580" s="53" t="s">
        <v>74</v>
      </c>
      <c r="AC2580" s="53" t="s">
        <v>74</v>
      </c>
      <c r="AD2580" s="53" t="s">
        <v>74</v>
      </c>
      <c r="AE2580" s="53" t="s">
        <v>74</v>
      </c>
    </row>
    <row r="2581" spans="1:31" x14ac:dyDescent="0.2">
      <c r="A2581" s="48">
        <v>5827054</v>
      </c>
      <c r="B2581" s="49">
        <v>5827054</v>
      </c>
      <c r="C2581" s="50" t="s">
        <v>2650</v>
      </c>
      <c r="D2581" s="51">
        <v>0</v>
      </c>
      <c r="E2581" s="51">
        <v>0</v>
      </c>
      <c r="F2581" s="51">
        <v>0</v>
      </c>
      <c r="G2581" s="52">
        <v>0</v>
      </c>
      <c r="H2581" s="52">
        <v>0</v>
      </c>
      <c r="I2581" s="51">
        <v>0</v>
      </c>
      <c r="J2581" s="51">
        <v>0</v>
      </c>
      <c r="K2581" s="53">
        <v>49247.136532840763</v>
      </c>
      <c r="L2581" s="53">
        <v>21678.793570315491</v>
      </c>
      <c r="M2581" s="53">
        <v>2473384.7315017944</v>
      </c>
      <c r="N2581" s="53">
        <v>0.73370695494145077</v>
      </c>
      <c r="O2581" s="53">
        <v>305169.80285534152</v>
      </c>
      <c r="P2581" s="53">
        <v>305169.80285534158</v>
      </c>
      <c r="Q2581" s="53" t="s">
        <v>73</v>
      </c>
      <c r="R2581" s="53" t="s">
        <v>74</v>
      </c>
      <c r="S2581" s="53" t="s">
        <v>74</v>
      </c>
      <c r="T2581" s="53" t="s">
        <v>74</v>
      </c>
      <c r="U2581" s="53" t="s">
        <v>74</v>
      </c>
      <c r="V2581" s="53" t="s">
        <v>74</v>
      </c>
      <c r="W2581" s="53" t="s">
        <v>74</v>
      </c>
      <c r="X2581" s="53" t="s">
        <v>74</v>
      </c>
      <c r="Y2581" s="53" t="s">
        <v>74</v>
      </c>
      <c r="Z2581" s="53" t="s">
        <v>74</v>
      </c>
      <c r="AA2581" s="53" t="s">
        <v>74</v>
      </c>
      <c r="AB2581" s="53" t="s">
        <v>74</v>
      </c>
      <c r="AC2581" s="53" t="s">
        <v>74</v>
      </c>
      <c r="AD2581" s="53" t="s">
        <v>74</v>
      </c>
      <c r="AE2581" s="53" t="s">
        <v>74</v>
      </c>
    </row>
    <row r="2582" spans="1:31" x14ac:dyDescent="0.2">
      <c r="A2582" s="48">
        <v>5834173</v>
      </c>
      <c r="B2582" s="49">
        <v>5834173</v>
      </c>
      <c r="C2582" s="50" t="s">
        <v>2651</v>
      </c>
      <c r="D2582" s="51">
        <v>0</v>
      </c>
      <c r="E2582" s="51">
        <v>0</v>
      </c>
      <c r="F2582" s="51">
        <v>0</v>
      </c>
      <c r="G2582" s="52">
        <v>0</v>
      </c>
      <c r="H2582" s="52">
        <v>0</v>
      </c>
      <c r="I2582" s="51">
        <v>0</v>
      </c>
      <c r="J2582" s="51">
        <v>0</v>
      </c>
      <c r="K2582" s="53" t="s">
        <v>74</v>
      </c>
      <c r="L2582" s="53" t="s">
        <v>74</v>
      </c>
      <c r="M2582" s="53" t="s">
        <v>74</v>
      </c>
      <c r="N2582" s="53" t="s">
        <v>74</v>
      </c>
      <c r="O2582" s="53" t="s">
        <v>74</v>
      </c>
      <c r="P2582" s="53" t="s">
        <v>74</v>
      </c>
      <c r="Q2582" s="53" t="s">
        <v>74</v>
      </c>
      <c r="R2582" s="53">
        <v>6.9963617736228593E-7</v>
      </c>
      <c r="S2582" s="53" t="s">
        <v>74</v>
      </c>
      <c r="T2582" s="53">
        <v>1.3116095444880587E-7</v>
      </c>
      <c r="U2582" s="53" t="s">
        <v>74</v>
      </c>
      <c r="V2582" s="53">
        <v>3.6068377238785494E-6</v>
      </c>
      <c r="W2582" s="53" t="s">
        <v>74</v>
      </c>
      <c r="X2582" s="53">
        <v>1.5760943186017246E-8</v>
      </c>
      <c r="Y2582" s="53" t="s">
        <v>74</v>
      </c>
      <c r="Z2582" s="53">
        <v>2.5414182132362295E-8</v>
      </c>
      <c r="AA2582" s="53" t="s">
        <v>74</v>
      </c>
      <c r="AB2582" s="53">
        <v>8.8452176330308379E-8</v>
      </c>
      <c r="AC2582" s="53" t="s">
        <v>74</v>
      </c>
      <c r="AD2582" s="53" t="s">
        <v>71</v>
      </c>
      <c r="AE2582" s="53" t="s">
        <v>74</v>
      </c>
    </row>
    <row r="2583" spans="1:31" x14ac:dyDescent="0.2">
      <c r="A2583" s="48">
        <v>5835267</v>
      </c>
      <c r="B2583" s="49">
        <v>5835267</v>
      </c>
      <c r="C2583" s="50" t="s">
        <v>2652</v>
      </c>
      <c r="D2583" s="51">
        <v>0</v>
      </c>
      <c r="E2583" s="51">
        <v>0</v>
      </c>
      <c r="F2583" s="51">
        <v>0</v>
      </c>
      <c r="G2583" s="52">
        <v>0</v>
      </c>
      <c r="H2583" s="52">
        <v>0</v>
      </c>
      <c r="I2583" s="51">
        <v>0</v>
      </c>
      <c r="J2583" s="51">
        <v>0</v>
      </c>
      <c r="K2583" s="53">
        <v>222.89344754746003</v>
      </c>
      <c r="L2583" s="53">
        <v>34.689541562791121</v>
      </c>
      <c r="M2583" s="53">
        <v>32973.812688017373</v>
      </c>
      <c r="N2583" s="53">
        <v>0.19868542779300472</v>
      </c>
      <c r="O2583" s="53">
        <v>34.451074441433178</v>
      </c>
      <c r="P2583" s="53">
        <v>34.451074441433178</v>
      </c>
      <c r="Q2583" s="53" t="s">
        <v>73</v>
      </c>
      <c r="R2583" s="53" t="s">
        <v>74</v>
      </c>
      <c r="S2583" s="53" t="s">
        <v>74</v>
      </c>
      <c r="T2583" s="53" t="s">
        <v>74</v>
      </c>
      <c r="U2583" s="53" t="s">
        <v>74</v>
      </c>
      <c r="V2583" s="53" t="s">
        <v>74</v>
      </c>
      <c r="W2583" s="53" t="s">
        <v>74</v>
      </c>
      <c r="X2583" s="53" t="s">
        <v>74</v>
      </c>
      <c r="Y2583" s="53" t="s">
        <v>74</v>
      </c>
      <c r="Z2583" s="53" t="s">
        <v>74</v>
      </c>
      <c r="AA2583" s="53" t="s">
        <v>74</v>
      </c>
      <c r="AB2583" s="53" t="s">
        <v>74</v>
      </c>
      <c r="AC2583" s="53" t="s">
        <v>74</v>
      </c>
      <c r="AD2583" s="53" t="s">
        <v>74</v>
      </c>
      <c r="AE2583" s="53" t="s">
        <v>74</v>
      </c>
    </row>
    <row r="2584" spans="1:31" x14ac:dyDescent="0.2">
      <c r="A2584" s="48">
        <v>5836293</v>
      </c>
      <c r="B2584" s="49">
        <v>5836293</v>
      </c>
      <c r="C2584" s="50" t="s">
        <v>2653</v>
      </c>
      <c r="D2584" s="51">
        <v>0</v>
      </c>
      <c r="E2584" s="51">
        <v>0</v>
      </c>
      <c r="F2584" s="51">
        <v>0</v>
      </c>
      <c r="G2584" s="52">
        <v>0</v>
      </c>
      <c r="H2584" s="52">
        <v>0</v>
      </c>
      <c r="I2584" s="51">
        <v>0</v>
      </c>
      <c r="J2584" s="51">
        <v>0</v>
      </c>
      <c r="K2584" s="53">
        <v>17.302835521121679</v>
      </c>
      <c r="L2584" s="53">
        <v>11.002033819290833</v>
      </c>
      <c r="M2584" s="53">
        <v>434.70005821558925</v>
      </c>
      <c r="N2584" s="53">
        <v>2.0805828007769638E-7</v>
      </c>
      <c r="O2584" s="53">
        <v>2.2359366865542829</v>
      </c>
      <c r="P2584" s="53">
        <v>2.2359366865542825</v>
      </c>
      <c r="Q2584" s="53" t="s">
        <v>73</v>
      </c>
      <c r="R2584" s="53" t="s">
        <v>74</v>
      </c>
      <c r="S2584" s="53" t="s">
        <v>74</v>
      </c>
      <c r="T2584" s="53" t="s">
        <v>74</v>
      </c>
      <c r="U2584" s="53" t="s">
        <v>74</v>
      </c>
      <c r="V2584" s="53" t="s">
        <v>74</v>
      </c>
      <c r="W2584" s="53" t="s">
        <v>74</v>
      </c>
      <c r="X2584" s="53" t="s">
        <v>74</v>
      </c>
      <c r="Y2584" s="53" t="s">
        <v>74</v>
      </c>
      <c r="Z2584" s="53" t="s">
        <v>74</v>
      </c>
      <c r="AA2584" s="53" t="s">
        <v>74</v>
      </c>
      <c r="AB2584" s="53" t="s">
        <v>74</v>
      </c>
      <c r="AC2584" s="53" t="s">
        <v>74</v>
      </c>
      <c r="AD2584" s="53" t="s">
        <v>74</v>
      </c>
      <c r="AE2584" s="53" t="s">
        <v>74</v>
      </c>
    </row>
    <row r="2585" spans="1:31" x14ac:dyDescent="0.2">
      <c r="A2585" s="48">
        <v>5878193</v>
      </c>
      <c r="B2585" s="49">
        <v>5878193</v>
      </c>
      <c r="C2585" s="57" t="s">
        <v>2654</v>
      </c>
      <c r="D2585" s="51">
        <v>0</v>
      </c>
      <c r="E2585" s="51">
        <v>0</v>
      </c>
      <c r="F2585" s="51">
        <v>0</v>
      </c>
      <c r="G2585" s="52">
        <v>0</v>
      </c>
      <c r="H2585" s="52">
        <v>0</v>
      </c>
      <c r="I2585" s="51">
        <v>0</v>
      </c>
      <c r="J2585" s="51">
        <v>2.0252820512820509</v>
      </c>
      <c r="K2585" s="53" t="s">
        <v>74</v>
      </c>
      <c r="L2585" s="53" t="s">
        <v>74</v>
      </c>
      <c r="M2585" s="53" t="s">
        <v>74</v>
      </c>
      <c r="N2585" s="53" t="s">
        <v>74</v>
      </c>
      <c r="O2585" s="53" t="s">
        <v>74</v>
      </c>
      <c r="P2585" s="53" t="s">
        <v>74</v>
      </c>
      <c r="Q2585" s="53" t="s">
        <v>74</v>
      </c>
      <c r="R2585" s="53" t="s">
        <v>74</v>
      </c>
      <c r="S2585" s="53" t="s">
        <v>74</v>
      </c>
      <c r="T2585" s="53" t="s">
        <v>74</v>
      </c>
      <c r="U2585" s="53" t="s">
        <v>74</v>
      </c>
      <c r="V2585" s="53" t="s">
        <v>74</v>
      </c>
      <c r="W2585" s="53" t="s">
        <v>74</v>
      </c>
      <c r="X2585" s="53" t="s">
        <v>74</v>
      </c>
      <c r="Y2585" s="53" t="s">
        <v>74</v>
      </c>
      <c r="Z2585" s="53" t="s">
        <v>74</v>
      </c>
      <c r="AA2585" s="53" t="s">
        <v>74</v>
      </c>
      <c r="AB2585" s="53" t="s">
        <v>74</v>
      </c>
      <c r="AC2585" s="53" t="s">
        <v>74</v>
      </c>
      <c r="AD2585" s="53" t="s">
        <v>74</v>
      </c>
      <c r="AE2585" s="53" t="s">
        <v>74</v>
      </c>
    </row>
    <row r="2586" spans="1:31" x14ac:dyDescent="0.2">
      <c r="A2586" s="48">
        <v>5902512</v>
      </c>
      <c r="B2586" s="49">
        <v>5902512</v>
      </c>
      <c r="C2586" s="50" t="s">
        <v>2655</v>
      </c>
      <c r="D2586" s="51">
        <v>0</v>
      </c>
      <c r="E2586" s="51">
        <v>0</v>
      </c>
      <c r="F2586" s="51">
        <v>0</v>
      </c>
      <c r="G2586" s="52">
        <v>0</v>
      </c>
      <c r="H2586" s="52">
        <v>0</v>
      </c>
      <c r="I2586" s="51">
        <v>0</v>
      </c>
      <c r="J2586" s="51">
        <v>0</v>
      </c>
      <c r="K2586" s="53">
        <v>1478.7248739354418</v>
      </c>
      <c r="L2586" s="53">
        <v>1394.3768845522211</v>
      </c>
      <c r="M2586" s="53">
        <v>11808.004155704975</v>
      </c>
      <c r="N2586" s="53">
        <v>5.6875982461774535E-4</v>
      </c>
      <c r="O2586" s="53">
        <v>2525.6149607869388</v>
      </c>
      <c r="P2586" s="53">
        <v>2525.6149607869393</v>
      </c>
      <c r="Q2586" s="53" t="s">
        <v>73</v>
      </c>
      <c r="R2586" s="53" t="s">
        <v>74</v>
      </c>
      <c r="S2586" s="53">
        <v>2.4765445318897833E-6</v>
      </c>
      <c r="T2586" s="53" t="s">
        <v>74</v>
      </c>
      <c r="U2586" s="53">
        <v>1.7245563195980085E-6</v>
      </c>
      <c r="V2586" s="53" t="s">
        <v>74</v>
      </c>
      <c r="W2586" s="53">
        <v>3.1809479239394593E-6</v>
      </c>
      <c r="X2586" s="53" t="s">
        <v>74</v>
      </c>
      <c r="Y2586" s="53">
        <v>5.0983842502905782E-9</v>
      </c>
      <c r="Z2586" s="53" t="s">
        <v>74</v>
      </c>
      <c r="AA2586" s="53">
        <v>6.8050956023105221E-7</v>
      </c>
      <c r="AB2586" s="53" t="s">
        <v>74</v>
      </c>
      <c r="AC2586" s="53">
        <v>1.3172744053838881E-6</v>
      </c>
      <c r="AD2586" s="53" t="s">
        <v>74</v>
      </c>
      <c r="AE2586" s="53" t="s">
        <v>73</v>
      </c>
    </row>
    <row r="2587" spans="1:31" x14ac:dyDescent="0.2">
      <c r="A2587" s="48">
        <v>5902954</v>
      </c>
      <c r="B2587" s="49">
        <v>5902954</v>
      </c>
      <c r="C2587" s="50" t="s">
        <v>2656</v>
      </c>
      <c r="D2587" s="51">
        <v>0</v>
      </c>
      <c r="E2587" s="51">
        <v>0</v>
      </c>
      <c r="F2587" s="51">
        <v>0</v>
      </c>
      <c r="G2587" s="52">
        <v>0</v>
      </c>
      <c r="H2587" s="52">
        <v>0</v>
      </c>
      <c r="I2587" s="51">
        <v>0</v>
      </c>
      <c r="J2587" s="51">
        <v>0</v>
      </c>
      <c r="K2587" s="53">
        <v>22.624134841007653</v>
      </c>
      <c r="L2587" s="53">
        <v>20.748827261218828</v>
      </c>
      <c r="M2587" s="53">
        <v>175.6104615927236</v>
      </c>
      <c r="N2587" s="53">
        <v>3.0988934471942663E-6</v>
      </c>
      <c r="O2587" s="53">
        <v>20.755836544774844</v>
      </c>
      <c r="P2587" s="53">
        <v>20.755836544774855</v>
      </c>
      <c r="Q2587" s="53" t="s">
        <v>73</v>
      </c>
      <c r="R2587" s="53" t="s">
        <v>74</v>
      </c>
      <c r="S2587" s="53" t="s">
        <v>74</v>
      </c>
      <c r="T2587" s="53" t="s">
        <v>74</v>
      </c>
      <c r="U2587" s="53" t="s">
        <v>74</v>
      </c>
      <c r="V2587" s="53" t="s">
        <v>74</v>
      </c>
      <c r="W2587" s="53" t="s">
        <v>74</v>
      </c>
      <c r="X2587" s="53" t="s">
        <v>74</v>
      </c>
      <c r="Y2587" s="53" t="s">
        <v>74</v>
      </c>
      <c r="Z2587" s="53" t="s">
        <v>74</v>
      </c>
      <c r="AA2587" s="53" t="s">
        <v>74</v>
      </c>
      <c r="AB2587" s="53" t="s">
        <v>74</v>
      </c>
      <c r="AC2587" s="53" t="s">
        <v>74</v>
      </c>
      <c r="AD2587" s="53" t="s">
        <v>74</v>
      </c>
      <c r="AE2587" s="53" t="s">
        <v>74</v>
      </c>
    </row>
    <row r="2588" spans="1:31" x14ac:dyDescent="0.2">
      <c r="A2588" s="48">
        <v>5911046</v>
      </c>
      <c r="B2588" s="49">
        <v>5911046</v>
      </c>
      <c r="C2588" s="57" t="s">
        <v>2657</v>
      </c>
      <c r="D2588" s="51">
        <v>0</v>
      </c>
      <c r="E2588" s="51">
        <v>0</v>
      </c>
      <c r="F2588" s="51">
        <v>0</v>
      </c>
      <c r="G2588" s="52">
        <v>0</v>
      </c>
      <c r="H2588" s="52">
        <v>0</v>
      </c>
      <c r="I2588" s="51">
        <v>0</v>
      </c>
      <c r="J2588" s="51">
        <v>0.75427692307692296</v>
      </c>
      <c r="K2588" s="53" t="s">
        <v>74</v>
      </c>
      <c r="L2588" s="53" t="s">
        <v>74</v>
      </c>
      <c r="M2588" s="53" t="s">
        <v>74</v>
      </c>
      <c r="N2588" s="53" t="s">
        <v>74</v>
      </c>
      <c r="O2588" s="53" t="s">
        <v>74</v>
      </c>
      <c r="P2588" s="53" t="s">
        <v>74</v>
      </c>
      <c r="Q2588" s="53" t="s">
        <v>74</v>
      </c>
      <c r="R2588" s="53" t="s">
        <v>74</v>
      </c>
      <c r="S2588" s="53" t="s">
        <v>74</v>
      </c>
      <c r="T2588" s="53" t="s">
        <v>74</v>
      </c>
      <c r="U2588" s="53" t="s">
        <v>74</v>
      </c>
      <c r="V2588" s="53" t="s">
        <v>74</v>
      </c>
      <c r="W2588" s="53" t="s">
        <v>74</v>
      </c>
      <c r="X2588" s="53" t="s">
        <v>74</v>
      </c>
      <c r="Y2588" s="53" t="s">
        <v>74</v>
      </c>
      <c r="Z2588" s="53" t="s">
        <v>74</v>
      </c>
      <c r="AA2588" s="53" t="s">
        <v>74</v>
      </c>
      <c r="AB2588" s="53" t="s">
        <v>74</v>
      </c>
      <c r="AC2588" s="53" t="s">
        <v>74</v>
      </c>
      <c r="AD2588" s="53" t="s">
        <v>74</v>
      </c>
      <c r="AE2588" s="53" t="s">
        <v>74</v>
      </c>
    </row>
    <row r="2589" spans="1:31" x14ac:dyDescent="0.2">
      <c r="A2589" s="48">
        <v>5915413</v>
      </c>
      <c r="B2589" s="49">
        <v>5915413</v>
      </c>
      <c r="C2589" s="50" t="s">
        <v>2658</v>
      </c>
      <c r="D2589" s="51">
        <v>0</v>
      </c>
      <c r="E2589" s="51">
        <v>0</v>
      </c>
      <c r="F2589" s="51">
        <v>0</v>
      </c>
      <c r="G2589" s="52">
        <v>0</v>
      </c>
      <c r="H2589" s="52">
        <v>0</v>
      </c>
      <c r="I2589" s="51">
        <v>0</v>
      </c>
      <c r="J2589" s="51">
        <v>0</v>
      </c>
      <c r="K2589" s="53">
        <v>32081.137261550393</v>
      </c>
      <c r="L2589" s="53">
        <v>27362.02638311277</v>
      </c>
      <c r="M2589" s="53">
        <v>474393.50490439299</v>
      </c>
      <c r="N2589" s="53">
        <v>5.1014381521950165</v>
      </c>
      <c r="O2589" s="53">
        <v>53644.789742869427</v>
      </c>
      <c r="P2589" s="53">
        <v>53644.789742869427</v>
      </c>
      <c r="Q2589" s="53" t="s">
        <v>71</v>
      </c>
      <c r="R2589" s="53" t="s">
        <v>74</v>
      </c>
      <c r="S2589" s="53" t="s">
        <v>74</v>
      </c>
      <c r="T2589" s="53" t="s">
        <v>74</v>
      </c>
      <c r="U2589" s="53" t="s">
        <v>74</v>
      </c>
      <c r="V2589" s="53" t="s">
        <v>74</v>
      </c>
      <c r="W2589" s="53" t="s">
        <v>74</v>
      </c>
      <c r="X2589" s="53" t="s">
        <v>74</v>
      </c>
      <c r="Y2589" s="53" t="s">
        <v>74</v>
      </c>
      <c r="Z2589" s="53" t="s">
        <v>74</v>
      </c>
      <c r="AA2589" s="53" t="s">
        <v>74</v>
      </c>
      <c r="AB2589" s="53" t="s">
        <v>74</v>
      </c>
      <c r="AC2589" s="53" t="s">
        <v>74</v>
      </c>
      <c r="AD2589" s="53" t="s">
        <v>74</v>
      </c>
      <c r="AE2589" s="53" t="s">
        <v>74</v>
      </c>
    </row>
    <row r="2590" spans="1:31" x14ac:dyDescent="0.2">
      <c r="A2590" s="48">
        <v>5922601</v>
      </c>
      <c r="B2590" s="49">
        <v>5922601</v>
      </c>
      <c r="C2590" s="50" t="s">
        <v>2659</v>
      </c>
      <c r="D2590" s="51">
        <v>0</v>
      </c>
      <c r="E2590" s="51">
        <v>0</v>
      </c>
      <c r="F2590" s="51">
        <v>0</v>
      </c>
      <c r="G2590" s="52">
        <v>0</v>
      </c>
      <c r="H2590" s="52">
        <v>0</v>
      </c>
      <c r="I2590" s="51">
        <v>0</v>
      </c>
      <c r="J2590" s="51">
        <v>0</v>
      </c>
      <c r="K2590" s="53">
        <v>134.30895622884887</v>
      </c>
      <c r="L2590" s="53">
        <v>123.05197643245653</v>
      </c>
      <c r="M2590" s="53">
        <v>1347.8624897603977</v>
      </c>
      <c r="N2590" s="53">
        <v>6.8640701122747866E-2</v>
      </c>
      <c r="O2590" s="53">
        <v>212.27998192514329</v>
      </c>
      <c r="P2590" s="53">
        <v>212.27998192514326</v>
      </c>
      <c r="Q2590" s="53" t="s">
        <v>73</v>
      </c>
      <c r="R2590" s="53" t="s">
        <v>74</v>
      </c>
      <c r="S2590" s="53" t="s">
        <v>74</v>
      </c>
      <c r="T2590" s="53" t="s">
        <v>74</v>
      </c>
      <c r="U2590" s="53" t="s">
        <v>74</v>
      </c>
      <c r="V2590" s="53" t="s">
        <v>74</v>
      </c>
      <c r="W2590" s="53" t="s">
        <v>74</v>
      </c>
      <c r="X2590" s="53" t="s">
        <v>74</v>
      </c>
      <c r="Y2590" s="53" t="s">
        <v>74</v>
      </c>
      <c r="Z2590" s="53" t="s">
        <v>74</v>
      </c>
      <c r="AA2590" s="53" t="s">
        <v>74</v>
      </c>
      <c r="AB2590" s="53" t="s">
        <v>74</v>
      </c>
      <c r="AC2590" s="53" t="s">
        <v>74</v>
      </c>
      <c r="AD2590" s="53" t="s">
        <v>74</v>
      </c>
      <c r="AE2590" s="53" t="s">
        <v>74</v>
      </c>
    </row>
    <row r="2591" spans="1:31" x14ac:dyDescent="0.2">
      <c r="A2591" s="48">
        <v>5989275</v>
      </c>
      <c r="B2591" s="49">
        <v>5989275</v>
      </c>
      <c r="C2591" s="50" t="s">
        <v>2660</v>
      </c>
      <c r="D2591" s="51">
        <v>0</v>
      </c>
      <c r="E2591" s="51">
        <v>0</v>
      </c>
      <c r="F2591" s="51">
        <v>0</v>
      </c>
      <c r="G2591" s="52">
        <v>0</v>
      </c>
      <c r="H2591" s="52">
        <v>0</v>
      </c>
      <c r="I2591" s="51">
        <v>0</v>
      </c>
      <c r="J2591" s="51">
        <v>4.5517179487179504</v>
      </c>
      <c r="K2591" s="53">
        <v>4.052066099421949E-3</v>
      </c>
      <c r="L2591" s="53">
        <v>4.9851187590539659E-4</v>
      </c>
      <c r="M2591" s="53">
        <v>291.46368289892501</v>
      </c>
      <c r="N2591" s="53">
        <v>4.2799198810165015E-5</v>
      </c>
      <c r="O2591" s="53">
        <v>0.563114126486575</v>
      </c>
      <c r="P2591" s="53">
        <v>0.563114126486575</v>
      </c>
      <c r="Q2591" s="53" t="s">
        <v>73</v>
      </c>
      <c r="R2591" s="53">
        <v>8.5898415550718008E-8</v>
      </c>
      <c r="S2591" s="53" t="s">
        <v>74</v>
      </c>
      <c r="T2591" s="53">
        <v>6.6766620509733401E-10</v>
      </c>
      <c r="U2591" s="53" t="s">
        <v>74</v>
      </c>
      <c r="V2591" s="53">
        <v>4.6180772608964064E-7</v>
      </c>
      <c r="W2591" s="53" t="s">
        <v>74</v>
      </c>
      <c r="X2591" s="53">
        <v>3.5255962912252277E-8</v>
      </c>
      <c r="Y2591" s="53" t="s">
        <v>74</v>
      </c>
      <c r="Z2591" s="53">
        <v>1.3747718174647676E-9</v>
      </c>
      <c r="AA2591" s="53" t="s">
        <v>74</v>
      </c>
      <c r="AB2591" s="53">
        <v>1.8815576175206557E-8</v>
      </c>
      <c r="AC2591" s="53" t="s">
        <v>74</v>
      </c>
      <c r="AD2591" s="53" t="s">
        <v>71</v>
      </c>
      <c r="AE2591" s="53" t="s">
        <v>74</v>
      </c>
    </row>
    <row r="2592" spans="1:31" x14ac:dyDescent="0.2">
      <c r="A2592" s="48">
        <v>6032297</v>
      </c>
      <c r="B2592" s="49">
        <v>6032297</v>
      </c>
      <c r="C2592" s="57" t="s">
        <v>2661</v>
      </c>
      <c r="D2592" s="51">
        <v>0</v>
      </c>
      <c r="E2592" s="51">
        <v>0</v>
      </c>
      <c r="F2592" s="51">
        <v>0</v>
      </c>
      <c r="G2592" s="52">
        <v>0</v>
      </c>
      <c r="H2592" s="52">
        <v>0</v>
      </c>
      <c r="I2592" s="51">
        <v>0</v>
      </c>
      <c r="J2592" s="51">
        <v>1.6106487179487177</v>
      </c>
      <c r="K2592" s="53" t="s">
        <v>74</v>
      </c>
      <c r="L2592" s="53" t="s">
        <v>74</v>
      </c>
      <c r="M2592" s="53" t="s">
        <v>74</v>
      </c>
      <c r="N2592" s="53" t="s">
        <v>74</v>
      </c>
      <c r="O2592" s="53" t="s">
        <v>74</v>
      </c>
      <c r="P2592" s="53" t="s">
        <v>74</v>
      </c>
      <c r="Q2592" s="53" t="s">
        <v>74</v>
      </c>
      <c r="R2592" s="53" t="s">
        <v>74</v>
      </c>
      <c r="S2592" s="53" t="s">
        <v>74</v>
      </c>
      <c r="T2592" s="53" t="s">
        <v>74</v>
      </c>
      <c r="U2592" s="53" t="s">
        <v>74</v>
      </c>
      <c r="V2592" s="53" t="s">
        <v>74</v>
      </c>
      <c r="W2592" s="53" t="s">
        <v>74</v>
      </c>
      <c r="X2592" s="53" t="s">
        <v>74</v>
      </c>
      <c r="Y2592" s="53" t="s">
        <v>74</v>
      </c>
      <c r="Z2592" s="53" t="s">
        <v>74</v>
      </c>
      <c r="AA2592" s="53" t="s">
        <v>74</v>
      </c>
      <c r="AB2592" s="53" t="s">
        <v>74</v>
      </c>
      <c r="AC2592" s="53" t="s">
        <v>74</v>
      </c>
      <c r="AD2592" s="53" t="s">
        <v>74</v>
      </c>
      <c r="AE2592" s="53" t="s">
        <v>74</v>
      </c>
    </row>
    <row r="2593" spans="1:31" x14ac:dyDescent="0.2">
      <c r="A2593" s="48">
        <v>6062266</v>
      </c>
      <c r="B2593" s="49">
        <v>6062266</v>
      </c>
      <c r="C2593" s="50" t="s">
        <v>2662</v>
      </c>
      <c r="D2593" s="51">
        <v>0</v>
      </c>
      <c r="E2593" s="51">
        <v>0</v>
      </c>
      <c r="F2593" s="51">
        <v>0</v>
      </c>
      <c r="G2593" s="52">
        <v>0</v>
      </c>
      <c r="H2593" s="52">
        <v>0</v>
      </c>
      <c r="I2593" s="51">
        <v>0</v>
      </c>
      <c r="J2593" s="51">
        <v>0</v>
      </c>
      <c r="K2593" s="53">
        <v>719.24957879721228</v>
      </c>
      <c r="L2593" s="53">
        <v>668.87412019189674</v>
      </c>
      <c r="M2593" s="53">
        <v>5198.5393341714416</v>
      </c>
      <c r="N2593" s="53">
        <v>2.2891629653385056E-10</v>
      </c>
      <c r="O2593" s="53">
        <v>710.82838361042457</v>
      </c>
      <c r="P2593" s="53">
        <v>710.82838361042457</v>
      </c>
      <c r="Q2593" s="53" t="s">
        <v>73</v>
      </c>
      <c r="R2593" s="53" t="s">
        <v>74</v>
      </c>
      <c r="S2593" s="53" t="s">
        <v>74</v>
      </c>
      <c r="T2593" s="53" t="s">
        <v>74</v>
      </c>
      <c r="U2593" s="53" t="s">
        <v>74</v>
      </c>
      <c r="V2593" s="53" t="s">
        <v>74</v>
      </c>
      <c r="W2593" s="53" t="s">
        <v>74</v>
      </c>
      <c r="X2593" s="53" t="s">
        <v>74</v>
      </c>
      <c r="Y2593" s="53" t="s">
        <v>74</v>
      </c>
      <c r="Z2593" s="53" t="s">
        <v>74</v>
      </c>
      <c r="AA2593" s="53" t="s">
        <v>74</v>
      </c>
      <c r="AB2593" s="53" t="s">
        <v>74</v>
      </c>
      <c r="AC2593" s="53" t="s">
        <v>74</v>
      </c>
      <c r="AD2593" s="53" t="s">
        <v>74</v>
      </c>
      <c r="AE2593" s="53" t="s">
        <v>74</v>
      </c>
    </row>
    <row r="2594" spans="1:31" x14ac:dyDescent="0.2">
      <c r="A2594" s="48">
        <v>6089094</v>
      </c>
      <c r="B2594" s="49">
        <v>6089094</v>
      </c>
      <c r="C2594" s="50" t="s">
        <v>2663</v>
      </c>
      <c r="D2594" s="51">
        <v>0</v>
      </c>
      <c r="E2594" s="51">
        <v>0</v>
      </c>
      <c r="F2594" s="51">
        <v>0</v>
      </c>
      <c r="G2594" s="52">
        <v>0</v>
      </c>
      <c r="H2594" s="52">
        <v>0</v>
      </c>
      <c r="I2594" s="51">
        <v>0</v>
      </c>
      <c r="J2594" s="51">
        <v>0</v>
      </c>
      <c r="K2594" s="53">
        <v>0.27029120171136845</v>
      </c>
      <c r="L2594" s="53">
        <v>0.24071692089905541</v>
      </c>
      <c r="M2594" s="53">
        <v>4.3250420835881593</v>
      </c>
      <c r="N2594" s="53">
        <v>1.1680188297656262E-4</v>
      </c>
      <c r="O2594" s="53">
        <v>0.8239065469402348</v>
      </c>
      <c r="P2594" s="53">
        <v>0.82390654694023446</v>
      </c>
      <c r="Q2594" s="53" t="s">
        <v>73</v>
      </c>
      <c r="R2594" s="53" t="s">
        <v>74</v>
      </c>
      <c r="S2594" s="53" t="s">
        <v>74</v>
      </c>
      <c r="T2594" s="53" t="s">
        <v>74</v>
      </c>
      <c r="U2594" s="53" t="s">
        <v>74</v>
      </c>
      <c r="V2594" s="53" t="s">
        <v>74</v>
      </c>
      <c r="W2594" s="53" t="s">
        <v>74</v>
      </c>
      <c r="X2594" s="53" t="s">
        <v>74</v>
      </c>
      <c r="Y2594" s="53" t="s">
        <v>74</v>
      </c>
      <c r="Z2594" s="53" t="s">
        <v>74</v>
      </c>
      <c r="AA2594" s="53" t="s">
        <v>74</v>
      </c>
      <c r="AB2594" s="53" t="s">
        <v>74</v>
      </c>
      <c r="AC2594" s="53" t="s">
        <v>74</v>
      </c>
      <c r="AD2594" s="53" t="s">
        <v>74</v>
      </c>
      <c r="AE2594" s="53" t="s">
        <v>74</v>
      </c>
    </row>
    <row r="2595" spans="1:31" x14ac:dyDescent="0.2">
      <c r="A2595" s="48">
        <v>6094026</v>
      </c>
      <c r="B2595" s="49">
        <v>6094026</v>
      </c>
      <c r="C2595" s="57" t="s">
        <v>2664</v>
      </c>
      <c r="D2595" s="51">
        <v>0</v>
      </c>
      <c r="E2595" s="51">
        <v>0</v>
      </c>
      <c r="F2595" s="51">
        <v>0</v>
      </c>
      <c r="G2595" s="52">
        <v>0</v>
      </c>
      <c r="H2595" s="52">
        <v>0</v>
      </c>
      <c r="I2595" s="51">
        <v>0</v>
      </c>
      <c r="J2595" s="51">
        <v>5.1036153846153844</v>
      </c>
      <c r="K2595" s="53" t="s">
        <v>74</v>
      </c>
      <c r="L2595" s="53" t="s">
        <v>74</v>
      </c>
      <c r="M2595" s="53" t="s">
        <v>74</v>
      </c>
      <c r="N2595" s="53" t="s">
        <v>74</v>
      </c>
      <c r="O2595" s="53" t="s">
        <v>74</v>
      </c>
      <c r="P2595" s="53" t="s">
        <v>74</v>
      </c>
      <c r="Q2595" s="53" t="s">
        <v>74</v>
      </c>
      <c r="R2595" s="53" t="s">
        <v>74</v>
      </c>
      <c r="S2595" s="53" t="s">
        <v>74</v>
      </c>
      <c r="T2595" s="53" t="s">
        <v>74</v>
      </c>
      <c r="U2595" s="53" t="s">
        <v>74</v>
      </c>
      <c r="V2595" s="53" t="s">
        <v>74</v>
      </c>
      <c r="W2595" s="53" t="s">
        <v>74</v>
      </c>
      <c r="X2595" s="53" t="s">
        <v>74</v>
      </c>
      <c r="Y2595" s="53" t="s">
        <v>74</v>
      </c>
      <c r="Z2595" s="53" t="s">
        <v>74</v>
      </c>
      <c r="AA2595" s="53" t="s">
        <v>74</v>
      </c>
      <c r="AB2595" s="53" t="s">
        <v>74</v>
      </c>
      <c r="AC2595" s="53" t="s">
        <v>74</v>
      </c>
      <c r="AD2595" s="53" t="s">
        <v>74</v>
      </c>
      <c r="AE2595" s="53" t="s">
        <v>74</v>
      </c>
    </row>
    <row r="2596" spans="1:31" x14ac:dyDescent="0.2">
      <c r="A2596" s="48">
        <v>6104309</v>
      </c>
      <c r="B2596" s="49">
        <v>6104309</v>
      </c>
      <c r="C2596" s="50" t="s">
        <v>2665</v>
      </c>
      <c r="D2596" s="51">
        <v>0</v>
      </c>
      <c r="E2596" s="51">
        <v>0</v>
      </c>
      <c r="F2596" s="51">
        <v>0</v>
      </c>
      <c r="G2596" s="52">
        <v>0</v>
      </c>
      <c r="H2596" s="52">
        <v>0</v>
      </c>
      <c r="I2596" s="51">
        <v>0</v>
      </c>
      <c r="J2596" s="51">
        <v>0</v>
      </c>
      <c r="K2596" s="53">
        <v>1.4101536691038008</v>
      </c>
      <c r="L2596" s="53">
        <v>1.2221064060168245</v>
      </c>
      <c r="M2596" s="53">
        <v>28.32518257739985</v>
      </c>
      <c r="N2596" s="53">
        <v>3.2495545295048885E-8</v>
      </c>
      <c r="O2596" s="53">
        <v>6.7179553164694967</v>
      </c>
      <c r="P2596" s="53">
        <v>6.7179553164694967</v>
      </c>
      <c r="Q2596" s="53" t="s">
        <v>71</v>
      </c>
      <c r="R2596" s="53" t="s">
        <v>74</v>
      </c>
      <c r="S2596" s="53" t="s">
        <v>74</v>
      </c>
      <c r="T2596" s="53" t="s">
        <v>74</v>
      </c>
      <c r="U2596" s="53" t="s">
        <v>74</v>
      </c>
      <c r="V2596" s="53" t="s">
        <v>74</v>
      </c>
      <c r="W2596" s="53" t="s">
        <v>74</v>
      </c>
      <c r="X2596" s="53" t="s">
        <v>74</v>
      </c>
      <c r="Y2596" s="53" t="s">
        <v>74</v>
      </c>
      <c r="Z2596" s="53" t="s">
        <v>74</v>
      </c>
      <c r="AA2596" s="53" t="s">
        <v>74</v>
      </c>
      <c r="AB2596" s="53" t="s">
        <v>74</v>
      </c>
      <c r="AC2596" s="53" t="s">
        <v>74</v>
      </c>
      <c r="AD2596" s="53" t="s">
        <v>74</v>
      </c>
      <c r="AE2596" s="53" t="s">
        <v>74</v>
      </c>
    </row>
    <row r="2597" spans="1:31" x14ac:dyDescent="0.2">
      <c r="A2597" s="48">
        <v>6109973</v>
      </c>
      <c r="B2597" s="49">
        <v>6109973</v>
      </c>
      <c r="C2597" s="50" t="s">
        <v>2666</v>
      </c>
      <c r="D2597" s="51">
        <v>0</v>
      </c>
      <c r="E2597" s="51">
        <v>0</v>
      </c>
      <c r="F2597" s="51">
        <v>0</v>
      </c>
      <c r="G2597" s="52">
        <v>0</v>
      </c>
      <c r="H2597" s="52">
        <v>0</v>
      </c>
      <c r="I2597" s="51">
        <v>0</v>
      </c>
      <c r="J2597" s="51">
        <v>0</v>
      </c>
      <c r="K2597" s="53" t="s">
        <v>74</v>
      </c>
      <c r="L2597" s="53" t="s">
        <v>74</v>
      </c>
      <c r="M2597" s="53" t="s">
        <v>74</v>
      </c>
      <c r="N2597" s="53" t="s">
        <v>74</v>
      </c>
      <c r="O2597" s="53" t="s">
        <v>74</v>
      </c>
      <c r="P2597" s="53" t="s">
        <v>74</v>
      </c>
      <c r="Q2597" s="53" t="s">
        <v>74</v>
      </c>
      <c r="R2597" s="53">
        <v>8.3160438064688585E-7</v>
      </c>
      <c r="S2597" s="53" t="s">
        <v>74</v>
      </c>
      <c r="T2597" s="53">
        <v>1.2543610398897911E-7</v>
      </c>
      <c r="U2597" s="53" t="s">
        <v>74</v>
      </c>
      <c r="V2597" s="53">
        <v>4.7823113044287811E-6</v>
      </c>
      <c r="W2597" s="53" t="s">
        <v>74</v>
      </c>
      <c r="X2597" s="53">
        <v>2.6168201287711143E-8</v>
      </c>
      <c r="Y2597" s="53" t="s">
        <v>74</v>
      </c>
      <c r="Z2597" s="53">
        <v>3.827038266281516E-8</v>
      </c>
      <c r="AA2597" s="53" t="s">
        <v>74</v>
      </c>
      <c r="AB2597" s="53">
        <v>1.6228780817855176E-7</v>
      </c>
      <c r="AC2597" s="53" t="s">
        <v>74</v>
      </c>
      <c r="AD2597" s="53" t="s">
        <v>71</v>
      </c>
      <c r="AE2597" s="53" t="s">
        <v>74</v>
      </c>
    </row>
    <row r="2598" spans="1:31" x14ac:dyDescent="0.2">
      <c r="A2598" s="48">
        <v>6146527</v>
      </c>
      <c r="B2598" s="49">
        <v>6146527</v>
      </c>
      <c r="C2598" s="50" t="s">
        <v>2667</v>
      </c>
      <c r="D2598" s="51">
        <v>0</v>
      </c>
      <c r="E2598" s="51">
        <v>0</v>
      </c>
      <c r="F2598" s="51">
        <v>0</v>
      </c>
      <c r="G2598" s="52">
        <v>0</v>
      </c>
      <c r="H2598" s="52">
        <v>0</v>
      </c>
      <c r="I2598" s="51">
        <v>0</v>
      </c>
      <c r="J2598" s="51">
        <v>0</v>
      </c>
      <c r="K2598" s="53">
        <v>79.845195279333836</v>
      </c>
      <c r="L2598" s="53">
        <v>44.359763706778793</v>
      </c>
      <c r="M2598" s="53">
        <v>2823.3178688942739</v>
      </c>
      <c r="N2598" s="53">
        <v>7.202657739557917E-3</v>
      </c>
      <c r="O2598" s="53">
        <v>41.562157105633048</v>
      </c>
      <c r="P2598" s="53">
        <v>41.562157105633055</v>
      </c>
      <c r="Q2598" s="53" t="s">
        <v>73</v>
      </c>
      <c r="R2598" s="53" t="s">
        <v>74</v>
      </c>
      <c r="S2598" s="53" t="s">
        <v>74</v>
      </c>
      <c r="T2598" s="53" t="s">
        <v>74</v>
      </c>
      <c r="U2598" s="53" t="s">
        <v>74</v>
      </c>
      <c r="V2598" s="53" t="s">
        <v>74</v>
      </c>
      <c r="W2598" s="53" t="s">
        <v>74</v>
      </c>
      <c r="X2598" s="53" t="s">
        <v>74</v>
      </c>
      <c r="Y2598" s="53" t="s">
        <v>74</v>
      </c>
      <c r="Z2598" s="53" t="s">
        <v>74</v>
      </c>
      <c r="AA2598" s="53" t="s">
        <v>74</v>
      </c>
      <c r="AB2598" s="53" t="s">
        <v>74</v>
      </c>
      <c r="AC2598" s="53" t="s">
        <v>74</v>
      </c>
      <c r="AD2598" s="53" t="s">
        <v>74</v>
      </c>
      <c r="AE2598" s="53" t="s">
        <v>74</v>
      </c>
    </row>
    <row r="2599" spans="1:31" x14ac:dyDescent="0.2">
      <c r="A2599" s="48">
        <v>6153566</v>
      </c>
      <c r="B2599" s="49">
        <v>6153566</v>
      </c>
      <c r="C2599" s="50" t="s">
        <v>2668</v>
      </c>
      <c r="D2599" s="51">
        <v>0</v>
      </c>
      <c r="E2599" s="51">
        <v>0</v>
      </c>
      <c r="F2599" s="51">
        <v>0</v>
      </c>
      <c r="G2599" s="52">
        <v>0</v>
      </c>
      <c r="H2599" s="52">
        <v>0</v>
      </c>
      <c r="I2599" s="51">
        <v>0</v>
      </c>
      <c r="J2599" s="51">
        <v>0</v>
      </c>
      <c r="K2599" s="53">
        <v>1.5678721739706662</v>
      </c>
      <c r="L2599" s="53">
        <v>1.5214061643922154</v>
      </c>
      <c r="M2599" s="53">
        <v>7.6627470737314836</v>
      </c>
      <c r="N2599" s="53">
        <v>2.5021985519688209E-7</v>
      </c>
      <c r="O2599" s="53">
        <v>1.8439720441774015</v>
      </c>
      <c r="P2599" s="53">
        <v>1.8439720441774006</v>
      </c>
      <c r="Q2599" s="53" t="s">
        <v>73</v>
      </c>
      <c r="R2599" s="53" t="s">
        <v>74</v>
      </c>
      <c r="S2599" s="53" t="s">
        <v>74</v>
      </c>
      <c r="T2599" s="53" t="s">
        <v>74</v>
      </c>
      <c r="U2599" s="53" t="s">
        <v>74</v>
      </c>
      <c r="V2599" s="53" t="s">
        <v>74</v>
      </c>
      <c r="W2599" s="53" t="s">
        <v>74</v>
      </c>
      <c r="X2599" s="53" t="s">
        <v>74</v>
      </c>
      <c r="Y2599" s="53" t="s">
        <v>74</v>
      </c>
      <c r="Z2599" s="53" t="s">
        <v>74</v>
      </c>
      <c r="AA2599" s="53" t="s">
        <v>74</v>
      </c>
      <c r="AB2599" s="53" t="s">
        <v>74</v>
      </c>
      <c r="AC2599" s="53" t="s">
        <v>74</v>
      </c>
      <c r="AD2599" s="53" t="s">
        <v>74</v>
      </c>
      <c r="AE2599" s="53" t="s">
        <v>74</v>
      </c>
    </row>
    <row r="2600" spans="1:31" x14ac:dyDescent="0.2">
      <c r="A2600" s="48">
        <v>6164983</v>
      </c>
      <c r="B2600" s="49">
        <v>6164983</v>
      </c>
      <c r="C2600" s="50" t="s">
        <v>2669</v>
      </c>
      <c r="D2600" s="51">
        <v>0</v>
      </c>
      <c r="E2600" s="51">
        <v>0</v>
      </c>
      <c r="F2600" s="51">
        <v>0</v>
      </c>
      <c r="G2600" s="52">
        <v>0</v>
      </c>
      <c r="H2600" s="52">
        <v>0</v>
      </c>
      <c r="I2600" s="51">
        <v>0</v>
      </c>
      <c r="J2600" s="51">
        <v>0</v>
      </c>
      <c r="K2600" s="53">
        <v>10.615288644294605</v>
      </c>
      <c r="L2600" s="53">
        <v>2.7381564347590812</v>
      </c>
      <c r="M2600" s="53">
        <v>834.90754917075617</v>
      </c>
      <c r="N2600" s="53">
        <v>3.2941236564168362E-3</v>
      </c>
      <c r="O2600" s="53">
        <v>19.025117857927608</v>
      </c>
      <c r="P2600" s="53">
        <v>19.025117857927608</v>
      </c>
      <c r="Q2600" s="53" t="s">
        <v>73</v>
      </c>
      <c r="R2600" s="53" t="s">
        <v>74</v>
      </c>
      <c r="S2600" s="53">
        <v>2.8668863807607986E-5</v>
      </c>
      <c r="T2600" s="53" t="s">
        <v>74</v>
      </c>
      <c r="U2600" s="53">
        <v>6.2441831443723135E-6</v>
      </c>
      <c r="V2600" s="53" t="s">
        <v>74</v>
      </c>
      <c r="W2600" s="53">
        <v>1.3099099828206283E-4</v>
      </c>
      <c r="X2600" s="53" t="s">
        <v>74</v>
      </c>
      <c r="Y2600" s="53">
        <v>8.1601849715511172E-7</v>
      </c>
      <c r="Z2600" s="53" t="s">
        <v>74</v>
      </c>
      <c r="AA2600" s="53">
        <v>3.1271004073818971E-6</v>
      </c>
      <c r="AB2600" s="53" t="s">
        <v>74</v>
      </c>
      <c r="AC2600" s="53">
        <v>7.4336564488869359E-6</v>
      </c>
      <c r="AD2600" s="53" t="s">
        <v>74</v>
      </c>
      <c r="AE2600" s="53" t="s">
        <v>73</v>
      </c>
    </row>
    <row r="2601" spans="1:31" x14ac:dyDescent="0.2">
      <c r="A2601" s="48">
        <v>6165408</v>
      </c>
      <c r="B2601" s="49">
        <v>6165408</v>
      </c>
      <c r="C2601" s="57" t="s">
        <v>2670</v>
      </c>
      <c r="D2601" s="51">
        <v>0</v>
      </c>
      <c r="E2601" s="51">
        <v>0</v>
      </c>
      <c r="F2601" s="51">
        <v>0</v>
      </c>
      <c r="G2601" s="52">
        <v>0</v>
      </c>
      <c r="H2601" s="52">
        <v>0</v>
      </c>
      <c r="I2601" s="51">
        <v>0</v>
      </c>
      <c r="J2601" s="51">
        <v>0.45328179487179482</v>
      </c>
      <c r="K2601" s="53" t="s">
        <v>74</v>
      </c>
      <c r="L2601" s="53" t="s">
        <v>74</v>
      </c>
      <c r="M2601" s="53" t="s">
        <v>74</v>
      </c>
      <c r="N2601" s="53" t="s">
        <v>74</v>
      </c>
      <c r="O2601" s="53" t="s">
        <v>74</v>
      </c>
      <c r="P2601" s="53" t="s">
        <v>74</v>
      </c>
      <c r="Q2601" s="53" t="s">
        <v>74</v>
      </c>
      <c r="R2601" s="53" t="s">
        <v>74</v>
      </c>
      <c r="S2601" s="53" t="s">
        <v>74</v>
      </c>
      <c r="T2601" s="53" t="s">
        <v>74</v>
      </c>
      <c r="U2601" s="53" t="s">
        <v>74</v>
      </c>
      <c r="V2601" s="53" t="s">
        <v>74</v>
      </c>
      <c r="W2601" s="53" t="s">
        <v>74</v>
      </c>
      <c r="X2601" s="53" t="s">
        <v>74</v>
      </c>
      <c r="Y2601" s="53" t="s">
        <v>74</v>
      </c>
      <c r="Z2601" s="53" t="s">
        <v>74</v>
      </c>
      <c r="AA2601" s="53" t="s">
        <v>74</v>
      </c>
      <c r="AB2601" s="53" t="s">
        <v>74</v>
      </c>
      <c r="AC2601" s="53" t="s">
        <v>74</v>
      </c>
      <c r="AD2601" s="53" t="s">
        <v>74</v>
      </c>
      <c r="AE2601" s="53" t="s">
        <v>74</v>
      </c>
    </row>
    <row r="2602" spans="1:31" x14ac:dyDescent="0.2">
      <c r="A2602" s="48">
        <v>6175491</v>
      </c>
      <c r="B2602" s="49">
        <v>6175491</v>
      </c>
      <c r="C2602" s="50" t="s">
        <v>2671</v>
      </c>
      <c r="D2602" s="51">
        <v>0</v>
      </c>
      <c r="E2602" s="51">
        <v>0</v>
      </c>
      <c r="F2602" s="51">
        <v>0</v>
      </c>
      <c r="G2602" s="52">
        <v>0</v>
      </c>
      <c r="H2602" s="52">
        <v>0</v>
      </c>
      <c r="I2602" s="51">
        <v>0</v>
      </c>
      <c r="J2602" s="51">
        <v>0</v>
      </c>
      <c r="K2602" s="53">
        <v>5.6693629771281913</v>
      </c>
      <c r="L2602" s="53">
        <v>5.3539651055199835</v>
      </c>
      <c r="M2602" s="53">
        <v>4232.9094121907665</v>
      </c>
      <c r="N2602" s="53">
        <v>0.3752961143462209</v>
      </c>
      <c r="O2602" s="53">
        <v>44.634975144720926</v>
      </c>
      <c r="P2602" s="53">
        <v>44.634975144720933</v>
      </c>
      <c r="Q2602" s="53" t="s">
        <v>73</v>
      </c>
      <c r="R2602" s="53" t="s">
        <v>74</v>
      </c>
      <c r="S2602" s="53" t="s">
        <v>74</v>
      </c>
      <c r="T2602" s="53" t="s">
        <v>74</v>
      </c>
      <c r="U2602" s="53" t="s">
        <v>74</v>
      </c>
      <c r="V2602" s="53" t="s">
        <v>74</v>
      </c>
      <c r="W2602" s="53" t="s">
        <v>74</v>
      </c>
      <c r="X2602" s="53" t="s">
        <v>74</v>
      </c>
      <c r="Y2602" s="53" t="s">
        <v>74</v>
      </c>
      <c r="Z2602" s="53" t="s">
        <v>74</v>
      </c>
      <c r="AA2602" s="53" t="s">
        <v>74</v>
      </c>
      <c r="AB2602" s="53" t="s">
        <v>74</v>
      </c>
      <c r="AC2602" s="53" t="s">
        <v>74</v>
      </c>
      <c r="AD2602" s="53" t="s">
        <v>74</v>
      </c>
      <c r="AE2602" s="53" t="s">
        <v>74</v>
      </c>
    </row>
    <row r="2603" spans="1:31" x14ac:dyDescent="0.2">
      <c r="A2603" s="48">
        <v>6190654</v>
      </c>
      <c r="B2603" s="49">
        <v>6190654</v>
      </c>
      <c r="C2603" s="50" t="s">
        <v>2672</v>
      </c>
      <c r="D2603" s="51">
        <v>0</v>
      </c>
      <c r="E2603" s="51">
        <v>0</v>
      </c>
      <c r="F2603" s="51">
        <v>0</v>
      </c>
      <c r="G2603" s="52">
        <v>0</v>
      </c>
      <c r="H2603" s="52">
        <v>0</v>
      </c>
      <c r="I2603" s="51">
        <v>0</v>
      </c>
      <c r="J2603" s="51">
        <v>0</v>
      </c>
      <c r="K2603" s="53">
        <v>3965.0043010191243</v>
      </c>
      <c r="L2603" s="53">
        <v>3506.6399555826697</v>
      </c>
      <c r="M2603" s="53">
        <v>56486.996717294154</v>
      </c>
      <c r="N2603" s="53">
        <v>0.13603132501592302</v>
      </c>
      <c r="O2603" s="53">
        <v>10163.948503732612</v>
      </c>
      <c r="P2603" s="53">
        <v>10163.948503732616</v>
      </c>
      <c r="Q2603" s="53" t="s">
        <v>73</v>
      </c>
      <c r="R2603" s="53" t="s">
        <v>74</v>
      </c>
      <c r="S2603" s="53" t="s">
        <v>74</v>
      </c>
      <c r="T2603" s="53" t="s">
        <v>74</v>
      </c>
      <c r="U2603" s="53" t="s">
        <v>74</v>
      </c>
      <c r="V2603" s="53" t="s">
        <v>74</v>
      </c>
      <c r="W2603" s="53" t="s">
        <v>74</v>
      </c>
      <c r="X2603" s="53" t="s">
        <v>74</v>
      </c>
      <c r="Y2603" s="53" t="s">
        <v>74</v>
      </c>
      <c r="Z2603" s="53" t="s">
        <v>74</v>
      </c>
      <c r="AA2603" s="53" t="s">
        <v>74</v>
      </c>
      <c r="AB2603" s="53" t="s">
        <v>74</v>
      </c>
      <c r="AC2603" s="53" t="s">
        <v>74</v>
      </c>
      <c r="AD2603" s="53" t="s">
        <v>74</v>
      </c>
      <c r="AE2603" s="53" t="s">
        <v>74</v>
      </c>
    </row>
    <row r="2604" spans="1:31" x14ac:dyDescent="0.2">
      <c r="A2604" s="48">
        <v>6224528</v>
      </c>
      <c r="B2604" s="49">
        <v>6224528</v>
      </c>
      <c r="C2604" s="57" t="s">
        <v>2673</v>
      </c>
      <c r="D2604" s="51">
        <v>0</v>
      </c>
      <c r="E2604" s="51">
        <v>0</v>
      </c>
      <c r="F2604" s="51">
        <v>0</v>
      </c>
      <c r="G2604" s="52">
        <v>0</v>
      </c>
      <c r="H2604" s="52">
        <v>0</v>
      </c>
      <c r="I2604" s="51">
        <v>0</v>
      </c>
      <c r="J2604" s="51">
        <v>0.59772307692307669</v>
      </c>
      <c r="K2604" s="53" t="s">
        <v>74</v>
      </c>
      <c r="L2604" s="53" t="s">
        <v>74</v>
      </c>
      <c r="M2604" s="53" t="s">
        <v>74</v>
      </c>
      <c r="N2604" s="53" t="s">
        <v>74</v>
      </c>
      <c r="O2604" s="53" t="s">
        <v>74</v>
      </c>
      <c r="P2604" s="53" t="s">
        <v>74</v>
      </c>
      <c r="Q2604" s="53" t="s">
        <v>74</v>
      </c>
      <c r="R2604" s="53" t="s">
        <v>74</v>
      </c>
      <c r="S2604" s="53" t="s">
        <v>74</v>
      </c>
      <c r="T2604" s="53" t="s">
        <v>74</v>
      </c>
      <c r="U2604" s="53" t="s">
        <v>74</v>
      </c>
      <c r="V2604" s="53" t="s">
        <v>74</v>
      </c>
      <c r="W2604" s="53" t="s">
        <v>74</v>
      </c>
      <c r="X2604" s="53" t="s">
        <v>74</v>
      </c>
      <c r="Y2604" s="53" t="s">
        <v>74</v>
      </c>
      <c r="Z2604" s="53" t="s">
        <v>74</v>
      </c>
      <c r="AA2604" s="53" t="s">
        <v>74</v>
      </c>
      <c r="AB2604" s="53" t="s">
        <v>74</v>
      </c>
      <c r="AC2604" s="53" t="s">
        <v>74</v>
      </c>
      <c r="AD2604" s="53" t="s">
        <v>74</v>
      </c>
      <c r="AE2604" s="53" t="s">
        <v>74</v>
      </c>
    </row>
    <row r="2605" spans="1:31" x14ac:dyDescent="0.2">
      <c r="A2605" s="48">
        <v>6317186</v>
      </c>
      <c r="B2605" s="49">
        <v>6317186</v>
      </c>
      <c r="C2605" s="50" t="s">
        <v>2674</v>
      </c>
      <c r="D2605" s="51">
        <v>0</v>
      </c>
      <c r="E2605" s="51">
        <v>0</v>
      </c>
      <c r="F2605" s="51">
        <v>0</v>
      </c>
      <c r="G2605" s="52">
        <v>0</v>
      </c>
      <c r="H2605" s="52">
        <v>0</v>
      </c>
      <c r="I2605" s="51">
        <v>0</v>
      </c>
      <c r="J2605" s="51">
        <v>0</v>
      </c>
      <c r="K2605" s="53">
        <v>9313.4628801251911</v>
      </c>
      <c r="L2605" s="53">
        <v>7808.0724877200173</v>
      </c>
      <c r="M2605" s="53">
        <v>218465.258759769</v>
      </c>
      <c r="N2605" s="53">
        <v>0.16781308072820308</v>
      </c>
      <c r="O2605" s="53">
        <v>49760.234704744493</v>
      </c>
      <c r="P2605" s="53">
        <v>49760.234704744471</v>
      </c>
      <c r="Q2605" s="53" t="s">
        <v>71</v>
      </c>
      <c r="R2605" s="53" t="s">
        <v>74</v>
      </c>
      <c r="S2605" s="53" t="s">
        <v>74</v>
      </c>
      <c r="T2605" s="53" t="s">
        <v>74</v>
      </c>
      <c r="U2605" s="53" t="s">
        <v>74</v>
      </c>
      <c r="V2605" s="53" t="s">
        <v>74</v>
      </c>
      <c r="W2605" s="53" t="s">
        <v>74</v>
      </c>
      <c r="X2605" s="53" t="s">
        <v>74</v>
      </c>
      <c r="Y2605" s="53" t="s">
        <v>74</v>
      </c>
      <c r="Z2605" s="53" t="s">
        <v>74</v>
      </c>
      <c r="AA2605" s="53" t="s">
        <v>74</v>
      </c>
      <c r="AB2605" s="53" t="s">
        <v>74</v>
      </c>
      <c r="AC2605" s="53" t="s">
        <v>74</v>
      </c>
      <c r="AD2605" s="53" t="s">
        <v>74</v>
      </c>
      <c r="AE2605" s="53" t="s">
        <v>74</v>
      </c>
    </row>
    <row r="2606" spans="1:31" x14ac:dyDescent="0.2">
      <c r="A2606" s="48">
        <v>6373746</v>
      </c>
      <c r="B2606" s="49">
        <v>6373746</v>
      </c>
      <c r="C2606" s="50" t="s">
        <v>2675</v>
      </c>
      <c r="D2606" s="51">
        <v>0</v>
      </c>
      <c r="E2606" s="51">
        <v>0</v>
      </c>
      <c r="F2606" s="51">
        <v>0</v>
      </c>
      <c r="G2606" s="52">
        <v>0</v>
      </c>
      <c r="H2606" s="52">
        <v>0</v>
      </c>
      <c r="I2606" s="51">
        <v>0</v>
      </c>
      <c r="J2606" s="51">
        <v>0</v>
      </c>
      <c r="K2606" s="53" t="s">
        <v>74</v>
      </c>
      <c r="L2606" s="53" t="s">
        <v>74</v>
      </c>
      <c r="M2606" s="53" t="s">
        <v>74</v>
      </c>
      <c r="N2606" s="53" t="s">
        <v>74</v>
      </c>
      <c r="O2606" s="53" t="s">
        <v>74</v>
      </c>
      <c r="P2606" s="53" t="s">
        <v>74</v>
      </c>
      <c r="Q2606" s="53" t="s">
        <v>74</v>
      </c>
      <c r="R2606" s="53">
        <v>7.0524892579831715E-8</v>
      </c>
      <c r="S2606" s="53" t="s">
        <v>74</v>
      </c>
      <c r="T2606" s="53">
        <v>5.6656816478616281E-8</v>
      </c>
      <c r="U2606" s="53" t="s">
        <v>74</v>
      </c>
      <c r="V2606" s="53">
        <v>6.4857581204788651E-8</v>
      </c>
      <c r="W2606" s="53" t="s">
        <v>74</v>
      </c>
      <c r="X2606" s="53">
        <v>5.3185392157310038E-11</v>
      </c>
      <c r="Y2606" s="53" t="s">
        <v>74</v>
      </c>
      <c r="Z2606" s="53">
        <v>2.3869352238015751E-10</v>
      </c>
      <c r="AA2606" s="53" t="s">
        <v>74</v>
      </c>
      <c r="AB2606" s="53">
        <v>4.1203412674300158E-10</v>
      </c>
      <c r="AC2606" s="53" t="s">
        <v>74</v>
      </c>
      <c r="AD2606" s="53" t="s">
        <v>73</v>
      </c>
      <c r="AE2606" s="53" t="s">
        <v>74</v>
      </c>
    </row>
    <row r="2607" spans="1:31" x14ac:dyDescent="0.2">
      <c r="A2607" s="48">
        <v>6382065</v>
      </c>
      <c r="B2607" s="49">
        <v>6382065</v>
      </c>
      <c r="C2607" s="50" t="s">
        <v>2676</v>
      </c>
      <c r="D2607" s="51">
        <v>0</v>
      </c>
      <c r="E2607" s="51">
        <v>0</v>
      </c>
      <c r="F2607" s="51">
        <v>0</v>
      </c>
      <c r="G2607" s="52">
        <v>0</v>
      </c>
      <c r="H2607" s="52">
        <v>0</v>
      </c>
      <c r="I2607" s="51">
        <v>0</v>
      </c>
      <c r="J2607" s="51">
        <v>0</v>
      </c>
      <c r="K2607" s="53">
        <v>4.8541541301413265</v>
      </c>
      <c r="L2607" s="53">
        <v>4.2942124173527789</v>
      </c>
      <c r="M2607" s="53">
        <v>71.191725690241924</v>
      </c>
      <c r="N2607" s="53">
        <v>1.2586683685646581E-3</v>
      </c>
      <c r="O2607" s="53">
        <v>11.399528944182638</v>
      </c>
      <c r="P2607" s="53">
        <v>11.399528944182638</v>
      </c>
      <c r="Q2607" s="53" t="s">
        <v>73</v>
      </c>
      <c r="R2607" s="53" t="s">
        <v>74</v>
      </c>
      <c r="S2607" s="53" t="s">
        <v>74</v>
      </c>
      <c r="T2607" s="53" t="s">
        <v>74</v>
      </c>
      <c r="U2607" s="53" t="s">
        <v>74</v>
      </c>
      <c r="V2607" s="53" t="s">
        <v>74</v>
      </c>
      <c r="W2607" s="53" t="s">
        <v>74</v>
      </c>
      <c r="X2607" s="53" t="s">
        <v>74</v>
      </c>
      <c r="Y2607" s="53" t="s">
        <v>74</v>
      </c>
      <c r="Z2607" s="53" t="s">
        <v>74</v>
      </c>
      <c r="AA2607" s="53" t="s">
        <v>74</v>
      </c>
      <c r="AB2607" s="53" t="s">
        <v>74</v>
      </c>
      <c r="AC2607" s="53" t="s">
        <v>74</v>
      </c>
      <c r="AD2607" s="53" t="s">
        <v>74</v>
      </c>
      <c r="AE2607" s="53" t="s">
        <v>74</v>
      </c>
    </row>
    <row r="2608" spans="1:31" x14ac:dyDescent="0.2">
      <c r="A2608" s="48">
        <v>6408782</v>
      </c>
      <c r="B2608" s="49">
        <v>6408782</v>
      </c>
      <c r="C2608" s="50" t="s">
        <v>2677</v>
      </c>
      <c r="D2608" s="51">
        <v>0</v>
      </c>
      <c r="E2608" s="51">
        <v>0</v>
      </c>
      <c r="F2608" s="51">
        <v>0</v>
      </c>
      <c r="G2608" s="52">
        <v>0</v>
      </c>
      <c r="H2608" s="52">
        <v>0</v>
      </c>
      <c r="I2608" s="51">
        <v>0</v>
      </c>
      <c r="J2608" s="51">
        <v>0</v>
      </c>
      <c r="K2608" s="53">
        <v>184.174562259825</v>
      </c>
      <c r="L2608" s="53">
        <v>125.7167451439085</v>
      </c>
      <c r="M2608" s="53">
        <v>4116.1624427792021</v>
      </c>
      <c r="N2608" s="53">
        <v>6.493524539971921E-11</v>
      </c>
      <c r="O2608" s="53">
        <v>39.280943804241431</v>
      </c>
      <c r="P2608" s="53">
        <v>39.280943804241431</v>
      </c>
      <c r="Q2608" s="53" t="s">
        <v>73</v>
      </c>
      <c r="R2608" s="53" t="s">
        <v>74</v>
      </c>
      <c r="S2608" s="53" t="s">
        <v>74</v>
      </c>
      <c r="T2608" s="53" t="s">
        <v>74</v>
      </c>
      <c r="U2608" s="53" t="s">
        <v>74</v>
      </c>
      <c r="V2608" s="53" t="s">
        <v>74</v>
      </c>
      <c r="W2608" s="53" t="s">
        <v>74</v>
      </c>
      <c r="X2608" s="53" t="s">
        <v>74</v>
      </c>
      <c r="Y2608" s="53" t="s">
        <v>74</v>
      </c>
      <c r="Z2608" s="53" t="s">
        <v>74</v>
      </c>
      <c r="AA2608" s="53" t="s">
        <v>74</v>
      </c>
      <c r="AB2608" s="53" t="s">
        <v>74</v>
      </c>
      <c r="AC2608" s="53" t="s">
        <v>74</v>
      </c>
      <c r="AD2608" s="53" t="s">
        <v>74</v>
      </c>
      <c r="AE2608" s="53" t="s">
        <v>74</v>
      </c>
    </row>
    <row r="2609" spans="1:31" x14ac:dyDescent="0.2">
      <c r="A2609" s="48">
        <v>6416688</v>
      </c>
      <c r="B2609" s="49">
        <v>6416688</v>
      </c>
      <c r="C2609" s="50" t="s">
        <v>2678</v>
      </c>
      <c r="D2609" s="51">
        <v>0</v>
      </c>
      <c r="E2609" s="51">
        <v>0</v>
      </c>
      <c r="F2609" s="51">
        <v>0</v>
      </c>
      <c r="G2609" s="52">
        <v>0</v>
      </c>
      <c r="H2609" s="52">
        <v>0</v>
      </c>
      <c r="I2609" s="51">
        <v>0</v>
      </c>
      <c r="J2609" s="51">
        <v>0</v>
      </c>
      <c r="K2609" s="53">
        <v>7.6192678482871951E-2</v>
      </c>
      <c r="L2609" s="53">
        <v>4.7043637959402293E-2</v>
      </c>
      <c r="M2609" s="53">
        <v>2.0057296158510205</v>
      </c>
      <c r="N2609" s="53">
        <v>1.3992574900939999E-20</v>
      </c>
      <c r="O2609" s="53">
        <v>2.3944119808052999E-4</v>
      </c>
      <c r="P2609" s="53">
        <v>2.3944119808052999E-4</v>
      </c>
      <c r="Q2609" s="53" t="s">
        <v>73</v>
      </c>
      <c r="R2609" s="53" t="s">
        <v>74</v>
      </c>
      <c r="S2609" s="53" t="s">
        <v>74</v>
      </c>
      <c r="T2609" s="53" t="s">
        <v>74</v>
      </c>
      <c r="U2609" s="53" t="s">
        <v>74</v>
      </c>
      <c r="V2609" s="53" t="s">
        <v>74</v>
      </c>
      <c r="W2609" s="53" t="s">
        <v>74</v>
      </c>
      <c r="X2609" s="53" t="s">
        <v>74</v>
      </c>
      <c r="Y2609" s="53" t="s">
        <v>74</v>
      </c>
      <c r="Z2609" s="53" t="s">
        <v>74</v>
      </c>
      <c r="AA2609" s="53" t="s">
        <v>74</v>
      </c>
      <c r="AB2609" s="53" t="s">
        <v>74</v>
      </c>
      <c r="AC2609" s="53" t="s">
        <v>74</v>
      </c>
      <c r="AD2609" s="53" t="s">
        <v>74</v>
      </c>
      <c r="AE2609" s="53" t="s">
        <v>74</v>
      </c>
    </row>
    <row r="2610" spans="1:31" x14ac:dyDescent="0.2">
      <c r="A2610" s="48">
        <v>6418413</v>
      </c>
      <c r="B2610" s="49">
        <v>6418413</v>
      </c>
      <c r="C2610" s="57" t="s">
        <v>2679</v>
      </c>
      <c r="D2610" s="51">
        <v>0</v>
      </c>
      <c r="E2610" s="51">
        <v>0</v>
      </c>
      <c r="F2610" s="51">
        <v>0</v>
      </c>
      <c r="G2610" s="52">
        <v>0</v>
      </c>
      <c r="H2610" s="52">
        <v>0</v>
      </c>
      <c r="I2610" s="51">
        <v>0</v>
      </c>
      <c r="J2610" s="51">
        <v>0.50588025641025647</v>
      </c>
      <c r="K2610" s="53" t="s">
        <v>74</v>
      </c>
      <c r="L2610" s="53" t="s">
        <v>74</v>
      </c>
      <c r="M2610" s="53" t="s">
        <v>74</v>
      </c>
      <c r="N2610" s="53" t="s">
        <v>74</v>
      </c>
      <c r="O2610" s="53" t="s">
        <v>74</v>
      </c>
      <c r="P2610" s="53" t="s">
        <v>74</v>
      </c>
      <c r="Q2610" s="53" t="s">
        <v>74</v>
      </c>
      <c r="R2610" s="53" t="s">
        <v>74</v>
      </c>
      <c r="S2610" s="53" t="s">
        <v>74</v>
      </c>
      <c r="T2610" s="53" t="s">
        <v>74</v>
      </c>
      <c r="U2610" s="53" t="s">
        <v>74</v>
      </c>
      <c r="V2610" s="53" t="s">
        <v>74</v>
      </c>
      <c r="W2610" s="53" t="s">
        <v>74</v>
      </c>
      <c r="X2610" s="53" t="s">
        <v>74</v>
      </c>
      <c r="Y2610" s="53" t="s">
        <v>74</v>
      </c>
      <c r="Z2610" s="53" t="s">
        <v>74</v>
      </c>
      <c r="AA2610" s="53" t="s">
        <v>74</v>
      </c>
      <c r="AB2610" s="53" t="s">
        <v>74</v>
      </c>
      <c r="AC2610" s="53" t="s">
        <v>74</v>
      </c>
      <c r="AD2610" s="53" t="s">
        <v>74</v>
      </c>
      <c r="AE2610" s="53" t="s">
        <v>74</v>
      </c>
    </row>
    <row r="2611" spans="1:31" x14ac:dyDescent="0.2">
      <c r="A2611" s="48">
        <v>6419198</v>
      </c>
      <c r="B2611" s="49">
        <v>6419198</v>
      </c>
      <c r="C2611" s="50" t="s">
        <v>2680</v>
      </c>
      <c r="D2611" s="51">
        <v>0</v>
      </c>
      <c r="E2611" s="51">
        <v>0</v>
      </c>
      <c r="F2611" s="51">
        <v>0</v>
      </c>
      <c r="G2611" s="52">
        <v>0</v>
      </c>
      <c r="H2611" s="52">
        <v>0</v>
      </c>
      <c r="I2611" s="51">
        <v>0</v>
      </c>
      <c r="J2611" s="51">
        <v>0</v>
      </c>
      <c r="K2611" s="53">
        <v>15.419180619212444</v>
      </c>
      <c r="L2611" s="53">
        <v>11.523996546537925</v>
      </c>
      <c r="M2611" s="53">
        <v>407.27236597749754</v>
      </c>
      <c r="N2611" s="53">
        <v>9.5383386819341672E-14</v>
      </c>
      <c r="O2611" s="53">
        <v>54.66606283984845</v>
      </c>
      <c r="P2611" s="53">
        <v>54.66606283984845</v>
      </c>
      <c r="Q2611" s="53" t="s">
        <v>73</v>
      </c>
      <c r="R2611" s="53" t="s">
        <v>74</v>
      </c>
      <c r="S2611" s="53" t="s">
        <v>74</v>
      </c>
      <c r="T2611" s="53" t="s">
        <v>74</v>
      </c>
      <c r="U2611" s="53" t="s">
        <v>74</v>
      </c>
      <c r="V2611" s="53" t="s">
        <v>74</v>
      </c>
      <c r="W2611" s="53" t="s">
        <v>74</v>
      </c>
      <c r="X2611" s="53" t="s">
        <v>74</v>
      </c>
      <c r="Y2611" s="53" t="s">
        <v>74</v>
      </c>
      <c r="Z2611" s="53" t="s">
        <v>74</v>
      </c>
      <c r="AA2611" s="53" t="s">
        <v>74</v>
      </c>
      <c r="AB2611" s="53" t="s">
        <v>74</v>
      </c>
      <c r="AC2611" s="53" t="s">
        <v>74</v>
      </c>
      <c r="AD2611" s="53" t="s">
        <v>74</v>
      </c>
      <c r="AE2611" s="53" t="s">
        <v>74</v>
      </c>
    </row>
    <row r="2612" spans="1:31" x14ac:dyDescent="0.2">
      <c r="A2612" s="48">
        <v>6443921</v>
      </c>
      <c r="B2612" s="49">
        <v>6443921</v>
      </c>
      <c r="C2612" s="57" t="s">
        <v>2681</v>
      </c>
      <c r="D2612" s="51">
        <v>0</v>
      </c>
      <c r="E2612" s="51">
        <v>0</v>
      </c>
      <c r="F2612" s="51">
        <v>0</v>
      </c>
      <c r="G2612" s="52">
        <v>0</v>
      </c>
      <c r="H2612" s="52">
        <v>0</v>
      </c>
      <c r="I2612" s="51">
        <v>0</v>
      </c>
      <c r="J2612" s="51">
        <v>7.1601538461538468</v>
      </c>
      <c r="K2612" s="53" t="s">
        <v>74</v>
      </c>
      <c r="L2612" s="53" t="s">
        <v>74</v>
      </c>
      <c r="M2612" s="53" t="s">
        <v>74</v>
      </c>
      <c r="N2612" s="53" t="s">
        <v>74</v>
      </c>
      <c r="O2612" s="53" t="s">
        <v>74</v>
      </c>
      <c r="P2612" s="53" t="s">
        <v>74</v>
      </c>
      <c r="Q2612" s="53" t="s">
        <v>74</v>
      </c>
      <c r="R2612" s="53" t="s">
        <v>74</v>
      </c>
      <c r="S2612" s="53" t="s">
        <v>74</v>
      </c>
      <c r="T2612" s="53" t="s">
        <v>74</v>
      </c>
      <c r="U2612" s="53" t="s">
        <v>74</v>
      </c>
      <c r="V2612" s="53" t="s">
        <v>74</v>
      </c>
      <c r="W2612" s="53" t="s">
        <v>74</v>
      </c>
      <c r="X2612" s="53" t="s">
        <v>74</v>
      </c>
      <c r="Y2612" s="53" t="s">
        <v>74</v>
      </c>
      <c r="Z2612" s="53" t="s">
        <v>74</v>
      </c>
      <c r="AA2612" s="53" t="s">
        <v>74</v>
      </c>
      <c r="AB2612" s="53" t="s">
        <v>74</v>
      </c>
      <c r="AC2612" s="53" t="s">
        <v>74</v>
      </c>
      <c r="AD2612" s="53" t="s">
        <v>74</v>
      </c>
      <c r="AE2612" s="53" t="s">
        <v>74</v>
      </c>
    </row>
    <row r="2613" spans="1:31" x14ac:dyDescent="0.2">
      <c r="A2613" s="48">
        <v>6459945</v>
      </c>
      <c r="B2613" s="49">
        <v>6459945</v>
      </c>
      <c r="C2613" s="50" t="s">
        <v>2682</v>
      </c>
      <c r="D2613" s="51">
        <v>0</v>
      </c>
      <c r="E2613" s="51">
        <v>0</v>
      </c>
      <c r="F2613" s="51">
        <v>0</v>
      </c>
      <c r="G2613" s="52">
        <v>0</v>
      </c>
      <c r="H2613" s="52">
        <v>0</v>
      </c>
      <c r="I2613" s="51">
        <v>0</v>
      </c>
      <c r="J2613" s="51">
        <v>0</v>
      </c>
      <c r="K2613" s="53" t="s">
        <v>74</v>
      </c>
      <c r="L2613" s="53" t="s">
        <v>74</v>
      </c>
      <c r="M2613" s="53" t="s">
        <v>74</v>
      </c>
      <c r="N2613" s="53" t="s">
        <v>74</v>
      </c>
      <c r="O2613" s="53" t="s">
        <v>74</v>
      </c>
      <c r="P2613" s="53" t="s">
        <v>74</v>
      </c>
      <c r="Q2613" s="53" t="s">
        <v>74</v>
      </c>
      <c r="R2613" s="53">
        <v>4.5738627472160705E-5</v>
      </c>
      <c r="S2613" s="53" t="s">
        <v>74</v>
      </c>
      <c r="T2613" s="53">
        <v>4.0834706477664593E-5</v>
      </c>
      <c r="U2613" s="53" t="s">
        <v>74</v>
      </c>
      <c r="V2613" s="53">
        <v>3.1063950732268656E-9</v>
      </c>
      <c r="W2613" s="53" t="s">
        <v>74</v>
      </c>
      <c r="X2613" s="53">
        <v>8.9817713059948863E-10</v>
      </c>
      <c r="Y2613" s="53" t="s">
        <v>74</v>
      </c>
      <c r="Z2613" s="53">
        <v>1.3257046096897215E-12</v>
      </c>
      <c r="AA2613" s="53" t="s">
        <v>74</v>
      </c>
      <c r="AB2613" s="53">
        <v>5.2267728031999511E-10</v>
      </c>
      <c r="AC2613" s="53" t="s">
        <v>74</v>
      </c>
      <c r="AD2613" s="53" t="s">
        <v>73</v>
      </c>
      <c r="AE2613" s="53" t="s">
        <v>74</v>
      </c>
    </row>
    <row r="2614" spans="1:31" x14ac:dyDescent="0.2">
      <c r="A2614" s="48">
        <v>6482344</v>
      </c>
      <c r="B2614" s="49">
        <v>6482344</v>
      </c>
      <c r="C2614" s="57" t="s">
        <v>2683</v>
      </c>
      <c r="D2614" s="51">
        <v>0</v>
      </c>
      <c r="E2614" s="51">
        <v>0</v>
      </c>
      <c r="F2614" s="51">
        <v>0</v>
      </c>
      <c r="G2614" s="52">
        <v>0</v>
      </c>
      <c r="H2614" s="52">
        <v>0</v>
      </c>
      <c r="I2614" s="51">
        <v>0</v>
      </c>
      <c r="J2614" s="51">
        <v>0.98212307692307688</v>
      </c>
      <c r="K2614" s="53" t="s">
        <v>74</v>
      </c>
      <c r="L2614" s="53" t="s">
        <v>74</v>
      </c>
      <c r="M2614" s="53" t="s">
        <v>74</v>
      </c>
      <c r="N2614" s="53" t="s">
        <v>74</v>
      </c>
      <c r="O2614" s="53" t="s">
        <v>74</v>
      </c>
      <c r="P2614" s="53" t="s">
        <v>74</v>
      </c>
      <c r="Q2614" s="53" t="s">
        <v>74</v>
      </c>
      <c r="R2614" s="53" t="s">
        <v>74</v>
      </c>
      <c r="S2614" s="53" t="s">
        <v>74</v>
      </c>
      <c r="T2614" s="53" t="s">
        <v>74</v>
      </c>
      <c r="U2614" s="53" t="s">
        <v>74</v>
      </c>
      <c r="V2614" s="53" t="s">
        <v>74</v>
      </c>
      <c r="W2614" s="53" t="s">
        <v>74</v>
      </c>
      <c r="X2614" s="53" t="s">
        <v>74</v>
      </c>
      <c r="Y2614" s="53" t="s">
        <v>74</v>
      </c>
      <c r="Z2614" s="53" t="s">
        <v>74</v>
      </c>
      <c r="AA2614" s="53" t="s">
        <v>74</v>
      </c>
      <c r="AB2614" s="53" t="s">
        <v>74</v>
      </c>
      <c r="AC2614" s="53" t="s">
        <v>74</v>
      </c>
      <c r="AD2614" s="53" t="s">
        <v>74</v>
      </c>
      <c r="AE2614" s="53" t="s">
        <v>74</v>
      </c>
    </row>
    <row r="2615" spans="1:31" x14ac:dyDescent="0.2">
      <c r="A2615" s="48">
        <v>6485558</v>
      </c>
      <c r="B2615" s="49">
        <v>6485558</v>
      </c>
      <c r="C2615" s="50" t="s">
        <v>2684</v>
      </c>
      <c r="D2615" s="51">
        <v>0</v>
      </c>
      <c r="E2615" s="51">
        <v>0</v>
      </c>
      <c r="F2615" s="51">
        <v>0</v>
      </c>
      <c r="G2615" s="52">
        <v>0</v>
      </c>
      <c r="H2615" s="52">
        <v>0</v>
      </c>
      <c r="I2615" s="51">
        <v>0</v>
      </c>
      <c r="J2615" s="51">
        <v>0</v>
      </c>
      <c r="K2615" s="53">
        <v>0.65732890628404161</v>
      </c>
      <c r="L2615" s="53">
        <v>0.33421731310570424</v>
      </c>
      <c r="M2615" s="53">
        <v>97.053516154619004</v>
      </c>
      <c r="N2615" s="53">
        <v>6.7694550769316776E-4</v>
      </c>
      <c r="O2615" s="53">
        <v>15.087046268540302</v>
      </c>
      <c r="P2615" s="53">
        <v>15.087046268540304</v>
      </c>
      <c r="Q2615" s="53" t="s">
        <v>73</v>
      </c>
      <c r="R2615" s="53" t="s">
        <v>74</v>
      </c>
      <c r="S2615" s="53" t="s">
        <v>74</v>
      </c>
      <c r="T2615" s="53" t="s">
        <v>74</v>
      </c>
      <c r="U2615" s="53" t="s">
        <v>74</v>
      </c>
      <c r="V2615" s="53" t="s">
        <v>74</v>
      </c>
      <c r="W2615" s="53" t="s">
        <v>74</v>
      </c>
      <c r="X2615" s="53" t="s">
        <v>74</v>
      </c>
      <c r="Y2615" s="53" t="s">
        <v>74</v>
      </c>
      <c r="Z2615" s="53" t="s">
        <v>74</v>
      </c>
      <c r="AA2615" s="53" t="s">
        <v>74</v>
      </c>
      <c r="AB2615" s="53" t="s">
        <v>74</v>
      </c>
      <c r="AC2615" s="53" t="s">
        <v>74</v>
      </c>
      <c r="AD2615" s="53" t="s">
        <v>74</v>
      </c>
      <c r="AE2615" s="53" t="s">
        <v>74</v>
      </c>
    </row>
    <row r="2616" spans="1:31" x14ac:dyDescent="0.2">
      <c r="A2616" s="48">
        <v>6515384</v>
      </c>
      <c r="B2616" s="49">
        <v>6515384</v>
      </c>
      <c r="C2616" s="50" t="s">
        <v>2685</v>
      </c>
      <c r="D2616" s="51">
        <v>0</v>
      </c>
      <c r="E2616" s="51">
        <v>0</v>
      </c>
      <c r="F2616" s="51">
        <v>0</v>
      </c>
      <c r="G2616" s="52">
        <v>0</v>
      </c>
      <c r="H2616" s="52">
        <v>0</v>
      </c>
      <c r="I2616" s="51">
        <v>0</v>
      </c>
      <c r="J2616" s="51">
        <v>0</v>
      </c>
      <c r="K2616" s="53">
        <v>700.59071201506242</v>
      </c>
      <c r="L2616" s="53">
        <v>667.21688182727473</v>
      </c>
      <c r="M2616" s="53">
        <v>10938.39637688555</v>
      </c>
      <c r="N2616" s="53">
        <v>10.783562206113277</v>
      </c>
      <c r="O2616" s="53">
        <v>402.14350253042943</v>
      </c>
      <c r="P2616" s="53">
        <v>402.14350253042966</v>
      </c>
      <c r="Q2616" s="53" t="s">
        <v>73</v>
      </c>
      <c r="R2616" s="53" t="s">
        <v>74</v>
      </c>
      <c r="S2616" s="53" t="s">
        <v>74</v>
      </c>
      <c r="T2616" s="53" t="s">
        <v>74</v>
      </c>
      <c r="U2616" s="53" t="s">
        <v>74</v>
      </c>
      <c r="V2616" s="53" t="s">
        <v>74</v>
      </c>
      <c r="W2616" s="53" t="s">
        <v>74</v>
      </c>
      <c r="X2616" s="53" t="s">
        <v>74</v>
      </c>
      <c r="Y2616" s="53" t="s">
        <v>74</v>
      </c>
      <c r="Z2616" s="53" t="s">
        <v>74</v>
      </c>
      <c r="AA2616" s="53" t="s">
        <v>74</v>
      </c>
      <c r="AB2616" s="53" t="s">
        <v>74</v>
      </c>
      <c r="AC2616" s="53" t="s">
        <v>74</v>
      </c>
      <c r="AD2616" s="53" t="s">
        <v>74</v>
      </c>
      <c r="AE2616" s="53" t="s">
        <v>74</v>
      </c>
    </row>
    <row r="2617" spans="1:31" x14ac:dyDescent="0.2">
      <c r="A2617" s="48">
        <v>6683198</v>
      </c>
      <c r="B2617" s="49">
        <v>6683198</v>
      </c>
      <c r="C2617" s="50" t="s">
        <v>2686</v>
      </c>
      <c r="D2617" s="51">
        <v>0</v>
      </c>
      <c r="E2617" s="51">
        <v>0</v>
      </c>
      <c r="F2617" s="51">
        <v>0</v>
      </c>
      <c r="G2617" s="52">
        <v>0</v>
      </c>
      <c r="H2617" s="52">
        <v>0</v>
      </c>
      <c r="I2617" s="51">
        <v>0</v>
      </c>
      <c r="J2617" s="51">
        <v>0</v>
      </c>
      <c r="K2617" s="53">
        <v>3.1450796686613206E-12</v>
      </c>
      <c r="L2617" s="53">
        <v>1.9497294811920185E-12</v>
      </c>
      <c r="M2617" s="53">
        <v>8.2313057236637398E-11</v>
      </c>
      <c r="N2617" s="53">
        <v>2.6472751968810058E-32</v>
      </c>
      <c r="O2617" s="53">
        <v>3.5122774100177508E-14</v>
      </c>
      <c r="P2617" s="53">
        <v>3.5122774100177508E-14</v>
      </c>
      <c r="Q2617" s="53" t="s">
        <v>71</v>
      </c>
      <c r="R2617" s="53" t="s">
        <v>74</v>
      </c>
      <c r="S2617" s="53" t="s">
        <v>74</v>
      </c>
      <c r="T2617" s="53" t="s">
        <v>74</v>
      </c>
      <c r="U2617" s="53" t="s">
        <v>74</v>
      </c>
      <c r="V2617" s="53" t="s">
        <v>74</v>
      </c>
      <c r="W2617" s="53" t="s">
        <v>74</v>
      </c>
      <c r="X2617" s="53" t="s">
        <v>74</v>
      </c>
      <c r="Y2617" s="53" t="s">
        <v>74</v>
      </c>
      <c r="Z2617" s="53" t="s">
        <v>74</v>
      </c>
      <c r="AA2617" s="53" t="s">
        <v>74</v>
      </c>
      <c r="AB2617" s="53" t="s">
        <v>74</v>
      </c>
      <c r="AC2617" s="53" t="s">
        <v>74</v>
      </c>
      <c r="AD2617" s="53" t="s">
        <v>74</v>
      </c>
      <c r="AE2617" s="53" t="s">
        <v>74</v>
      </c>
    </row>
    <row r="2618" spans="1:31" x14ac:dyDescent="0.2">
      <c r="A2618" s="48">
        <v>6846500</v>
      </c>
      <c r="B2618" s="49">
        <v>6846500</v>
      </c>
      <c r="C2618" s="57" t="s">
        <v>2687</v>
      </c>
      <c r="D2618" s="51">
        <v>0</v>
      </c>
      <c r="E2618" s="51">
        <v>0</v>
      </c>
      <c r="F2618" s="51">
        <v>0</v>
      </c>
      <c r="G2618" s="52">
        <v>0</v>
      </c>
      <c r="H2618" s="52">
        <v>0</v>
      </c>
      <c r="I2618" s="51">
        <v>0</v>
      </c>
      <c r="J2618" s="51">
        <v>0.37740000000000007</v>
      </c>
      <c r="K2618" s="53" t="s">
        <v>74</v>
      </c>
      <c r="L2618" s="53" t="s">
        <v>74</v>
      </c>
      <c r="M2618" s="53" t="s">
        <v>74</v>
      </c>
      <c r="N2618" s="53" t="s">
        <v>74</v>
      </c>
      <c r="O2618" s="53" t="s">
        <v>74</v>
      </c>
      <c r="P2618" s="53" t="s">
        <v>74</v>
      </c>
      <c r="Q2618" s="53" t="s">
        <v>74</v>
      </c>
      <c r="R2618" s="53" t="s">
        <v>74</v>
      </c>
      <c r="S2618" s="53" t="s">
        <v>74</v>
      </c>
      <c r="T2618" s="53" t="s">
        <v>74</v>
      </c>
      <c r="U2618" s="53" t="s">
        <v>74</v>
      </c>
      <c r="V2618" s="53" t="s">
        <v>74</v>
      </c>
      <c r="W2618" s="53" t="s">
        <v>74</v>
      </c>
      <c r="X2618" s="53" t="s">
        <v>74</v>
      </c>
      <c r="Y2618" s="53" t="s">
        <v>74</v>
      </c>
      <c r="Z2618" s="53" t="s">
        <v>74</v>
      </c>
      <c r="AA2618" s="53" t="s">
        <v>74</v>
      </c>
      <c r="AB2618" s="53" t="s">
        <v>74</v>
      </c>
      <c r="AC2618" s="53" t="s">
        <v>74</v>
      </c>
      <c r="AD2618" s="53" t="s">
        <v>74</v>
      </c>
      <c r="AE2618" s="53" t="s">
        <v>74</v>
      </c>
    </row>
    <row r="2619" spans="1:31" x14ac:dyDescent="0.2">
      <c r="A2619" s="48">
        <v>6864375</v>
      </c>
      <c r="B2619" s="49">
        <v>6864375</v>
      </c>
      <c r="C2619" s="50" t="s">
        <v>2688</v>
      </c>
      <c r="D2619" s="51">
        <v>0</v>
      </c>
      <c r="E2619" s="51">
        <v>0</v>
      </c>
      <c r="F2619" s="51">
        <v>0</v>
      </c>
      <c r="G2619" s="52">
        <v>0</v>
      </c>
      <c r="H2619" s="52">
        <v>0</v>
      </c>
      <c r="I2619" s="51">
        <v>0</v>
      </c>
      <c r="J2619" s="51">
        <v>0</v>
      </c>
      <c r="K2619" s="53">
        <v>5.6788627499576964E-3</v>
      </c>
      <c r="L2619" s="53">
        <v>1.3663314231932636E-3</v>
      </c>
      <c r="M2619" s="53">
        <v>501.29217734132641</v>
      </c>
      <c r="N2619" s="53">
        <v>2.1950672841957472E-4</v>
      </c>
      <c r="O2619" s="53">
        <v>2.0023103131809368</v>
      </c>
      <c r="P2619" s="53">
        <v>2.0023103131809368</v>
      </c>
      <c r="Q2619" s="53" t="s">
        <v>73</v>
      </c>
      <c r="R2619" s="53" t="s">
        <v>74</v>
      </c>
      <c r="S2619" s="53" t="s">
        <v>74</v>
      </c>
      <c r="T2619" s="53" t="s">
        <v>74</v>
      </c>
      <c r="U2619" s="53" t="s">
        <v>74</v>
      </c>
      <c r="V2619" s="53" t="s">
        <v>74</v>
      </c>
      <c r="W2619" s="53" t="s">
        <v>74</v>
      </c>
      <c r="X2619" s="53" t="s">
        <v>74</v>
      </c>
      <c r="Y2619" s="53" t="s">
        <v>74</v>
      </c>
      <c r="Z2619" s="53" t="s">
        <v>74</v>
      </c>
      <c r="AA2619" s="53" t="s">
        <v>74</v>
      </c>
      <c r="AB2619" s="53" t="s">
        <v>74</v>
      </c>
      <c r="AC2619" s="53" t="s">
        <v>74</v>
      </c>
      <c r="AD2619" s="53" t="s">
        <v>74</v>
      </c>
      <c r="AE2619" s="53" t="s">
        <v>74</v>
      </c>
    </row>
    <row r="2620" spans="1:31" x14ac:dyDescent="0.2">
      <c r="A2620" s="48">
        <v>6876239</v>
      </c>
      <c r="B2620" s="49">
        <v>6876239</v>
      </c>
      <c r="C2620" s="50" t="s">
        <v>2689</v>
      </c>
      <c r="D2620" s="51">
        <v>0</v>
      </c>
      <c r="E2620" s="51">
        <v>0</v>
      </c>
      <c r="F2620" s="51">
        <v>0</v>
      </c>
      <c r="G2620" s="52">
        <v>0</v>
      </c>
      <c r="H2620" s="52">
        <v>0</v>
      </c>
      <c r="I2620" s="51">
        <v>0</v>
      </c>
      <c r="J2620" s="51">
        <v>0</v>
      </c>
      <c r="K2620" s="53">
        <v>4.9755251807248636E-3</v>
      </c>
      <c r="L2620" s="53">
        <v>1.8095809865874141E-3</v>
      </c>
      <c r="M2620" s="53">
        <v>835.98881351497175</v>
      </c>
      <c r="N2620" s="53">
        <v>1.6300078508638694E-4</v>
      </c>
      <c r="O2620" s="53">
        <v>0.94464480452093214</v>
      </c>
      <c r="P2620" s="53">
        <v>0.94464480452093191</v>
      </c>
      <c r="Q2620" s="53" t="s">
        <v>73</v>
      </c>
      <c r="R2620" s="53" t="s">
        <v>74</v>
      </c>
      <c r="S2620" s="53" t="s">
        <v>74</v>
      </c>
      <c r="T2620" s="53" t="s">
        <v>74</v>
      </c>
      <c r="U2620" s="53" t="s">
        <v>74</v>
      </c>
      <c r="V2620" s="53" t="s">
        <v>74</v>
      </c>
      <c r="W2620" s="53" t="s">
        <v>74</v>
      </c>
      <c r="X2620" s="53" t="s">
        <v>74</v>
      </c>
      <c r="Y2620" s="53" t="s">
        <v>74</v>
      </c>
      <c r="Z2620" s="53" t="s">
        <v>74</v>
      </c>
      <c r="AA2620" s="53" t="s">
        <v>74</v>
      </c>
      <c r="AB2620" s="53" t="s">
        <v>74</v>
      </c>
      <c r="AC2620" s="53" t="s">
        <v>74</v>
      </c>
      <c r="AD2620" s="53" t="s">
        <v>74</v>
      </c>
      <c r="AE2620" s="53" t="s">
        <v>74</v>
      </c>
    </row>
    <row r="2621" spans="1:31" x14ac:dyDescent="0.2">
      <c r="A2621" s="48">
        <v>6881943</v>
      </c>
      <c r="B2621" s="49">
        <v>6881943</v>
      </c>
      <c r="C2621" s="57" t="s">
        <v>2690</v>
      </c>
      <c r="D2621" s="51">
        <v>0</v>
      </c>
      <c r="E2621" s="51">
        <v>0</v>
      </c>
      <c r="F2621" s="51">
        <v>0</v>
      </c>
      <c r="G2621" s="52">
        <v>0</v>
      </c>
      <c r="H2621" s="52">
        <v>0</v>
      </c>
      <c r="I2621" s="51">
        <v>0</v>
      </c>
      <c r="J2621" s="51">
        <v>2.8466666666666671</v>
      </c>
      <c r="K2621" s="53" t="s">
        <v>74</v>
      </c>
      <c r="L2621" s="53" t="s">
        <v>74</v>
      </c>
      <c r="M2621" s="53" t="s">
        <v>74</v>
      </c>
      <c r="N2621" s="53" t="s">
        <v>74</v>
      </c>
      <c r="O2621" s="53" t="s">
        <v>74</v>
      </c>
      <c r="P2621" s="53" t="s">
        <v>74</v>
      </c>
      <c r="Q2621" s="53" t="s">
        <v>74</v>
      </c>
      <c r="R2621" s="53" t="s">
        <v>74</v>
      </c>
      <c r="S2621" s="53" t="s">
        <v>74</v>
      </c>
      <c r="T2621" s="53" t="s">
        <v>74</v>
      </c>
      <c r="U2621" s="53" t="s">
        <v>74</v>
      </c>
      <c r="V2621" s="53" t="s">
        <v>74</v>
      </c>
      <c r="W2621" s="53" t="s">
        <v>74</v>
      </c>
      <c r="X2621" s="53" t="s">
        <v>74</v>
      </c>
      <c r="Y2621" s="53" t="s">
        <v>74</v>
      </c>
      <c r="Z2621" s="53" t="s">
        <v>74</v>
      </c>
      <c r="AA2621" s="53" t="s">
        <v>74</v>
      </c>
      <c r="AB2621" s="53" t="s">
        <v>74</v>
      </c>
      <c r="AC2621" s="53" t="s">
        <v>74</v>
      </c>
      <c r="AD2621" s="53" t="s">
        <v>74</v>
      </c>
      <c r="AE2621" s="53" t="s">
        <v>74</v>
      </c>
    </row>
    <row r="2622" spans="1:31" ht="12.75" customHeight="1" x14ac:dyDescent="0.2">
      <c r="A2622" s="48">
        <v>6915157</v>
      </c>
      <c r="B2622" s="49">
        <v>6915157</v>
      </c>
      <c r="C2622" s="57" t="s">
        <v>2691</v>
      </c>
      <c r="D2622" s="51">
        <v>0</v>
      </c>
      <c r="E2622" s="51">
        <v>0</v>
      </c>
      <c r="F2622" s="51">
        <v>0</v>
      </c>
      <c r="G2622" s="52">
        <v>0</v>
      </c>
      <c r="H2622" s="52">
        <v>0</v>
      </c>
      <c r="I2622" s="51">
        <v>0</v>
      </c>
      <c r="J2622" s="51">
        <v>6.941820512820513</v>
      </c>
      <c r="K2622" s="53" t="s">
        <v>74</v>
      </c>
      <c r="L2622" s="53" t="s">
        <v>74</v>
      </c>
      <c r="M2622" s="53" t="s">
        <v>74</v>
      </c>
      <c r="N2622" s="53" t="s">
        <v>74</v>
      </c>
      <c r="O2622" s="53" t="s">
        <v>74</v>
      </c>
      <c r="P2622" s="53" t="s">
        <v>74</v>
      </c>
      <c r="Q2622" s="53" t="s">
        <v>74</v>
      </c>
      <c r="R2622" s="53" t="s">
        <v>74</v>
      </c>
      <c r="S2622" s="53" t="s">
        <v>74</v>
      </c>
      <c r="T2622" s="53" t="s">
        <v>74</v>
      </c>
      <c r="U2622" s="53" t="s">
        <v>74</v>
      </c>
      <c r="V2622" s="53" t="s">
        <v>74</v>
      </c>
      <c r="W2622" s="53" t="s">
        <v>74</v>
      </c>
      <c r="X2622" s="53" t="s">
        <v>74</v>
      </c>
      <c r="Y2622" s="53" t="s">
        <v>74</v>
      </c>
      <c r="Z2622" s="53" t="s">
        <v>74</v>
      </c>
      <c r="AA2622" s="53" t="s">
        <v>74</v>
      </c>
      <c r="AB2622" s="53" t="s">
        <v>74</v>
      </c>
      <c r="AC2622" s="53" t="s">
        <v>74</v>
      </c>
      <c r="AD2622" s="53" t="s">
        <v>74</v>
      </c>
      <c r="AE2622" s="53" t="s">
        <v>74</v>
      </c>
    </row>
    <row r="2623" spans="1:31" ht="12.75" customHeight="1" x14ac:dyDescent="0.2">
      <c r="A2623" s="48">
        <v>6920225</v>
      </c>
      <c r="B2623" s="49">
        <v>6920225</v>
      </c>
      <c r="C2623" s="57" t="s">
        <v>2692</v>
      </c>
      <c r="D2623" s="51">
        <v>0</v>
      </c>
      <c r="E2623" s="51">
        <v>0</v>
      </c>
      <c r="F2623" s="51">
        <v>0</v>
      </c>
      <c r="G2623" s="52">
        <v>0</v>
      </c>
      <c r="H2623" s="52">
        <v>0</v>
      </c>
      <c r="I2623" s="51">
        <v>0</v>
      </c>
      <c r="J2623" s="51">
        <v>2.5520769230769238</v>
      </c>
      <c r="K2623" s="53" t="s">
        <v>74</v>
      </c>
      <c r="L2623" s="53" t="s">
        <v>74</v>
      </c>
      <c r="M2623" s="53" t="s">
        <v>74</v>
      </c>
      <c r="N2623" s="53" t="s">
        <v>74</v>
      </c>
      <c r="O2623" s="53" t="s">
        <v>74</v>
      </c>
      <c r="P2623" s="53" t="s">
        <v>74</v>
      </c>
      <c r="Q2623" s="53" t="s">
        <v>74</v>
      </c>
      <c r="R2623" s="53" t="s">
        <v>74</v>
      </c>
      <c r="S2623" s="53" t="s">
        <v>74</v>
      </c>
      <c r="T2623" s="53" t="s">
        <v>74</v>
      </c>
      <c r="U2623" s="53" t="s">
        <v>74</v>
      </c>
      <c r="V2623" s="53" t="s">
        <v>74</v>
      </c>
      <c r="W2623" s="53" t="s">
        <v>74</v>
      </c>
      <c r="X2623" s="53" t="s">
        <v>74</v>
      </c>
      <c r="Y2623" s="53" t="s">
        <v>74</v>
      </c>
      <c r="Z2623" s="53" t="s">
        <v>74</v>
      </c>
      <c r="AA2623" s="53" t="s">
        <v>74</v>
      </c>
      <c r="AB2623" s="53" t="s">
        <v>74</v>
      </c>
      <c r="AC2623" s="53" t="s">
        <v>74</v>
      </c>
      <c r="AD2623" s="53" t="s">
        <v>74</v>
      </c>
      <c r="AE2623" s="53" t="s">
        <v>74</v>
      </c>
    </row>
    <row r="2624" spans="1:31" x14ac:dyDescent="0.2">
      <c r="A2624" s="48">
        <v>6921295</v>
      </c>
      <c r="B2624" s="49">
        <v>6921295</v>
      </c>
      <c r="C2624" s="50" t="s">
        <v>2693</v>
      </c>
      <c r="D2624" s="51">
        <v>0</v>
      </c>
      <c r="E2624" s="51">
        <v>0</v>
      </c>
      <c r="F2624" s="51">
        <v>0</v>
      </c>
      <c r="G2624" s="52">
        <v>0</v>
      </c>
      <c r="H2624" s="52">
        <v>0</v>
      </c>
      <c r="I2624" s="51">
        <v>0</v>
      </c>
      <c r="J2624" s="51">
        <v>0</v>
      </c>
      <c r="K2624" s="53">
        <v>0.59090993494203203</v>
      </c>
      <c r="L2624" s="53">
        <v>0.22631003579080364</v>
      </c>
      <c r="M2624" s="53">
        <v>109.26695984210157</v>
      </c>
      <c r="N2624" s="53">
        <v>1.4314390592554548E-3</v>
      </c>
      <c r="O2624" s="53">
        <v>5.5430612441980491</v>
      </c>
      <c r="P2624" s="53">
        <v>5.54306124419805</v>
      </c>
      <c r="Q2624" s="53" t="s">
        <v>73</v>
      </c>
      <c r="R2624" s="53" t="s">
        <v>74</v>
      </c>
      <c r="S2624" s="53" t="s">
        <v>74</v>
      </c>
      <c r="T2624" s="53" t="s">
        <v>74</v>
      </c>
      <c r="U2624" s="53" t="s">
        <v>74</v>
      </c>
      <c r="V2624" s="53" t="s">
        <v>74</v>
      </c>
      <c r="W2624" s="53" t="s">
        <v>74</v>
      </c>
      <c r="X2624" s="53" t="s">
        <v>74</v>
      </c>
      <c r="Y2624" s="53" t="s">
        <v>74</v>
      </c>
      <c r="Z2624" s="53" t="s">
        <v>74</v>
      </c>
      <c r="AA2624" s="53" t="s">
        <v>74</v>
      </c>
      <c r="AB2624" s="53" t="s">
        <v>74</v>
      </c>
      <c r="AC2624" s="53" t="s">
        <v>74</v>
      </c>
      <c r="AD2624" s="53" t="s">
        <v>74</v>
      </c>
      <c r="AE2624" s="53" t="s">
        <v>74</v>
      </c>
    </row>
    <row r="2625" spans="1:31" x14ac:dyDescent="0.2">
      <c r="A2625" s="48">
        <v>6923224</v>
      </c>
      <c r="B2625" s="49">
        <v>6923224</v>
      </c>
      <c r="C2625" s="50" t="s">
        <v>2694</v>
      </c>
      <c r="D2625" s="51">
        <v>0</v>
      </c>
      <c r="E2625" s="51">
        <v>0</v>
      </c>
      <c r="F2625" s="51">
        <v>0</v>
      </c>
      <c r="G2625" s="52">
        <v>0</v>
      </c>
      <c r="H2625" s="52">
        <v>0</v>
      </c>
      <c r="I2625" s="51">
        <v>0</v>
      </c>
      <c r="J2625" s="51">
        <v>0</v>
      </c>
      <c r="K2625" s="53">
        <v>305.8435905295683</v>
      </c>
      <c r="L2625" s="53">
        <v>255.03205916912447</v>
      </c>
      <c r="M2625" s="53">
        <v>6504.9976639210345</v>
      </c>
      <c r="N2625" s="53">
        <v>2.3875505465291963E-7</v>
      </c>
      <c r="O2625" s="53">
        <v>1267.945098912815</v>
      </c>
      <c r="P2625" s="53">
        <v>1267.9450989128147</v>
      </c>
      <c r="Q2625" s="53" t="s">
        <v>71</v>
      </c>
      <c r="R2625" s="53" t="s">
        <v>74</v>
      </c>
      <c r="S2625" s="53">
        <v>1.4184588044355062E-4</v>
      </c>
      <c r="T2625" s="53" t="s">
        <v>74</v>
      </c>
      <c r="U2625" s="53">
        <v>4.0563814436972355E-5</v>
      </c>
      <c r="V2625" s="53" t="s">
        <v>74</v>
      </c>
      <c r="W2625" s="53">
        <v>2.0261510818458443E-4</v>
      </c>
      <c r="X2625" s="53" t="s">
        <v>74</v>
      </c>
      <c r="Y2625" s="53">
        <v>3.4553591873999278E-8</v>
      </c>
      <c r="Z2625" s="53" t="s">
        <v>74</v>
      </c>
      <c r="AA2625" s="53">
        <v>3.9493471419362771E-5</v>
      </c>
      <c r="AB2625" s="53" t="s">
        <v>74</v>
      </c>
      <c r="AC2625" s="53">
        <v>6.2743465691257521E-5</v>
      </c>
      <c r="AD2625" s="53" t="s">
        <v>74</v>
      </c>
      <c r="AE2625" s="53" t="s">
        <v>71</v>
      </c>
    </row>
    <row r="2626" spans="1:31" x14ac:dyDescent="0.2">
      <c r="A2626" s="48">
        <v>6938949</v>
      </c>
      <c r="B2626" s="49">
        <v>6938949</v>
      </c>
      <c r="C2626" s="57" t="s">
        <v>2695</v>
      </c>
      <c r="D2626" s="51">
        <v>0</v>
      </c>
      <c r="E2626" s="51">
        <v>0</v>
      </c>
      <c r="F2626" s="51">
        <v>0</v>
      </c>
      <c r="G2626" s="52">
        <v>0</v>
      </c>
      <c r="H2626" s="52">
        <v>0</v>
      </c>
      <c r="I2626" s="51">
        <v>0</v>
      </c>
      <c r="J2626" s="51">
        <v>1.278274358974359</v>
      </c>
      <c r="K2626" s="53" t="s">
        <v>74</v>
      </c>
      <c r="L2626" s="53" t="s">
        <v>74</v>
      </c>
      <c r="M2626" s="53" t="s">
        <v>74</v>
      </c>
      <c r="N2626" s="53" t="s">
        <v>74</v>
      </c>
      <c r="O2626" s="53" t="s">
        <v>74</v>
      </c>
      <c r="P2626" s="53" t="s">
        <v>74</v>
      </c>
      <c r="Q2626" s="53" t="s">
        <v>74</v>
      </c>
      <c r="R2626" s="53" t="s">
        <v>74</v>
      </c>
      <c r="S2626" s="53" t="s">
        <v>74</v>
      </c>
      <c r="T2626" s="53" t="s">
        <v>74</v>
      </c>
      <c r="U2626" s="53" t="s">
        <v>74</v>
      </c>
      <c r="V2626" s="53" t="s">
        <v>74</v>
      </c>
      <c r="W2626" s="53" t="s">
        <v>74</v>
      </c>
      <c r="X2626" s="53" t="s">
        <v>74</v>
      </c>
      <c r="Y2626" s="53" t="s">
        <v>74</v>
      </c>
      <c r="Z2626" s="53" t="s">
        <v>74</v>
      </c>
      <c r="AA2626" s="53" t="s">
        <v>74</v>
      </c>
      <c r="AB2626" s="53" t="s">
        <v>74</v>
      </c>
      <c r="AC2626" s="53" t="s">
        <v>74</v>
      </c>
      <c r="AD2626" s="53" t="s">
        <v>74</v>
      </c>
      <c r="AE2626" s="53" t="s">
        <v>74</v>
      </c>
    </row>
    <row r="2627" spans="1:31" ht="12.75" customHeight="1" x14ac:dyDescent="0.2">
      <c r="A2627" s="48">
        <v>6959484</v>
      </c>
      <c r="B2627" s="49">
        <v>6959484</v>
      </c>
      <c r="C2627" s="50" t="s">
        <v>2696</v>
      </c>
      <c r="D2627" s="51">
        <v>0</v>
      </c>
      <c r="E2627" s="51">
        <v>0</v>
      </c>
      <c r="F2627" s="51">
        <v>0</v>
      </c>
      <c r="G2627" s="52">
        <v>0</v>
      </c>
      <c r="H2627" s="52">
        <v>0</v>
      </c>
      <c r="I2627" s="51">
        <v>0</v>
      </c>
      <c r="J2627" s="51">
        <v>0</v>
      </c>
      <c r="K2627" s="53" t="s">
        <v>74</v>
      </c>
      <c r="L2627" s="53" t="s">
        <v>74</v>
      </c>
      <c r="M2627" s="53" t="s">
        <v>74</v>
      </c>
      <c r="N2627" s="53" t="s">
        <v>74</v>
      </c>
      <c r="O2627" s="53" t="s">
        <v>74</v>
      </c>
      <c r="P2627" s="53" t="s">
        <v>74</v>
      </c>
      <c r="Q2627" s="53" t="s">
        <v>74</v>
      </c>
      <c r="R2627" s="53">
        <v>3.7465256581073851E-7</v>
      </c>
      <c r="S2627" s="53" t="s">
        <v>74</v>
      </c>
      <c r="T2627" s="53">
        <v>1.6293215378717524E-7</v>
      </c>
      <c r="U2627" s="53" t="s">
        <v>74</v>
      </c>
      <c r="V2627" s="53">
        <v>6.7516548305804553E-7</v>
      </c>
      <c r="W2627" s="53" t="s">
        <v>74</v>
      </c>
      <c r="X2627" s="53">
        <v>1.2201932742598116E-9</v>
      </c>
      <c r="Y2627" s="53" t="s">
        <v>74</v>
      </c>
      <c r="Z2627" s="53">
        <v>6.2005449092595782E-8</v>
      </c>
      <c r="AA2627" s="53" t="s">
        <v>74</v>
      </c>
      <c r="AB2627" s="53">
        <v>8.1635605274944486E-8</v>
      </c>
      <c r="AC2627" s="53" t="s">
        <v>74</v>
      </c>
      <c r="AD2627" s="53" t="s">
        <v>73</v>
      </c>
      <c r="AE2627" s="53" t="s">
        <v>74</v>
      </c>
    </row>
    <row r="2628" spans="1:31" ht="12.75" customHeight="1" x14ac:dyDescent="0.2">
      <c r="A2628" s="48">
        <v>6972050</v>
      </c>
      <c r="B2628" s="49">
        <v>6972050</v>
      </c>
      <c r="C2628" s="50" t="s">
        <v>2697</v>
      </c>
      <c r="D2628" s="51">
        <v>0</v>
      </c>
      <c r="E2628" s="51">
        <v>0</v>
      </c>
      <c r="F2628" s="51">
        <v>0</v>
      </c>
      <c r="G2628" s="52">
        <v>0</v>
      </c>
      <c r="H2628" s="52">
        <v>0</v>
      </c>
      <c r="I2628" s="51">
        <v>0</v>
      </c>
      <c r="J2628" s="51">
        <v>0</v>
      </c>
      <c r="K2628" s="53">
        <v>2.1834784180630882</v>
      </c>
      <c r="L2628" s="53">
        <v>1.4130700672513392</v>
      </c>
      <c r="M2628" s="53">
        <v>393.88751928947283</v>
      </c>
      <c r="N2628" s="53">
        <v>5.2507897008514789E-3</v>
      </c>
      <c r="O2628" s="53">
        <v>73.785345104673127</v>
      </c>
      <c r="P2628" s="53">
        <v>73.785345104673098</v>
      </c>
      <c r="Q2628" s="53" t="s">
        <v>73</v>
      </c>
      <c r="R2628" s="53" t="s">
        <v>74</v>
      </c>
      <c r="S2628" s="53" t="s">
        <v>74</v>
      </c>
      <c r="T2628" s="53" t="s">
        <v>74</v>
      </c>
      <c r="U2628" s="53" t="s">
        <v>74</v>
      </c>
      <c r="V2628" s="53" t="s">
        <v>74</v>
      </c>
      <c r="W2628" s="53" t="s">
        <v>74</v>
      </c>
      <c r="X2628" s="53" t="s">
        <v>74</v>
      </c>
      <c r="Y2628" s="53" t="s">
        <v>74</v>
      </c>
      <c r="Z2628" s="53" t="s">
        <v>74</v>
      </c>
      <c r="AA2628" s="53" t="s">
        <v>74</v>
      </c>
      <c r="AB2628" s="53" t="s">
        <v>74</v>
      </c>
      <c r="AC2628" s="53" t="s">
        <v>74</v>
      </c>
      <c r="AD2628" s="53" t="s">
        <v>74</v>
      </c>
      <c r="AE2628" s="53" t="s">
        <v>74</v>
      </c>
    </row>
    <row r="2629" spans="1:31" ht="12.75" customHeight="1" x14ac:dyDescent="0.2">
      <c r="A2629" s="48">
        <v>6983795</v>
      </c>
      <c r="B2629" s="49">
        <v>6983795</v>
      </c>
      <c r="C2629" s="50" t="s">
        <v>2698</v>
      </c>
      <c r="D2629" s="51">
        <v>0</v>
      </c>
      <c r="E2629" s="51">
        <v>0</v>
      </c>
      <c r="F2629" s="51">
        <v>0</v>
      </c>
      <c r="G2629" s="52">
        <v>0</v>
      </c>
      <c r="H2629" s="52">
        <v>0</v>
      </c>
      <c r="I2629" s="51">
        <v>0</v>
      </c>
      <c r="J2629" s="51">
        <v>0</v>
      </c>
      <c r="K2629" s="53">
        <v>0.52599692732152037</v>
      </c>
      <c r="L2629" s="53">
        <v>0.11804016525470076</v>
      </c>
      <c r="M2629" s="53">
        <v>33.656065695552712</v>
      </c>
      <c r="N2629" s="53">
        <v>6.506127957135133E-6</v>
      </c>
      <c r="O2629" s="53">
        <v>5.0846206624544556E-3</v>
      </c>
      <c r="P2629" s="53">
        <v>5.0846206624544548E-3</v>
      </c>
      <c r="Q2629" s="53" t="s">
        <v>73</v>
      </c>
      <c r="R2629" s="53" t="s">
        <v>74</v>
      </c>
      <c r="S2629" s="53" t="s">
        <v>74</v>
      </c>
      <c r="T2629" s="53" t="s">
        <v>74</v>
      </c>
      <c r="U2629" s="53" t="s">
        <v>74</v>
      </c>
      <c r="V2629" s="53" t="s">
        <v>74</v>
      </c>
      <c r="W2629" s="53" t="s">
        <v>74</v>
      </c>
      <c r="X2629" s="53" t="s">
        <v>74</v>
      </c>
      <c r="Y2629" s="53" t="s">
        <v>74</v>
      </c>
      <c r="Z2629" s="53" t="s">
        <v>74</v>
      </c>
      <c r="AA2629" s="53" t="s">
        <v>74</v>
      </c>
      <c r="AB2629" s="53" t="s">
        <v>74</v>
      </c>
      <c r="AC2629" s="53" t="s">
        <v>74</v>
      </c>
      <c r="AD2629" s="53" t="s">
        <v>74</v>
      </c>
      <c r="AE2629" s="53" t="s">
        <v>74</v>
      </c>
    </row>
    <row r="2630" spans="1:31" ht="12.75" customHeight="1" x14ac:dyDescent="0.2">
      <c r="A2630" s="48">
        <v>6988212</v>
      </c>
      <c r="B2630" s="49">
        <v>6988212</v>
      </c>
      <c r="C2630" s="50" t="s">
        <v>2699</v>
      </c>
      <c r="D2630" s="51">
        <v>0</v>
      </c>
      <c r="E2630" s="51">
        <v>0</v>
      </c>
      <c r="F2630" s="51">
        <v>0</v>
      </c>
      <c r="G2630" s="52">
        <v>0</v>
      </c>
      <c r="H2630" s="52">
        <v>0</v>
      </c>
      <c r="I2630" s="51">
        <v>0</v>
      </c>
      <c r="J2630" s="51">
        <v>0</v>
      </c>
      <c r="K2630" s="53">
        <v>133.91545834412133</v>
      </c>
      <c r="L2630" s="53">
        <v>122.17142613178405</v>
      </c>
      <c r="M2630" s="53">
        <v>1719.7574272808861</v>
      </c>
      <c r="N2630" s="53">
        <v>6.0482374353245164E-6</v>
      </c>
      <c r="O2630" s="53">
        <v>392.66236279618659</v>
      </c>
      <c r="P2630" s="53">
        <v>392.66236279618659</v>
      </c>
      <c r="Q2630" s="53" t="s">
        <v>73</v>
      </c>
      <c r="R2630" s="53" t="s">
        <v>74</v>
      </c>
      <c r="S2630" s="53" t="s">
        <v>74</v>
      </c>
      <c r="T2630" s="53" t="s">
        <v>74</v>
      </c>
      <c r="U2630" s="53" t="s">
        <v>74</v>
      </c>
      <c r="V2630" s="53" t="s">
        <v>74</v>
      </c>
      <c r="W2630" s="53" t="s">
        <v>74</v>
      </c>
      <c r="X2630" s="53" t="s">
        <v>74</v>
      </c>
      <c r="Y2630" s="53" t="s">
        <v>74</v>
      </c>
      <c r="Z2630" s="53" t="s">
        <v>74</v>
      </c>
      <c r="AA2630" s="53" t="s">
        <v>74</v>
      </c>
      <c r="AB2630" s="53" t="s">
        <v>74</v>
      </c>
      <c r="AC2630" s="53" t="s">
        <v>74</v>
      </c>
      <c r="AD2630" s="53" t="s">
        <v>74</v>
      </c>
      <c r="AE2630" s="53" t="s">
        <v>74</v>
      </c>
    </row>
    <row r="2631" spans="1:31" x14ac:dyDescent="0.2">
      <c r="A2631" s="48">
        <v>7003896</v>
      </c>
      <c r="B2631" s="49">
        <v>7003896</v>
      </c>
      <c r="C2631" s="50" t="s">
        <v>2700</v>
      </c>
      <c r="D2631" s="51">
        <v>0</v>
      </c>
      <c r="E2631" s="51">
        <v>0</v>
      </c>
      <c r="F2631" s="51">
        <v>0</v>
      </c>
      <c r="G2631" s="52">
        <v>0</v>
      </c>
      <c r="H2631" s="52">
        <v>0</v>
      </c>
      <c r="I2631" s="51">
        <v>0</v>
      </c>
      <c r="J2631" s="51">
        <v>0</v>
      </c>
      <c r="K2631" s="53" t="s">
        <v>74</v>
      </c>
      <c r="L2631" s="53" t="s">
        <v>74</v>
      </c>
      <c r="M2631" s="53" t="s">
        <v>74</v>
      </c>
      <c r="N2631" s="53" t="s">
        <v>74</v>
      </c>
      <c r="O2631" s="53" t="s">
        <v>74</v>
      </c>
      <c r="P2631" s="53" t="s">
        <v>74</v>
      </c>
      <c r="Q2631" s="53" t="s">
        <v>74</v>
      </c>
      <c r="R2631" s="53" t="s">
        <v>74</v>
      </c>
      <c r="S2631" s="53">
        <v>4.1496728810202816E-7</v>
      </c>
      <c r="T2631" s="53" t="s">
        <v>74</v>
      </c>
      <c r="U2631" s="53">
        <v>2.0415035941006045E-7</v>
      </c>
      <c r="V2631" s="53" t="s">
        <v>74</v>
      </c>
      <c r="W2631" s="53">
        <v>3.8008379044730559E-7</v>
      </c>
      <c r="X2631" s="53" t="s">
        <v>74</v>
      </c>
      <c r="Y2631" s="53">
        <v>6.3973575725153767E-11</v>
      </c>
      <c r="Z2631" s="53" t="s">
        <v>74</v>
      </c>
      <c r="AA2631" s="53">
        <v>6.6311989086218615E-8</v>
      </c>
      <c r="AB2631" s="53" t="s">
        <v>74</v>
      </c>
      <c r="AC2631" s="53">
        <v>9.736951474249164E-8</v>
      </c>
      <c r="AD2631" s="53" t="s">
        <v>74</v>
      </c>
      <c r="AE2631" s="53" t="s">
        <v>73</v>
      </c>
    </row>
    <row r="2632" spans="1:31" x14ac:dyDescent="0.2">
      <c r="A2632" s="48">
        <v>7005723</v>
      </c>
      <c r="B2632" s="49">
        <v>7005723</v>
      </c>
      <c r="C2632" s="50" t="s">
        <v>2701</v>
      </c>
      <c r="D2632" s="51">
        <v>0</v>
      </c>
      <c r="E2632" s="51">
        <v>0</v>
      </c>
      <c r="F2632" s="51">
        <v>0</v>
      </c>
      <c r="G2632" s="52">
        <v>0</v>
      </c>
      <c r="H2632" s="52">
        <v>0</v>
      </c>
      <c r="I2632" s="51">
        <v>0</v>
      </c>
      <c r="J2632" s="51">
        <v>0</v>
      </c>
      <c r="K2632" s="53">
        <v>32.250356992903662</v>
      </c>
      <c r="L2632" s="53">
        <v>30.972529525325321</v>
      </c>
      <c r="M2632" s="53">
        <v>6575.8049709381639</v>
      </c>
      <c r="N2632" s="53">
        <v>4.2215165776964643</v>
      </c>
      <c r="O2632" s="53">
        <v>40.5581298755707</v>
      </c>
      <c r="P2632" s="53">
        <v>40.558129875570707</v>
      </c>
      <c r="Q2632" s="53" t="s">
        <v>73</v>
      </c>
      <c r="R2632" s="53" t="s">
        <v>74</v>
      </c>
      <c r="S2632" s="53" t="s">
        <v>74</v>
      </c>
      <c r="T2632" s="53" t="s">
        <v>74</v>
      </c>
      <c r="U2632" s="53" t="s">
        <v>74</v>
      </c>
      <c r="V2632" s="53" t="s">
        <v>74</v>
      </c>
      <c r="W2632" s="53" t="s">
        <v>74</v>
      </c>
      <c r="X2632" s="53" t="s">
        <v>74</v>
      </c>
      <c r="Y2632" s="53" t="s">
        <v>74</v>
      </c>
      <c r="Z2632" s="53" t="s">
        <v>74</v>
      </c>
      <c r="AA2632" s="53" t="s">
        <v>74</v>
      </c>
      <c r="AB2632" s="53" t="s">
        <v>74</v>
      </c>
      <c r="AC2632" s="53" t="s">
        <v>74</v>
      </c>
      <c r="AD2632" s="53" t="s">
        <v>74</v>
      </c>
      <c r="AE2632" s="53" t="s">
        <v>74</v>
      </c>
    </row>
    <row r="2633" spans="1:31" x14ac:dyDescent="0.2">
      <c r="A2633" s="48">
        <v>7058017</v>
      </c>
      <c r="B2633" s="49">
        <v>7058017</v>
      </c>
      <c r="C2633" s="57" t="s">
        <v>2702</v>
      </c>
      <c r="D2633" s="51">
        <v>0</v>
      </c>
      <c r="E2633" s="51">
        <v>0</v>
      </c>
      <c r="F2633" s="51">
        <v>0</v>
      </c>
      <c r="G2633" s="52">
        <v>0</v>
      </c>
      <c r="H2633" s="52">
        <v>0</v>
      </c>
      <c r="I2633" s="51">
        <v>0</v>
      </c>
      <c r="J2633" s="51">
        <v>0.98649743589743588</v>
      </c>
      <c r="K2633" s="53" t="s">
        <v>74</v>
      </c>
      <c r="L2633" s="53" t="s">
        <v>74</v>
      </c>
      <c r="M2633" s="53" t="s">
        <v>74</v>
      </c>
      <c r="N2633" s="53" t="s">
        <v>74</v>
      </c>
      <c r="O2633" s="53" t="s">
        <v>74</v>
      </c>
      <c r="P2633" s="53" t="s">
        <v>74</v>
      </c>
      <c r="Q2633" s="53" t="s">
        <v>74</v>
      </c>
      <c r="R2633" s="53" t="s">
        <v>74</v>
      </c>
      <c r="S2633" s="53" t="s">
        <v>74</v>
      </c>
      <c r="T2633" s="53" t="s">
        <v>74</v>
      </c>
      <c r="U2633" s="53" t="s">
        <v>74</v>
      </c>
      <c r="V2633" s="53" t="s">
        <v>74</v>
      </c>
      <c r="W2633" s="53" t="s">
        <v>74</v>
      </c>
      <c r="X2633" s="53" t="s">
        <v>74</v>
      </c>
      <c r="Y2633" s="53" t="s">
        <v>74</v>
      </c>
      <c r="Z2633" s="53" t="s">
        <v>74</v>
      </c>
      <c r="AA2633" s="53" t="s">
        <v>74</v>
      </c>
      <c r="AB2633" s="53" t="s">
        <v>74</v>
      </c>
      <c r="AC2633" s="53" t="s">
        <v>74</v>
      </c>
      <c r="AD2633" s="53" t="s">
        <v>74</v>
      </c>
      <c r="AE2633" s="53" t="s">
        <v>74</v>
      </c>
    </row>
    <row r="2634" spans="1:31" x14ac:dyDescent="0.2">
      <c r="A2634" s="48">
        <v>7085190</v>
      </c>
      <c r="B2634" s="49">
        <v>7085190</v>
      </c>
      <c r="C2634" s="50" t="s">
        <v>523</v>
      </c>
      <c r="D2634" s="51">
        <v>0</v>
      </c>
      <c r="E2634" s="51">
        <v>0</v>
      </c>
      <c r="F2634" s="51">
        <v>0</v>
      </c>
      <c r="G2634" s="52">
        <v>0</v>
      </c>
      <c r="H2634" s="52">
        <v>0</v>
      </c>
      <c r="I2634" s="51">
        <v>0</v>
      </c>
      <c r="J2634" s="51">
        <v>0</v>
      </c>
      <c r="K2634" s="53">
        <v>31.57399588120262</v>
      </c>
      <c r="L2634" s="53">
        <v>30.101808440741735</v>
      </c>
      <c r="M2634" s="53">
        <v>301.98295371800788</v>
      </c>
      <c r="N2634" s="53">
        <v>9.200741154053623E-5</v>
      </c>
      <c r="O2634" s="53">
        <v>89.149613234578595</v>
      </c>
      <c r="P2634" s="53">
        <v>89.149613234578595</v>
      </c>
      <c r="Q2634" s="53" t="s">
        <v>73</v>
      </c>
      <c r="R2634" s="53" t="s">
        <v>74</v>
      </c>
      <c r="S2634" s="53" t="s">
        <v>74</v>
      </c>
      <c r="T2634" s="53" t="s">
        <v>74</v>
      </c>
      <c r="U2634" s="53" t="s">
        <v>74</v>
      </c>
      <c r="V2634" s="53" t="s">
        <v>74</v>
      </c>
      <c r="W2634" s="53" t="s">
        <v>74</v>
      </c>
      <c r="X2634" s="53" t="s">
        <v>74</v>
      </c>
      <c r="Y2634" s="53" t="s">
        <v>74</v>
      </c>
      <c r="Z2634" s="53" t="s">
        <v>74</v>
      </c>
      <c r="AA2634" s="53" t="s">
        <v>74</v>
      </c>
      <c r="AB2634" s="53" t="s">
        <v>74</v>
      </c>
      <c r="AC2634" s="53" t="s">
        <v>74</v>
      </c>
      <c r="AD2634" s="53" t="s">
        <v>74</v>
      </c>
      <c r="AE2634" s="53" t="s">
        <v>74</v>
      </c>
    </row>
    <row r="2635" spans="1:31" x14ac:dyDescent="0.2">
      <c r="A2635" s="48">
        <v>7125840</v>
      </c>
      <c r="B2635" s="49">
        <v>7125840</v>
      </c>
      <c r="C2635" s="57" t="s">
        <v>2703</v>
      </c>
      <c r="D2635" s="51">
        <v>0</v>
      </c>
      <c r="E2635" s="51">
        <v>0</v>
      </c>
      <c r="F2635" s="51">
        <v>0</v>
      </c>
      <c r="G2635" s="52">
        <v>0</v>
      </c>
      <c r="H2635" s="52">
        <v>0</v>
      </c>
      <c r="I2635" s="51">
        <v>0.11850000000000001</v>
      </c>
      <c r="J2635" s="51">
        <v>0</v>
      </c>
      <c r="K2635" s="53" t="s">
        <v>74</v>
      </c>
      <c r="L2635" s="53" t="s">
        <v>74</v>
      </c>
      <c r="M2635" s="53" t="s">
        <v>74</v>
      </c>
      <c r="N2635" s="53" t="s">
        <v>74</v>
      </c>
      <c r="O2635" s="53" t="s">
        <v>74</v>
      </c>
      <c r="P2635" s="53" t="s">
        <v>74</v>
      </c>
      <c r="Q2635" s="53" t="s">
        <v>74</v>
      </c>
      <c r="R2635" s="53" t="s">
        <v>74</v>
      </c>
      <c r="S2635" s="53" t="s">
        <v>74</v>
      </c>
      <c r="T2635" s="53" t="s">
        <v>74</v>
      </c>
      <c r="U2635" s="53" t="s">
        <v>74</v>
      </c>
      <c r="V2635" s="53" t="s">
        <v>74</v>
      </c>
      <c r="W2635" s="53" t="s">
        <v>74</v>
      </c>
      <c r="X2635" s="53" t="s">
        <v>74</v>
      </c>
      <c r="Y2635" s="53" t="s">
        <v>74</v>
      </c>
      <c r="Z2635" s="53" t="s">
        <v>74</v>
      </c>
      <c r="AA2635" s="53" t="s">
        <v>74</v>
      </c>
      <c r="AB2635" s="53" t="s">
        <v>74</v>
      </c>
      <c r="AC2635" s="53" t="s">
        <v>74</v>
      </c>
      <c r="AD2635" s="53" t="s">
        <v>74</v>
      </c>
      <c r="AE2635" s="53" t="s">
        <v>74</v>
      </c>
    </row>
    <row r="2636" spans="1:31" x14ac:dyDescent="0.2">
      <c r="A2636" s="48">
        <v>7132641</v>
      </c>
      <c r="B2636" s="49">
        <v>7132641</v>
      </c>
      <c r="C2636" s="57" t="s">
        <v>2704</v>
      </c>
      <c r="D2636" s="51">
        <v>0</v>
      </c>
      <c r="E2636" s="51">
        <v>0</v>
      </c>
      <c r="F2636" s="51">
        <v>0</v>
      </c>
      <c r="G2636" s="52">
        <v>0</v>
      </c>
      <c r="H2636" s="52">
        <v>0</v>
      </c>
      <c r="I2636" s="51">
        <v>0</v>
      </c>
      <c r="J2636" s="51">
        <v>0.46710256410256418</v>
      </c>
      <c r="K2636" s="53" t="s">
        <v>74</v>
      </c>
      <c r="L2636" s="53" t="s">
        <v>74</v>
      </c>
      <c r="M2636" s="53" t="s">
        <v>74</v>
      </c>
      <c r="N2636" s="53" t="s">
        <v>74</v>
      </c>
      <c r="O2636" s="53" t="s">
        <v>74</v>
      </c>
      <c r="P2636" s="53" t="s">
        <v>74</v>
      </c>
      <c r="Q2636" s="53" t="s">
        <v>74</v>
      </c>
      <c r="R2636" s="53" t="s">
        <v>74</v>
      </c>
      <c r="S2636" s="53" t="s">
        <v>74</v>
      </c>
      <c r="T2636" s="53" t="s">
        <v>74</v>
      </c>
      <c r="U2636" s="53" t="s">
        <v>74</v>
      </c>
      <c r="V2636" s="53" t="s">
        <v>74</v>
      </c>
      <c r="W2636" s="53" t="s">
        <v>74</v>
      </c>
      <c r="X2636" s="53" t="s">
        <v>74</v>
      </c>
      <c r="Y2636" s="53" t="s">
        <v>74</v>
      </c>
      <c r="Z2636" s="53" t="s">
        <v>74</v>
      </c>
      <c r="AA2636" s="53" t="s">
        <v>74</v>
      </c>
      <c r="AB2636" s="53" t="s">
        <v>74</v>
      </c>
      <c r="AC2636" s="53" t="s">
        <v>74</v>
      </c>
      <c r="AD2636" s="53" t="s">
        <v>74</v>
      </c>
      <c r="AE2636" s="53" t="s">
        <v>74</v>
      </c>
    </row>
    <row r="2637" spans="1:31" x14ac:dyDescent="0.2">
      <c r="A2637" s="48">
        <v>7145202</v>
      </c>
      <c r="B2637" s="49">
        <v>7145202</v>
      </c>
      <c r="C2637" s="57" t="s">
        <v>2705</v>
      </c>
      <c r="D2637" s="51">
        <v>0</v>
      </c>
      <c r="E2637" s="51">
        <v>0</v>
      </c>
      <c r="F2637" s="51">
        <v>0</v>
      </c>
      <c r="G2637" s="52">
        <v>0</v>
      </c>
      <c r="H2637" s="52">
        <v>0</v>
      </c>
      <c r="I2637" s="51">
        <v>0</v>
      </c>
      <c r="J2637" s="51">
        <v>8.5337948717948695</v>
      </c>
      <c r="K2637" s="53" t="s">
        <v>74</v>
      </c>
      <c r="L2637" s="53" t="s">
        <v>74</v>
      </c>
      <c r="M2637" s="53" t="s">
        <v>74</v>
      </c>
      <c r="N2637" s="53" t="s">
        <v>74</v>
      </c>
      <c r="O2637" s="53" t="s">
        <v>74</v>
      </c>
      <c r="P2637" s="53" t="s">
        <v>74</v>
      </c>
      <c r="Q2637" s="53" t="s">
        <v>74</v>
      </c>
      <c r="R2637" s="53" t="s">
        <v>74</v>
      </c>
      <c r="S2637" s="53" t="s">
        <v>74</v>
      </c>
      <c r="T2637" s="53" t="s">
        <v>74</v>
      </c>
      <c r="U2637" s="53" t="s">
        <v>74</v>
      </c>
      <c r="V2637" s="53" t="s">
        <v>74</v>
      </c>
      <c r="W2637" s="53" t="s">
        <v>74</v>
      </c>
      <c r="X2637" s="53" t="s">
        <v>74</v>
      </c>
      <c r="Y2637" s="53" t="s">
        <v>74</v>
      </c>
      <c r="Z2637" s="53" t="s">
        <v>74</v>
      </c>
      <c r="AA2637" s="53" t="s">
        <v>74</v>
      </c>
      <c r="AB2637" s="53" t="s">
        <v>74</v>
      </c>
      <c r="AC2637" s="53" t="s">
        <v>74</v>
      </c>
      <c r="AD2637" s="53" t="s">
        <v>74</v>
      </c>
      <c r="AE2637" s="53" t="s">
        <v>74</v>
      </c>
    </row>
    <row r="2638" spans="1:31" x14ac:dyDescent="0.2">
      <c r="A2638" s="48">
        <v>7146603</v>
      </c>
      <c r="B2638" s="49">
        <v>7146603</v>
      </c>
      <c r="C2638" s="57" t="s">
        <v>2706</v>
      </c>
      <c r="D2638" s="51">
        <v>0</v>
      </c>
      <c r="E2638" s="51">
        <v>0</v>
      </c>
      <c r="F2638" s="51">
        <v>0</v>
      </c>
      <c r="G2638" s="52">
        <v>0</v>
      </c>
      <c r="H2638" s="52">
        <v>0</v>
      </c>
      <c r="I2638" s="51">
        <v>0</v>
      </c>
      <c r="J2638" s="51">
        <v>0.86319999999999997</v>
      </c>
      <c r="K2638" s="53" t="s">
        <v>74</v>
      </c>
      <c r="L2638" s="53" t="s">
        <v>74</v>
      </c>
      <c r="M2638" s="53" t="s">
        <v>74</v>
      </c>
      <c r="N2638" s="53" t="s">
        <v>74</v>
      </c>
      <c r="O2638" s="53" t="s">
        <v>74</v>
      </c>
      <c r="P2638" s="53" t="s">
        <v>74</v>
      </c>
      <c r="Q2638" s="53" t="s">
        <v>74</v>
      </c>
      <c r="R2638" s="53" t="s">
        <v>74</v>
      </c>
      <c r="S2638" s="53" t="s">
        <v>74</v>
      </c>
      <c r="T2638" s="53" t="s">
        <v>74</v>
      </c>
      <c r="U2638" s="53" t="s">
        <v>74</v>
      </c>
      <c r="V2638" s="53" t="s">
        <v>74</v>
      </c>
      <c r="W2638" s="53" t="s">
        <v>74</v>
      </c>
      <c r="X2638" s="53" t="s">
        <v>74</v>
      </c>
      <c r="Y2638" s="53" t="s">
        <v>74</v>
      </c>
      <c r="Z2638" s="53" t="s">
        <v>74</v>
      </c>
      <c r="AA2638" s="53" t="s">
        <v>74</v>
      </c>
      <c r="AB2638" s="53" t="s">
        <v>74</v>
      </c>
      <c r="AC2638" s="53" t="s">
        <v>74</v>
      </c>
      <c r="AD2638" s="53" t="s">
        <v>74</v>
      </c>
      <c r="AE2638" s="53" t="s">
        <v>74</v>
      </c>
    </row>
    <row r="2639" spans="1:31" x14ac:dyDescent="0.2">
      <c r="A2639" s="48">
        <v>7149793</v>
      </c>
      <c r="B2639" s="49">
        <v>7149793</v>
      </c>
      <c r="C2639" s="50" t="s">
        <v>2707</v>
      </c>
      <c r="D2639" s="51">
        <v>0</v>
      </c>
      <c r="E2639" s="51">
        <v>0</v>
      </c>
      <c r="F2639" s="51">
        <v>0</v>
      </c>
      <c r="G2639" s="52">
        <v>0</v>
      </c>
      <c r="H2639" s="52">
        <v>0</v>
      </c>
      <c r="I2639" s="51">
        <v>0</v>
      </c>
      <c r="J2639" s="51">
        <v>0</v>
      </c>
      <c r="K2639" s="53">
        <v>60.506191412166558</v>
      </c>
      <c r="L2639" s="53">
        <v>53.448709058152708</v>
      </c>
      <c r="M2639" s="53">
        <v>776.8660083803328</v>
      </c>
      <c r="N2639" s="53">
        <v>6.3847049878655495E-3</v>
      </c>
      <c r="O2639" s="53">
        <v>109.94628562861112</v>
      </c>
      <c r="P2639" s="53">
        <v>109.94628562861114</v>
      </c>
      <c r="Q2639" s="53" t="s">
        <v>73</v>
      </c>
      <c r="R2639" s="53" t="s">
        <v>74</v>
      </c>
      <c r="S2639" s="53" t="s">
        <v>74</v>
      </c>
      <c r="T2639" s="53" t="s">
        <v>74</v>
      </c>
      <c r="U2639" s="53" t="s">
        <v>74</v>
      </c>
      <c r="V2639" s="53" t="s">
        <v>74</v>
      </c>
      <c r="W2639" s="53" t="s">
        <v>74</v>
      </c>
      <c r="X2639" s="53" t="s">
        <v>74</v>
      </c>
      <c r="Y2639" s="53" t="s">
        <v>74</v>
      </c>
      <c r="Z2639" s="53" t="s">
        <v>74</v>
      </c>
      <c r="AA2639" s="53" t="s">
        <v>74</v>
      </c>
      <c r="AB2639" s="53" t="s">
        <v>74</v>
      </c>
      <c r="AC2639" s="53" t="s">
        <v>74</v>
      </c>
      <c r="AD2639" s="53" t="s">
        <v>74</v>
      </c>
      <c r="AE2639" s="53" t="s">
        <v>74</v>
      </c>
    </row>
    <row r="2640" spans="1:31" x14ac:dyDescent="0.2">
      <c r="A2640" s="48">
        <v>7166190</v>
      </c>
      <c r="B2640" s="49">
        <v>7166190</v>
      </c>
      <c r="C2640" s="50" t="s">
        <v>2708</v>
      </c>
      <c r="D2640" s="51">
        <v>0</v>
      </c>
      <c r="E2640" s="51">
        <v>0</v>
      </c>
      <c r="F2640" s="51">
        <v>0</v>
      </c>
      <c r="G2640" s="52">
        <v>0</v>
      </c>
      <c r="H2640" s="52">
        <v>0</v>
      </c>
      <c r="I2640" s="51">
        <v>0</v>
      </c>
      <c r="J2640" s="51">
        <v>0</v>
      </c>
      <c r="K2640" s="53">
        <v>16193.984397542345</v>
      </c>
      <c r="L2640" s="53">
        <v>12085.30242215251</v>
      </c>
      <c r="M2640" s="53">
        <v>654475.88991024019</v>
      </c>
      <c r="N2640" s="53">
        <v>62.302069156645608</v>
      </c>
      <c r="O2640" s="53">
        <v>10553.274189597814</v>
      </c>
      <c r="P2640" s="53">
        <v>10553.274189597818</v>
      </c>
      <c r="Q2640" s="53" t="s">
        <v>71</v>
      </c>
      <c r="R2640" s="53" t="s">
        <v>74</v>
      </c>
      <c r="S2640" s="53" t="s">
        <v>74</v>
      </c>
      <c r="T2640" s="53" t="s">
        <v>74</v>
      </c>
      <c r="U2640" s="53" t="s">
        <v>74</v>
      </c>
      <c r="V2640" s="53" t="s">
        <v>74</v>
      </c>
      <c r="W2640" s="53" t="s">
        <v>74</v>
      </c>
      <c r="X2640" s="53" t="s">
        <v>74</v>
      </c>
      <c r="Y2640" s="53" t="s">
        <v>74</v>
      </c>
      <c r="Z2640" s="53" t="s">
        <v>74</v>
      </c>
      <c r="AA2640" s="53" t="s">
        <v>74</v>
      </c>
      <c r="AB2640" s="53" t="s">
        <v>74</v>
      </c>
      <c r="AC2640" s="53" t="s">
        <v>74</v>
      </c>
      <c r="AD2640" s="53" t="s">
        <v>74</v>
      </c>
      <c r="AE2640" s="53" t="s">
        <v>74</v>
      </c>
    </row>
    <row r="2641" spans="1:31" x14ac:dyDescent="0.2">
      <c r="A2641" s="48">
        <v>7173515</v>
      </c>
      <c r="B2641" s="49">
        <v>7173515</v>
      </c>
      <c r="C2641" s="50" t="s">
        <v>2709</v>
      </c>
      <c r="D2641" s="51">
        <v>0</v>
      </c>
      <c r="E2641" s="51">
        <v>0</v>
      </c>
      <c r="F2641" s="51">
        <v>0</v>
      </c>
      <c r="G2641" s="52">
        <v>0</v>
      </c>
      <c r="H2641" s="52">
        <v>0</v>
      </c>
      <c r="I2641" s="51">
        <v>0</v>
      </c>
      <c r="J2641" s="51">
        <v>0</v>
      </c>
      <c r="K2641" s="53">
        <v>350.58218268359093</v>
      </c>
      <c r="L2641" s="53">
        <v>208.932659405317</v>
      </c>
      <c r="M2641" s="53">
        <v>9645.4808674302312</v>
      </c>
      <c r="N2641" s="53">
        <v>4.0248144697803383E-6</v>
      </c>
      <c r="O2641" s="53">
        <v>0.50189028964305449</v>
      </c>
      <c r="P2641" s="53">
        <v>0.50189028964305449</v>
      </c>
      <c r="Q2641" s="53" t="s">
        <v>73</v>
      </c>
      <c r="R2641" s="53" t="s">
        <v>74</v>
      </c>
      <c r="S2641" s="53" t="s">
        <v>74</v>
      </c>
      <c r="T2641" s="53" t="s">
        <v>74</v>
      </c>
      <c r="U2641" s="53" t="s">
        <v>74</v>
      </c>
      <c r="V2641" s="53" t="s">
        <v>74</v>
      </c>
      <c r="W2641" s="53" t="s">
        <v>74</v>
      </c>
      <c r="X2641" s="53" t="s">
        <v>74</v>
      </c>
      <c r="Y2641" s="53" t="s">
        <v>74</v>
      </c>
      <c r="Z2641" s="53" t="s">
        <v>74</v>
      </c>
      <c r="AA2641" s="53" t="s">
        <v>74</v>
      </c>
      <c r="AB2641" s="53" t="s">
        <v>74</v>
      </c>
      <c r="AC2641" s="53" t="s">
        <v>74</v>
      </c>
      <c r="AD2641" s="53" t="s">
        <v>74</v>
      </c>
      <c r="AE2641" s="53" t="s">
        <v>74</v>
      </c>
    </row>
    <row r="2642" spans="1:31" x14ac:dyDescent="0.2">
      <c r="A2642" s="48">
        <v>7173628</v>
      </c>
      <c r="B2642" s="49">
        <v>7173628</v>
      </c>
      <c r="C2642" s="50" t="s">
        <v>2710</v>
      </c>
      <c r="D2642" s="51">
        <v>0</v>
      </c>
      <c r="E2642" s="51">
        <v>0</v>
      </c>
      <c r="F2642" s="51">
        <v>0</v>
      </c>
      <c r="G2642" s="52">
        <v>0</v>
      </c>
      <c r="H2642" s="52">
        <v>0</v>
      </c>
      <c r="I2642" s="51">
        <v>0</v>
      </c>
      <c r="J2642" s="51">
        <v>0</v>
      </c>
      <c r="K2642" s="53">
        <v>5.7386149879600943</v>
      </c>
      <c r="L2642" s="53">
        <v>0.64251317437153932</v>
      </c>
      <c r="M2642" s="53">
        <v>963.03571824256107</v>
      </c>
      <c r="N2642" s="53">
        <v>1.0838930635804719E-3</v>
      </c>
      <c r="O2642" s="53">
        <v>4.3802770680526765E-2</v>
      </c>
      <c r="P2642" s="53">
        <v>4.3802770680526765E-2</v>
      </c>
      <c r="Q2642" s="53" t="s">
        <v>73</v>
      </c>
      <c r="R2642" s="53" t="s">
        <v>74</v>
      </c>
      <c r="S2642" s="53" t="s">
        <v>74</v>
      </c>
      <c r="T2642" s="53" t="s">
        <v>74</v>
      </c>
      <c r="U2642" s="53" t="s">
        <v>74</v>
      </c>
      <c r="V2642" s="53" t="s">
        <v>74</v>
      </c>
      <c r="W2642" s="53" t="s">
        <v>74</v>
      </c>
      <c r="X2642" s="53" t="s">
        <v>74</v>
      </c>
      <c r="Y2642" s="53" t="s">
        <v>74</v>
      </c>
      <c r="Z2642" s="53" t="s">
        <v>74</v>
      </c>
      <c r="AA2642" s="53" t="s">
        <v>74</v>
      </c>
      <c r="AB2642" s="53" t="s">
        <v>74</v>
      </c>
      <c r="AC2642" s="53" t="s">
        <v>74</v>
      </c>
      <c r="AD2642" s="53" t="s">
        <v>74</v>
      </c>
      <c r="AE2642" s="53" t="s">
        <v>74</v>
      </c>
    </row>
    <row r="2643" spans="1:31" x14ac:dyDescent="0.2">
      <c r="A2643" s="48">
        <v>7206168</v>
      </c>
      <c r="B2643" s="49">
        <v>7206168</v>
      </c>
      <c r="C2643" s="57" t="s">
        <v>2711</v>
      </c>
      <c r="D2643" s="51">
        <v>0</v>
      </c>
      <c r="E2643" s="51">
        <v>0</v>
      </c>
      <c r="F2643" s="51">
        <v>0</v>
      </c>
      <c r="G2643" s="52">
        <v>0</v>
      </c>
      <c r="H2643" s="52">
        <v>0</v>
      </c>
      <c r="I2643" s="51">
        <v>0</v>
      </c>
      <c r="J2643" s="51">
        <v>3.1425384615384626</v>
      </c>
      <c r="K2643" s="53" t="s">
        <v>74</v>
      </c>
      <c r="L2643" s="53" t="s">
        <v>74</v>
      </c>
      <c r="M2643" s="53" t="s">
        <v>74</v>
      </c>
      <c r="N2643" s="53" t="s">
        <v>74</v>
      </c>
      <c r="O2643" s="53" t="s">
        <v>74</v>
      </c>
      <c r="P2643" s="53" t="s">
        <v>74</v>
      </c>
      <c r="Q2643" s="53" t="s">
        <v>74</v>
      </c>
      <c r="R2643" s="53" t="s">
        <v>74</v>
      </c>
      <c r="S2643" s="53" t="s">
        <v>74</v>
      </c>
      <c r="T2643" s="53" t="s">
        <v>74</v>
      </c>
      <c r="U2643" s="53" t="s">
        <v>74</v>
      </c>
      <c r="V2643" s="53" t="s">
        <v>74</v>
      </c>
      <c r="W2643" s="53" t="s">
        <v>74</v>
      </c>
      <c r="X2643" s="53" t="s">
        <v>74</v>
      </c>
      <c r="Y2643" s="53" t="s">
        <v>74</v>
      </c>
      <c r="Z2643" s="53" t="s">
        <v>74</v>
      </c>
      <c r="AA2643" s="53" t="s">
        <v>74</v>
      </c>
      <c r="AB2643" s="53" t="s">
        <v>74</v>
      </c>
      <c r="AC2643" s="53" t="s">
        <v>74</v>
      </c>
      <c r="AD2643" s="53" t="s">
        <v>74</v>
      </c>
      <c r="AE2643" s="53" t="s">
        <v>74</v>
      </c>
    </row>
    <row r="2644" spans="1:31" x14ac:dyDescent="0.2">
      <c r="A2644" s="48">
        <v>7209383</v>
      </c>
      <c r="B2644" s="49">
        <v>7209383</v>
      </c>
      <c r="C2644" s="50" t="s">
        <v>2712</v>
      </c>
      <c r="D2644" s="51">
        <v>0</v>
      </c>
      <c r="E2644" s="51">
        <v>0</v>
      </c>
      <c r="F2644" s="51">
        <v>0</v>
      </c>
      <c r="G2644" s="52">
        <v>0</v>
      </c>
      <c r="H2644" s="52">
        <v>0</v>
      </c>
      <c r="I2644" s="51">
        <v>0</v>
      </c>
      <c r="J2644" s="51">
        <v>0</v>
      </c>
      <c r="K2644" s="53">
        <v>0.24714549609044353</v>
      </c>
      <c r="L2644" s="53">
        <v>8.302311138078064E-2</v>
      </c>
      <c r="M2644" s="53">
        <v>12.5776787640267</v>
      </c>
      <c r="N2644" s="53">
        <v>7.640387802266481E-8</v>
      </c>
      <c r="O2644" s="53">
        <v>0.72459941188452526</v>
      </c>
      <c r="P2644" s="53">
        <v>0.72459941188452526</v>
      </c>
      <c r="Q2644" s="53" t="s">
        <v>73</v>
      </c>
      <c r="R2644" s="53" t="s">
        <v>74</v>
      </c>
      <c r="S2644" s="53" t="s">
        <v>74</v>
      </c>
      <c r="T2644" s="53" t="s">
        <v>74</v>
      </c>
      <c r="U2644" s="53" t="s">
        <v>74</v>
      </c>
      <c r="V2644" s="53" t="s">
        <v>74</v>
      </c>
      <c r="W2644" s="53" t="s">
        <v>74</v>
      </c>
      <c r="X2644" s="53" t="s">
        <v>74</v>
      </c>
      <c r="Y2644" s="53" t="s">
        <v>74</v>
      </c>
      <c r="Z2644" s="53" t="s">
        <v>74</v>
      </c>
      <c r="AA2644" s="53" t="s">
        <v>74</v>
      </c>
      <c r="AB2644" s="53" t="s">
        <v>74</v>
      </c>
      <c r="AC2644" s="53" t="s">
        <v>74</v>
      </c>
      <c r="AD2644" s="53" t="s">
        <v>74</v>
      </c>
      <c r="AE2644" s="53" t="s">
        <v>74</v>
      </c>
    </row>
    <row r="2645" spans="1:31" x14ac:dyDescent="0.2">
      <c r="A2645" s="48">
        <v>7212444</v>
      </c>
      <c r="B2645" s="49">
        <v>7212444</v>
      </c>
      <c r="C2645" s="50" t="s">
        <v>2713</v>
      </c>
      <c r="D2645" s="51">
        <v>0</v>
      </c>
      <c r="E2645" s="51">
        <v>0</v>
      </c>
      <c r="F2645" s="51">
        <v>0</v>
      </c>
      <c r="G2645" s="52">
        <v>0</v>
      </c>
      <c r="H2645" s="52">
        <v>0</v>
      </c>
      <c r="I2645" s="51">
        <v>0</v>
      </c>
      <c r="J2645" s="51">
        <v>0</v>
      </c>
      <c r="K2645" s="53">
        <v>1.5359859571393799</v>
      </c>
      <c r="L2645" s="53">
        <v>1.1584642071275588</v>
      </c>
      <c r="M2645" s="53">
        <v>5056.1503579030032</v>
      </c>
      <c r="N2645" s="53">
        <v>0.1282957211489269</v>
      </c>
      <c r="O2645" s="53">
        <v>60.335358570398924</v>
      </c>
      <c r="P2645" s="53">
        <v>60.335358570398924</v>
      </c>
      <c r="Q2645" s="53" t="s">
        <v>73</v>
      </c>
      <c r="R2645" s="53" t="s">
        <v>74</v>
      </c>
      <c r="S2645" s="53" t="s">
        <v>74</v>
      </c>
      <c r="T2645" s="53" t="s">
        <v>74</v>
      </c>
      <c r="U2645" s="53" t="s">
        <v>74</v>
      </c>
      <c r="V2645" s="53" t="s">
        <v>74</v>
      </c>
      <c r="W2645" s="53" t="s">
        <v>74</v>
      </c>
      <c r="X2645" s="53" t="s">
        <v>74</v>
      </c>
      <c r="Y2645" s="53" t="s">
        <v>74</v>
      </c>
      <c r="Z2645" s="53" t="s">
        <v>74</v>
      </c>
      <c r="AA2645" s="53" t="s">
        <v>74</v>
      </c>
      <c r="AB2645" s="53" t="s">
        <v>74</v>
      </c>
      <c r="AC2645" s="53" t="s">
        <v>74</v>
      </c>
      <c r="AD2645" s="53" t="s">
        <v>74</v>
      </c>
      <c r="AE2645" s="53" t="s">
        <v>74</v>
      </c>
    </row>
    <row r="2646" spans="1:31" x14ac:dyDescent="0.2">
      <c r="A2646" s="48">
        <v>7212535</v>
      </c>
      <c r="B2646" s="49">
        <v>7212535</v>
      </c>
      <c r="C2646" s="57" t="s">
        <v>2714</v>
      </c>
      <c r="D2646" s="51">
        <v>0</v>
      </c>
      <c r="E2646" s="51">
        <v>0</v>
      </c>
      <c r="F2646" s="51">
        <v>0</v>
      </c>
      <c r="G2646" s="52">
        <v>0</v>
      </c>
      <c r="H2646" s="52">
        <v>0</v>
      </c>
      <c r="I2646" s="51">
        <v>0</v>
      </c>
      <c r="J2646" s="51">
        <v>1.7946589743589745</v>
      </c>
      <c r="K2646" s="53" t="s">
        <v>74</v>
      </c>
      <c r="L2646" s="53" t="s">
        <v>74</v>
      </c>
      <c r="M2646" s="53" t="s">
        <v>74</v>
      </c>
      <c r="N2646" s="53" t="s">
        <v>74</v>
      </c>
      <c r="O2646" s="53" t="s">
        <v>74</v>
      </c>
      <c r="P2646" s="53" t="s">
        <v>74</v>
      </c>
      <c r="Q2646" s="53" t="s">
        <v>74</v>
      </c>
      <c r="R2646" s="53" t="s">
        <v>74</v>
      </c>
      <c r="S2646" s="53" t="s">
        <v>74</v>
      </c>
      <c r="T2646" s="53" t="s">
        <v>74</v>
      </c>
      <c r="U2646" s="53" t="s">
        <v>74</v>
      </c>
      <c r="V2646" s="53" t="s">
        <v>74</v>
      </c>
      <c r="W2646" s="53" t="s">
        <v>74</v>
      </c>
      <c r="X2646" s="53" t="s">
        <v>74</v>
      </c>
      <c r="Y2646" s="53" t="s">
        <v>74</v>
      </c>
      <c r="Z2646" s="53" t="s">
        <v>74</v>
      </c>
      <c r="AA2646" s="53" t="s">
        <v>74</v>
      </c>
      <c r="AB2646" s="53" t="s">
        <v>74</v>
      </c>
      <c r="AC2646" s="53" t="s">
        <v>74</v>
      </c>
      <c r="AD2646" s="53" t="s">
        <v>74</v>
      </c>
      <c r="AE2646" s="53" t="s">
        <v>74</v>
      </c>
    </row>
    <row r="2647" spans="1:31" x14ac:dyDescent="0.2">
      <c r="A2647" s="48">
        <v>7227910</v>
      </c>
      <c r="B2647" s="49">
        <v>7227910</v>
      </c>
      <c r="C2647" s="50" t="s">
        <v>2715</v>
      </c>
      <c r="D2647" s="51">
        <v>0</v>
      </c>
      <c r="E2647" s="51">
        <v>0</v>
      </c>
      <c r="F2647" s="51">
        <v>0</v>
      </c>
      <c r="G2647" s="52">
        <v>0</v>
      </c>
      <c r="H2647" s="52">
        <v>0</v>
      </c>
      <c r="I2647" s="51">
        <v>0</v>
      </c>
      <c r="J2647" s="51">
        <v>0</v>
      </c>
      <c r="K2647" s="53" t="s">
        <v>74</v>
      </c>
      <c r="L2647" s="53" t="s">
        <v>74</v>
      </c>
      <c r="M2647" s="53" t="s">
        <v>74</v>
      </c>
      <c r="N2647" s="53" t="s">
        <v>74</v>
      </c>
      <c r="O2647" s="53" t="s">
        <v>74</v>
      </c>
      <c r="P2647" s="53" t="s">
        <v>74</v>
      </c>
      <c r="Q2647" s="53" t="s">
        <v>74</v>
      </c>
      <c r="R2647" s="53">
        <v>1.4399788863000658E-5</v>
      </c>
      <c r="S2647" s="53" t="s">
        <v>74</v>
      </c>
      <c r="T2647" s="53">
        <v>2.5292308813496179E-6</v>
      </c>
      <c r="U2647" s="53" t="s">
        <v>74</v>
      </c>
      <c r="V2647" s="53">
        <v>1.120569492933587E-5</v>
      </c>
      <c r="W2647" s="53" t="s">
        <v>74</v>
      </c>
      <c r="X2647" s="53">
        <v>2.2458186148331051E-7</v>
      </c>
      <c r="Y2647" s="53" t="s">
        <v>74</v>
      </c>
      <c r="Z2647" s="53">
        <v>8.4773668278162742E-7</v>
      </c>
      <c r="AA2647" s="53" t="s">
        <v>74</v>
      </c>
      <c r="AB2647" s="53">
        <v>2.0951418437529821E-6</v>
      </c>
      <c r="AC2647" s="53" t="s">
        <v>74</v>
      </c>
      <c r="AD2647" s="53" t="s">
        <v>71</v>
      </c>
      <c r="AE2647" s="53" t="s">
        <v>74</v>
      </c>
    </row>
    <row r="2648" spans="1:31" x14ac:dyDescent="0.2">
      <c r="A2648" s="48">
        <v>7286842</v>
      </c>
      <c r="B2648" s="49">
        <v>7286842</v>
      </c>
      <c r="C2648" s="50" t="s">
        <v>2716</v>
      </c>
      <c r="D2648" s="51">
        <v>0</v>
      </c>
      <c r="E2648" s="51">
        <v>0</v>
      </c>
      <c r="F2648" s="51">
        <v>0</v>
      </c>
      <c r="G2648" s="52">
        <v>0</v>
      </c>
      <c r="H2648" s="52">
        <v>0</v>
      </c>
      <c r="I2648" s="51">
        <v>0</v>
      </c>
      <c r="J2648" s="51">
        <v>0</v>
      </c>
      <c r="K2648" s="53">
        <v>753.16401313622634</v>
      </c>
      <c r="L2648" s="53">
        <v>563.69261187960274</v>
      </c>
      <c r="M2648" s="53">
        <v>19038.862227957863</v>
      </c>
      <c r="N2648" s="53">
        <v>1.0336877565341167</v>
      </c>
      <c r="O2648" s="53">
        <v>634.49130923364487</v>
      </c>
      <c r="P2648" s="53">
        <v>634.49130923364487</v>
      </c>
      <c r="Q2648" s="53" t="s">
        <v>73</v>
      </c>
      <c r="R2648" s="53" t="s">
        <v>74</v>
      </c>
      <c r="S2648" s="53" t="s">
        <v>74</v>
      </c>
      <c r="T2648" s="53" t="s">
        <v>74</v>
      </c>
      <c r="U2648" s="53" t="s">
        <v>74</v>
      </c>
      <c r="V2648" s="53" t="s">
        <v>74</v>
      </c>
      <c r="W2648" s="53" t="s">
        <v>74</v>
      </c>
      <c r="X2648" s="53" t="s">
        <v>74</v>
      </c>
      <c r="Y2648" s="53" t="s">
        <v>74</v>
      </c>
      <c r="Z2648" s="53" t="s">
        <v>74</v>
      </c>
      <c r="AA2648" s="53" t="s">
        <v>74</v>
      </c>
      <c r="AB2648" s="53" t="s">
        <v>74</v>
      </c>
      <c r="AC2648" s="53" t="s">
        <v>74</v>
      </c>
      <c r="AD2648" s="53" t="s">
        <v>74</v>
      </c>
      <c r="AE2648" s="53" t="s">
        <v>74</v>
      </c>
    </row>
    <row r="2649" spans="1:31" x14ac:dyDescent="0.2">
      <c r="A2649" s="48">
        <v>7287196</v>
      </c>
      <c r="B2649" s="49">
        <v>7287196</v>
      </c>
      <c r="C2649" s="50" t="s">
        <v>2717</v>
      </c>
      <c r="D2649" s="51">
        <v>0</v>
      </c>
      <c r="E2649" s="51">
        <v>0</v>
      </c>
      <c r="F2649" s="51">
        <v>0</v>
      </c>
      <c r="G2649" s="52">
        <v>0</v>
      </c>
      <c r="H2649" s="52">
        <v>0</v>
      </c>
      <c r="I2649" s="51">
        <v>0</v>
      </c>
      <c r="J2649" s="51">
        <v>0</v>
      </c>
      <c r="K2649" s="53">
        <v>15372.556239335458</v>
      </c>
      <c r="L2649" s="53">
        <v>8384.4812122449021</v>
      </c>
      <c r="M2649" s="53">
        <v>587719.95472554897</v>
      </c>
      <c r="N2649" s="53">
        <v>0.49263488091930385</v>
      </c>
      <c r="O2649" s="53">
        <v>24118.177803202627</v>
      </c>
      <c r="P2649" s="53">
        <v>24118.177803202638</v>
      </c>
      <c r="Q2649" s="53" t="s">
        <v>71</v>
      </c>
      <c r="R2649" s="53" t="s">
        <v>74</v>
      </c>
      <c r="S2649" s="53">
        <v>4.9802248637852799E-7</v>
      </c>
      <c r="T2649" s="53" t="s">
        <v>74</v>
      </c>
      <c r="U2649" s="53">
        <v>2.6012221193430037E-7</v>
      </c>
      <c r="V2649" s="53" t="s">
        <v>74</v>
      </c>
      <c r="W2649" s="53">
        <v>1.983307395500657E-6</v>
      </c>
      <c r="X2649" s="53" t="s">
        <v>74</v>
      </c>
      <c r="Y2649" s="53">
        <v>1.6463147956007035E-8</v>
      </c>
      <c r="Z2649" s="53" t="s">
        <v>74</v>
      </c>
      <c r="AA2649" s="53">
        <v>8.1827713638513011E-8</v>
      </c>
      <c r="AB2649" s="53" t="s">
        <v>74</v>
      </c>
      <c r="AC2649" s="53">
        <v>2.6973939764000546E-7</v>
      </c>
      <c r="AD2649" s="53" t="s">
        <v>74</v>
      </c>
      <c r="AE2649" s="53" t="s">
        <v>71</v>
      </c>
    </row>
    <row r="2650" spans="1:31" x14ac:dyDescent="0.2">
      <c r="A2650" s="48">
        <v>7292162</v>
      </c>
      <c r="B2650" s="49">
        <v>7292162</v>
      </c>
      <c r="C2650" s="50" t="s">
        <v>2718</v>
      </c>
      <c r="D2650" s="51">
        <v>0</v>
      </c>
      <c r="E2650" s="51">
        <v>0</v>
      </c>
      <c r="F2650" s="51">
        <v>0</v>
      </c>
      <c r="G2650" s="52">
        <v>0</v>
      </c>
      <c r="H2650" s="52">
        <v>0</v>
      </c>
      <c r="I2650" s="51">
        <v>0</v>
      </c>
      <c r="J2650" s="51">
        <v>0</v>
      </c>
      <c r="K2650" s="53">
        <v>60.829240674551784</v>
      </c>
      <c r="L2650" s="53">
        <v>24.033532968313875</v>
      </c>
      <c r="M2650" s="53">
        <v>2909.1128440726006</v>
      </c>
      <c r="N2650" s="53">
        <v>2.0999704717835935E-4</v>
      </c>
      <c r="O2650" s="53">
        <v>64.224827329215572</v>
      </c>
      <c r="P2650" s="53">
        <v>64.224827329215572</v>
      </c>
      <c r="Q2650" s="53" t="s">
        <v>73</v>
      </c>
      <c r="R2650" s="53" t="s">
        <v>74</v>
      </c>
      <c r="S2650" s="53" t="s">
        <v>74</v>
      </c>
      <c r="T2650" s="53" t="s">
        <v>74</v>
      </c>
      <c r="U2650" s="53" t="s">
        <v>74</v>
      </c>
      <c r="V2650" s="53" t="s">
        <v>74</v>
      </c>
      <c r="W2650" s="53" t="s">
        <v>74</v>
      </c>
      <c r="X2650" s="53" t="s">
        <v>74</v>
      </c>
      <c r="Y2650" s="53" t="s">
        <v>74</v>
      </c>
      <c r="Z2650" s="53" t="s">
        <v>74</v>
      </c>
      <c r="AA2650" s="53" t="s">
        <v>74</v>
      </c>
      <c r="AB2650" s="53" t="s">
        <v>74</v>
      </c>
      <c r="AC2650" s="53" t="s">
        <v>74</v>
      </c>
      <c r="AD2650" s="53" t="s">
        <v>74</v>
      </c>
      <c r="AE2650" s="53" t="s">
        <v>74</v>
      </c>
    </row>
    <row r="2651" spans="1:31" x14ac:dyDescent="0.2">
      <c r="A2651" s="48">
        <v>7307553</v>
      </c>
      <c r="B2651" s="49">
        <v>7307553</v>
      </c>
      <c r="C2651" s="50" t="s">
        <v>2719</v>
      </c>
      <c r="D2651" s="51">
        <v>0</v>
      </c>
      <c r="E2651" s="51">
        <v>0</v>
      </c>
      <c r="F2651" s="51">
        <v>0</v>
      </c>
      <c r="G2651" s="52">
        <v>0</v>
      </c>
      <c r="H2651" s="52">
        <v>0</v>
      </c>
      <c r="I2651" s="51">
        <v>0</v>
      </c>
      <c r="J2651" s="51">
        <v>0</v>
      </c>
      <c r="K2651" s="53">
        <v>33.648690874103593</v>
      </c>
      <c r="L2651" s="53">
        <v>24.379369254704475</v>
      </c>
      <c r="M2651" s="53">
        <v>15928.511009896087</v>
      </c>
      <c r="N2651" s="53">
        <v>1.1267941564199531</v>
      </c>
      <c r="O2651" s="53">
        <v>41.787110547979822</v>
      </c>
      <c r="P2651" s="53">
        <v>41.787110547979822</v>
      </c>
      <c r="Q2651" s="53" t="s">
        <v>73</v>
      </c>
      <c r="R2651" s="53" t="s">
        <v>74</v>
      </c>
      <c r="S2651" s="53" t="s">
        <v>74</v>
      </c>
      <c r="T2651" s="53" t="s">
        <v>74</v>
      </c>
      <c r="U2651" s="53" t="s">
        <v>74</v>
      </c>
      <c r="V2651" s="53" t="s">
        <v>74</v>
      </c>
      <c r="W2651" s="53" t="s">
        <v>74</v>
      </c>
      <c r="X2651" s="53" t="s">
        <v>74</v>
      </c>
      <c r="Y2651" s="53" t="s">
        <v>74</v>
      </c>
      <c r="Z2651" s="53" t="s">
        <v>74</v>
      </c>
      <c r="AA2651" s="53" t="s">
        <v>74</v>
      </c>
      <c r="AB2651" s="53" t="s">
        <v>74</v>
      </c>
      <c r="AC2651" s="53" t="s">
        <v>74</v>
      </c>
      <c r="AD2651" s="53" t="s">
        <v>74</v>
      </c>
      <c r="AE2651" s="53" t="s">
        <v>74</v>
      </c>
    </row>
    <row r="2652" spans="1:31" x14ac:dyDescent="0.2">
      <c r="A2652" s="48">
        <v>7319008</v>
      </c>
      <c r="B2652" s="49">
        <v>7319008</v>
      </c>
      <c r="C2652" s="57" t="s">
        <v>2720</v>
      </c>
      <c r="D2652" s="51">
        <v>0</v>
      </c>
      <c r="E2652" s="51">
        <v>0</v>
      </c>
      <c r="F2652" s="51">
        <v>0</v>
      </c>
      <c r="G2652" s="52">
        <v>0</v>
      </c>
      <c r="H2652" s="52">
        <v>0</v>
      </c>
      <c r="I2652" s="51">
        <v>0</v>
      </c>
      <c r="J2652" s="51">
        <v>8.6402307692307669</v>
      </c>
      <c r="K2652" s="53" t="s">
        <v>74</v>
      </c>
      <c r="L2652" s="53" t="s">
        <v>74</v>
      </c>
      <c r="M2652" s="53" t="s">
        <v>74</v>
      </c>
      <c r="N2652" s="53" t="s">
        <v>74</v>
      </c>
      <c r="O2652" s="53" t="s">
        <v>74</v>
      </c>
      <c r="P2652" s="53" t="s">
        <v>74</v>
      </c>
      <c r="Q2652" s="53" t="s">
        <v>74</v>
      </c>
      <c r="R2652" s="53" t="s">
        <v>74</v>
      </c>
      <c r="S2652" s="53" t="s">
        <v>74</v>
      </c>
      <c r="T2652" s="53" t="s">
        <v>74</v>
      </c>
      <c r="U2652" s="53" t="s">
        <v>74</v>
      </c>
      <c r="V2652" s="53" t="s">
        <v>74</v>
      </c>
      <c r="W2652" s="53" t="s">
        <v>74</v>
      </c>
      <c r="X2652" s="53" t="s">
        <v>74</v>
      </c>
      <c r="Y2652" s="53" t="s">
        <v>74</v>
      </c>
      <c r="Z2652" s="53" t="s">
        <v>74</v>
      </c>
      <c r="AA2652" s="53" t="s">
        <v>74</v>
      </c>
      <c r="AB2652" s="53" t="s">
        <v>74</v>
      </c>
      <c r="AC2652" s="53" t="s">
        <v>74</v>
      </c>
      <c r="AD2652" s="53" t="s">
        <v>74</v>
      </c>
      <c r="AE2652" s="53" t="s">
        <v>74</v>
      </c>
    </row>
    <row r="2653" spans="1:31" x14ac:dyDescent="0.2">
      <c r="A2653" s="48">
        <v>7347491</v>
      </c>
      <c r="B2653" s="49">
        <v>7347491</v>
      </c>
      <c r="C2653" s="50" t="s">
        <v>2721</v>
      </c>
      <c r="D2653" s="51">
        <v>0</v>
      </c>
      <c r="E2653" s="51">
        <v>0</v>
      </c>
      <c r="F2653" s="51">
        <v>0</v>
      </c>
      <c r="G2653" s="52">
        <v>0</v>
      </c>
      <c r="H2653" s="52">
        <v>0</v>
      </c>
      <c r="I2653" s="51">
        <v>0</v>
      </c>
      <c r="J2653" s="51">
        <v>0</v>
      </c>
      <c r="K2653" s="53" t="s">
        <v>74</v>
      </c>
      <c r="L2653" s="53" t="s">
        <v>74</v>
      </c>
      <c r="M2653" s="53" t="s">
        <v>74</v>
      </c>
      <c r="N2653" s="53" t="s">
        <v>74</v>
      </c>
      <c r="O2653" s="53" t="s">
        <v>74</v>
      </c>
      <c r="P2653" s="53" t="s">
        <v>74</v>
      </c>
      <c r="Q2653" s="53" t="s">
        <v>74</v>
      </c>
      <c r="R2653" s="53">
        <v>2.0425338781100553E-5</v>
      </c>
      <c r="S2653" s="53" t="s">
        <v>74</v>
      </c>
      <c r="T2653" s="53">
        <v>7.5923867951019006E-6</v>
      </c>
      <c r="U2653" s="53" t="s">
        <v>74</v>
      </c>
      <c r="V2653" s="53">
        <v>1.2077899251173887E-4</v>
      </c>
      <c r="W2653" s="53" t="s">
        <v>74</v>
      </c>
      <c r="X2653" s="53">
        <v>1.4153447292847195E-6</v>
      </c>
      <c r="Y2653" s="53" t="s">
        <v>74</v>
      </c>
      <c r="Z2653" s="53">
        <v>6.7132165017228662E-7</v>
      </c>
      <c r="AA2653" s="53" t="s">
        <v>74</v>
      </c>
      <c r="AB2653" s="53">
        <v>1.3471320025210676E-6</v>
      </c>
      <c r="AC2653" s="53" t="s">
        <v>74</v>
      </c>
      <c r="AD2653" s="53" t="s">
        <v>71</v>
      </c>
      <c r="AE2653" s="53" t="s">
        <v>74</v>
      </c>
    </row>
    <row r="2654" spans="1:31" x14ac:dyDescent="0.2">
      <c r="A2654" s="48">
        <v>7377039</v>
      </c>
      <c r="B2654" s="49">
        <v>7377039</v>
      </c>
      <c r="C2654" s="50" t="s">
        <v>2722</v>
      </c>
      <c r="D2654" s="51">
        <v>0</v>
      </c>
      <c r="E2654" s="51">
        <v>0</v>
      </c>
      <c r="F2654" s="51">
        <v>0</v>
      </c>
      <c r="G2654" s="52">
        <v>0</v>
      </c>
      <c r="H2654" s="52">
        <v>0</v>
      </c>
      <c r="I2654" s="51">
        <v>0</v>
      </c>
      <c r="J2654" s="51">
        <v>0</v>
      </c>
      <c r="K2654" s="53">
        <v>50.573355893775712</v>
      </c>
      <c r="L2654" s="53">
        <v>33.15450539245083</v>
      </c>
      <c r="M2654" s="53">
        <v>1405.9801518274157</v>
      </c>
      <c r="N2654" s="53">
        <v>1.0614787507928518E-5</v>
      </c>
      <c r="O2654" s="53">
        <v>46.415903166477719</v>
      </c>
      <c r="P2654" s="53">
        <v>46.415903166477733</v>
      </c>
      <c r="Q2654" s="53" t="s">
        <v>73</v>
      </c>
      <c r="R2654" s="53" t="s">
        <v>74</v>
      </c>
      <c r="S2654" s="53" t="s">
        <v>74</v>
      </c>
      <c r="T2654" s="53" t="s">
        <v>74</v>
      </c>
      <c r="U2654" s="53" t="s">
        <v>74</v>
      </c>
      <c r="V2654" s="53" t="s">
        <v>74</v>
      </c>
      <c r="W2654" s="53" t="s">
        <v>74</v>
      </c>
      <c r="X2654" s="53" t="s">
        <v>74</v>
      </c>
      <c r="Y2654" s="53" t="s">
        <v>74</v>
      </c>
      <c r="Z2654" s="53" t="s">
        <v>74</v>
      </c>
      <c r="AA2654" s="53" t="s">
        <v>74</v>
      </c>
      <c r="AB2654" s="53" t="s">
        <v>74</v>
      </c>
      <c r="AC2654" s="53" t="s">
        <v>74</v>
      </c>
      <c r="AD2654" s="53" t="s">
        <v>74</v>
      </c>
      <c r="AE2654" s="53" t="s">
        <v>74</v>
      </c>
    </row>
    <row r="2655" spans="1:31" x14ac:dyDescent="0.2">
      <c r="A2655" s="48">
        <v>7378996</v>
      </c>
      <c r="B2655" s="49">
        <v>7378996</v>
      </c>
      <c r="C2655" s="50" t="s">
        <v>2723</v>
      </c>
      <c r="D2655" s="51">
        <v>0</v>
      </c>
      <c r="E2655" s="51">
        <v>0</v>
      </c>
      <c r="F2655" s="51">
        <v>0</v>
      </c>
      <c r="G2655" s="52">
        <v>0</v>
      </c>
      <c r="H2655" s="52">
        <v>0</v>
      </c>
      <c r="I2655" s="51">
        <v>0</v>
      </c>
      <c r="J2655" s="51">
        <v>0</v>
      </c>
      <c r="K2655" s="53">
        <v>0.25528705948966313</v>
      </c>
      <c r="L2655" s="53">
        <v>0.22143805769446001</v>
      </c>
      <c r="M2655" s="53">
        <v>456.5353358752044</v>
      </c>
      <c r="N2655" s="53">
        <v>1.3787405799048013E-2</v>
      </c>
      <c r="O2655" s="53">
        <v>5.4433139206106604</v>
      </c>
      <c r="P2655" s="53">
        <v>5.4433139206106631</v>
      </c>
      <c r="Q2655" s="53" t="s">
        <v>73</v>
      </c>
      <c r="R2655" s="53" t="s">
        <v>74</v>
      </c>
      <c r="S2655" s="53" t="s">
        <v>74</v>
      </c>
      <c r="T2655" s="53" t="s">
        <v>74</v>
      </c>
      <c r="U2655" s="53" t="s">
        <v>74</v>
      </c>
      <c r="V2655" s="53" t="s">
        <v>74</v>
      </c>
      <c r="W2655" s="53" t="s">
        <v>74</v>
      </c>
      <c r="X2655" s="53" t="s">
        <v>74</v>
      </c>
      <c r="Y2655" s="53" t="s">
        <v>74</v>
      </c>
      <c r="Z2655" s="53" t="s">
        <v>74</v>
      </c>
      <c r="AA2655" s="53" t="s">
        <v>74</v>
      </c>
      <c r="AB2655" s="53" t="s">
        <v>74</v>
      </c>
      <c r="AC2655" s="53" t="s">
        <v>74</v>
      </c>
      <c r="AD2655" s="53" t="s">
        <v>74</v>
      </c>
      <c r="AE2655" s="53" t="s">
        <v>74</v>
      </c>
    </row>
    <row r="2656" spans="1:31" x14ac:dyDescent="0.2">
      <c r="A2656" s="48">
        <v>7379126</v>
      </c>
      <c r="B2656" s="49">
        <v>7379126</v>
      </c>
      <c r="C2656" s="57" t="s">
        <v>2724</v>
      </c>
      <c r="D2656" s="51">
        <v>0</v>
      </c>
      <c r="E2656" s="51">
        <v>0</v>
      </c>
      <c r="F2656" s="51">
        <v>0</v>
      </c>
      <c r="G2656" s="52">
        <v>0</v>
      </c>
      <c r="H2656" s="52">
        <v>0</v>
      </c>
      <c r="I2656" s="51">
        <v>0</v>
      </c>
      <c r="J2656" s="51">
        <v>1.5333948717948713</v>
      </c>
      <c r="K2656" s="53" t="s">
        <v>74</v>
      </c>
      <c r="L2656" s="53" t="s">
        <v>74</v>
      </c>
      <c r="M2656" s="53" t="s">
        <v>74</v>
      </c>
      <c r="N2656" s="53" t="s">
        <v>74</v>
      </c>
      <c r="O2656" s="53" t="s">
        <v>74</v>
      </c>
      <c r="P2656" s="53" t="s">
        <v>74</v>
      </c>
      <c r="Q2656" s="53" t="s">
        <v>74</v>
      </c>
      <c r="R2656" s="53" t="s">
        <v>74</v>
      </c>
      <c r="S2656" s="53" t="s">
        <v>74</v>
      </c>
      <c r="T2656" s="53" t="s">
        <v>74</v>
      </c>
      <c r="U2656" s="53" t="s">
        <v>74</v>
      </c>
      <c r="V2656" s="53" t="s">
        <v>74</v>
      </c>
      <c r="W2656" s="53" t="s">
        <v>74</v>
      </c>
      <c r="X2656" s="53" t="s">
        <v>74</v>
      </c>
      <c r="Y2656" s="53" t="s">
        <v>74</v>
      </c>
      <c r="Z2656" s="53" t="s">
        <v>74</v>
      </c>
      <c r="AA2656" s="53" t="s">
        <v>74</v>
      </c>
      <c r="AB2656" s="53" t="s">
        <v>74</v>
      </c>
      <c r="AC2656" s="53" t="s">
        <v>74</v>
      </c>
      <c r="AD2656" s="53" t="s">
        <v>74</v>
      </c>
      <c r="AE2656" s="53" t="s">
        <v>74</v>
      </c>
    </row>
    <row r="2657" spans="1:31" x14ac:dyDescent="0.2">
      <c r="A2657" s="48">
        <v>7385786</v>
      </c>
      <c r="B2657" s="49">
        <v>7385786</v>
      </c>
      <c r="C2657" s="57" t="s">
        <v>2725</v>
      </c>
      <c r="D2657" s="51">
        <v>0</v>
      </c>
      <c r="E2657" s="51">
        <v>0</v>
      </c>
      <c r="F2657" s="51">
        <v>0</v>
      </c>
      <c r="G2657" s="52">
        <v>0</v>
      </c>
      <c r="H2657" s="52">
        <v>0</v>
      </c>
      <c r="I2657" s="51">
        <v>0</v>
      </c>
      <c r="J2657" s="51">
        <v>4.8382051282051277</v>
      </c>
      <c r="K2657" s="53" t="s">
        <v>74</v>
      </c>
      <c r="L2657" s="53" t="s">
        <v>74</v>
      </c>
      <c r="M2657" s="53" t="s">
        <v>74</v>
      </c>
      <c r="N2657" s="53" t="s">
        <v>74</v>
      </c>
      <c r="O2657" s="53" t="s">
        <v>74</v>
      </c>
      <c r="P2657" s="53" t="s">
        <v>74</v>
      </c>
      <c r="Q2657" s="53" t="s">
        <v>74</v>
      </c>
      <c r="R2657" s="53" t="s">
        <v>74</v>
      </c>
      <c r="S2657" s="53" t="s">
        <v>74</v>
      </c>
      <c r="T2657" s="53" t="s">
        <v>74</v>
      </c>
      <c r="U2657" s="53" t="s">
        <v>74</v>
      </c>
      <c r="V2657" s="53" t="s">
        <v>74</v>
      </c>
      <c r="W2657" s="53" t="s">
        <v>74</v>
      </c>
      <c r="X2657" s="53" t="s">
        <v>74</v>
      </c>
      <c r="Y2657" s="53" t="s">
        <v>74</v>
      </c>
      <c r="Z2657" s="53" t="s">
        <v>74</v>
      </c>
      <c r="AA2657" s="53" t="s">
        <v>74</v>
      </c>
      <c r="AB2657" s="53" t="s">
        <v>74</v>
      </c>
      <c r="AC2657" s="53" t="s">
        <v>74</v>
      </c>
      <c r="AD2657" s="53" t="s">
        <v>74</v>
      </c>
      <c r="AE2657" s="53" t="s">
        <v>74</v>
      </c>
    </row>
    <row r="2658" spans="1:31" x14ac:dyDescent="0.2">
      <c r="A2658" s="48">
        <v>7398698</v>
      </c>
      <c r="B2658" s="49">
        <v>7398698</v>
      </c>
      <c r="C2658" s="50" t="s">
        <v>2726</v>
      </c>
      <c r="D2658" s="51">
        <v>0</v>
      </c>
      <c r="E2658" s="51">
        <v>0</v>
      </c>
      <c r="F2658" s="51">
        <v>0</v>
      </c>
      <c r="G2658" s="52">
        <v>0</v>
      </c>
      <c r="H2658" s="52">
        <v>0</v>
      </c>
      <c r="I2658" s="51">
        <v>0</v>
      </c>
      <c r="J2658" s="51">
        <v>0</v>
      </c>
      <c r="K2658" s="53">
        <v>406.60349233947989</v>
      </c>
      <c r="L2658" s="53">
        <v>208.69154855457126</v>
      </c>
      <c r="M2658" s="53">
        <v>16994.754272933747</v>
      </c>
      <c r="N2658" s="53">
        <v>2.5227102316049207E-7</v>
      </c>
      <c r="O2658" s="53">
        <v>1024.9274494554375</v>
      </c>
      <c r="P2658" s="53">
        <v>1024.9274494554372</v>
      </c>
      <c r="Q2658" s="53" t="s">
        <v>73</v>
      </c>
      <c r="R2658" s="53" t="s">
        <v>74</v>
      </c>
      <c r="S2658" s="53" t="s">
        <v>74</v>
      </c>
      <c r="T2658" s="53" t="s">
        <v>74</v>
      </c>
      <c r="U2658" s="53" t="s">
        <v>74</v>
      </c>
      <c r="V2658" s="53" t="s">
        <v>74</v>
      </c>
      <c r="W2658" s="53" t="s">
        <v>74</v>
      </c>
      <c r="X2658" s="53" t="s">
        <v>74</v>
      </c>
      <c r="Y2658" s="53" t="s">
        <v>74</v>
      </c>
      <c r="Z2658" s="53" t="s">
        <v>74</v>
      </c>
      <c r="AA2658" s="53" t="s">
        <v>74</v>
      </c>
      <c r="AB2658" s="53" t="s">
        <v>74</v>
      </c>
      <c r="AC2658" s="53" t="s">
        <v>74</v>
      </c>
      <c r="AD2658" s="53" t="s">
        <v>74</v>
      </c>
      <c r="AE2658" s="53" t="s">
        <v>74</v>
      </c>
    </row>
    <row r="2659" spans="1:31" x14ac:dyDescent="0.2">
      <c r="A2659" s="48">
        <v>7411496</v>
      </c>
      <c r="B2659" s="49">
        <v>7411496</v>
      </c>
      <c r="C2659" s="50" t="s">
        <v>2727</v>
      </c>
      <c r="D2659" s="51">
        <v>0</v>
      </c>
      <c r="E2659" s="51">
        <v>0</v>
      </c>
      <c r="F2659" s="51">
        <v>0</v>
      </c>
      <c r="G2659" s="52">
        <v>0</v>
      </c>
      <c r="H2659" s="52">
        <v>0</v>
      </c>
      <c r="I2659" s="51">
        <v>0</v>
      </c>
      <c r="J2659" s="51">
        <v>0</v>
      </c>
      <c r="K2659" s="53" t="s">
        <v>74</v>
      </c>
      <c r="L2659" s="53" t="s">
        <v>74</v>
      </c>
      <c r="M2659" s="53" t="s">
        <v>74</v>
      </c>
      <c r="N2659" s="53" t="s">
        <v>74</v>
      </c>
      <c r="O2659" s="53" t="s">
        <v>74</v>
      </c>
      <c r="P2659" s="53" t="s">
        <v>74</v>
      </c>
      <c r="Q2659" s="53" t="s">
        <v>74</v>
      </c>
      <c r="R2659" s="53">
        <v>1.350981161555394E-7</v>
      </c>
      <c r="S2659" s="53" t="s">
        <v>74</v>
      </c>
      <c r="T2659" s="53">
        <v>3.4472590782331861E-8</v>
      </c>
      <c r="U2659" s="53" t="s">
        <v>74</v>
      </c>
      <c r="V2659" s="53">
        <v>7.4659888124520041E-7</v>
      </c>
      <c r="W2659" s="53" t="s">
        <v>74</v>
      </c>
      <c r="X2659" s="53">
        <v>1.6462478853059748E-10</v>
      </c>
      <c r="Y2659" s="53" t="s">
        <v>74</v>
      </c>
      <c r="Z2659" s="53">
        <v>7.4120684459800792E-9</v>
      </c>
      <c r="AA2659" s="53" t="s">
        <v>74</v>
      </c>
      <c r="AB2659" s="53">
        <v>1.0047432282095829E-8</v>
      </c>
      <c r="AC2659" s="53" t="s">
        <v>74</v>
      </c>
      <c r="AD2659" s="53" t="s">
        <v>73</v>
      </c>
      <c r="AE2659" s="53" t="s">
        <v>74</v>
      </c>
    </row>
    <row r="2660" spans="1:31" x14ac:dyDescent="0.2">
      <c r="A2660" s="48">
        <v>7414837</v>
      </c>
      <c r="B2660" s="49">
        <v>7414837</v>
      </c>
      <c r="C2660" s="50" t="s">
        <v>2728</v>
      </c>
      <c r="D2660" s="51">
        <v>0</v>
      </c>
      <c r="E2660" s="51">
        <v>0</v>
      </c>
      <c r="F2660" s="51">
        <v>0</v>
      </c>
      <c r="G2660" s="52">
        <v>0</v>
      </c>
      <c r="H2660" s="52">
        <v>0</v>
      </c>
      <c r="I2660" s="51">
        <v>0</v>
      </c>
      <c r="J2660" s="51">
        <v>0</v>
      </c>
      <c r="K2660" s="53">
        <v>128.37509218820509</v>
      </c>
      <c r="L2660" s="53">
        <v>128.49338646287961</v>
      </c>
      <c r="M2660" s="53">
        <v>402.11664053429837</v>
      </c>
      <c r="N2660" s="53">
        <v>2.8300170407803439E-12</v>
      </c>
      <c r="O2660" s="53">
        <v>163.88489080703698</v>
      </c>
      <c r="P2660" s="53">
        <v>163.88489080703698</v>
      </c>
      <c r="Q2660" s="53" t="s">
        <v>73</v>
      </c>
      <c r="R2660" s="53" t="s">
        <v>74</v>
      </c>
      <c r="S2660" s="53" t="s">
        <v>74</v>
      </c>
      <c r="T2660" s="53" t="s">
        <v>74</v>
      </c>
      <c r="U2660" s="53" t="s">
        <v>74</v>
      </c>
      <c r="V2660" s="53" t="s">
        <v>74</v>
      </c>
      <c r="W2660" s="53" t="s">
        <v>74</v>
      </c>
      <c r="X2660" s="53" t="s">
        <v>74</v>
      </c>
      <c r="Y2660" s="53" t="s">
        <v>74</v>
      </c>
      <c r="Z2660" s="53" t="s">
        <v>74</v>
      </c>
      <c r="AA2660" s="53" t="s">
        <v>74</v>
      </c>
      <c r="AB2660" s="53" t="s">
        <v>74</v>
      </c>
      <c r="AC2660" s="53" t="s">
        <v>74</v>
      </c>
      <c r="AD2660" s="53" t="s">
        <v>74</v>
      </c>
      <c r="AE2660" s="53" t="s">
        <v>74</v>
      </c>
    </row>
    <row r="2661" spans="1:31" x14ac:dyDescent="0.2">
      <c r="A2661" s="48">
        <v>7422802</v>
      </c>
      <c r="B2661" s="49">
        <v>7422802</v>
      </c>
      <c r="C2661" s="50" t="s">
        <v>2729</v>
      </c>
      <c r="D2661" s="51">
        <v>0</v>
      </c>
      <c r="E2661" s="51">
        <v>0</v>
      </c>
      <c r="F2661" s="51">
        <v>0</v>
      </c>
      <c r="G2661" s="52">
        <v>0</v>
      </c>
      <c r="H2661" s="52">
        <v>0</v>
      </c>
      <c r="I2661" s="51">
        <v>0</v>
      </c>
      <c r="J2661" s="51">
        <v>0</v>
      </c>
      <c r="K2661" s="53" t="s">
        <v>74</v>
      </c>
      <c r="L2661" s="53" t="s">
        <v>74</v>
      </c>
      <c r="M2661" s="53" t="s">
        <v>74</v>
      </c>
      <c r="N2661" s="53" t="s">
        <v>74</v>
      </c>
      <c r="O2661" s="53" t="s">
        <v>74</v>
      </c>
      <c r="P2661" s="53" t="s">
        <v>74</v>
      </c>
      <c r="Q2661" s="53" t="s">
        <v>74</v>
      </c>
      <c r="R2661" s="53">
        <v>1.0341074832843057E-6</v>
      </c>
      <c r="S2661" s="53" t="s">
        <v>74</v>
      </c>
      <c r="T2661" s="53">
        <v>3.662750826915633E-8</v>
      </c>
      <c r="U2661" s="53" t="s">
        <v>74</v>
      </c>
      <c r="V2661" s="53">
        <v>6.7568034770473556E-7</v>
      </c>
      <c r="W2661" s="53" t="s">
        <v>74</v>
      </c>
      <c r="X2661" s="53">
        <v>1.9667762301740823E-9</v>
      </c>
      <c r="Y2661" s="53" t="s">
        <v>74</v>
      </c>
      <c r="Z2661" s="53">
        <v>9.1120593177486058E-9</v>
      </c>
      <c r="AA2661" s="53" t="s">
        <v>74</v>
      </c>
      <c r="AB2661" s="53">
        <v>2.1875037886018639E-8</v>
      </c>
      <c r="AC2661" s="53" t="s">
        <v>74</v>
      </c>
      <c r="AD2661" s="53" t="s">
        <v>73</v>
      </c>
      <c r="AE2661" s="53" t="s">
        <v>74</v>
      </c>
    </row>
    <row r="2662" spans="1:31" x14ac:dyDescent="0.2">
      <c r="A2662" s="48">
        <v>7433785</v>
      </c>
      <c r="B2662" s="49">
        <v>7433785</v>
      </c>
      <c r="C2662" s="57" t="s">
        <v>2730</v>
      </c>
      <c r="D2662" s="51">
        <v>0</v>
      </c>
      <c r="E2662" s="51">
        <v>0</v>
      </c>
      <c r="F2662" s="51">
        <v>0</v>
      </c>
      <c r="G2662" s="52">
        <v>0</v>
      </c>
      <c r="H2662" s="52">
        <v>0</v>
      </c>
      <c r="I2662" s="51">
        <v>0</v>
      </c>
      <c r="J2662" s="51">
        <v>3.6591282051282055</v>
      </c>
      <c r="K2662" s="53" t="s">
        <v>74</v>
      </c>
      <c r="L2662" s="53" t="s">
        <v>74</v>
      </c>
      <c r="M2662" s="53" t="s">
        <v>74</v>
      </c>
      <c r="N2662" s="53" t="s">
        <v>74</v>
      </c>
      <c r="O2662" s="53" t="s">
        <v>74</v>
      </c>
      <c r="P2662" s="53" t="s">
        <v>74</v>
      </c>
      <c r="Q2662" s="53" t="s">
        <v>74</v>
      </c>
      <c r="R2662" s="53" t="s">
        <v>74</v>
      </c>
      <c r="S2662" s="53" t="s">
        <v>74</v>
      </c>
      <c r="T2662" s="53" t="s">
        <v>74</v>
      </c>
      <c r="U2662" s="53" t="s">
        <v>74</v>
      </c>
      <c r="V2662" s="53" t="s">
        <v>74</v>
      </c>
      <c r="W2662" s="53" t="s">
        <v>74</v>
      </c>
      <c r="X2662" s="53" t="s">
        <v>74</v>
      </c>
      <c r="Y2662" s="53" t="s">
        <v>74</v>
      </c>
      <c r="Z2662" s="53" t="s">
        <v>74</v>
      </c>
      <c r="AA2662" s="53" t="s">
        <v>74</v>
      </c>
      <c r="AB2662" s="53" t="s">
        <v>74</v>
      </c>
      <c r="AC2662" s="53" t="s">
        <v>74</v>
      </c>
      <c r="AD2662" s="53" t="s">
        <v>74</v>
      </c>
      <c r="AE2662" s="53" t="s">
        <v>74</v>
      </c>
    </row>
    <row r="2663" spans="1:31" x14ac:dyDescent="0.2">
      <c r="A2663" s="48">
        <v>7446095</v>
      </c>
      <c r="B2663" s="49">
        <v>7446095</v>
      </c>
      <c r="C2663" s="57" t="s">
        <v>2731</v>
      </c>
      <c r="D2663" s="51">
        <v>0</v>
      </c>
      <c r="E2663" s="51">
        <v>1</v>
      </c>
      <c r="F2663" s="85">
        <v>6.1111111111111109E-2</v>
      </c>
      <c r="G2663" s="52">
        <v>0</v>
      </c>
      <c r="H2663" s="52">
        <v>0</v>
      </c>
      <c r="I2663" s="51">
        <v>0</v>
      </c>
      <c r="J2663" s="51">
        <v>0</v>
      </c>
      <c r="K2663" s="53" t="s">
        <v>74</v>
      </c>
      <c r="L2663" s="53" t="s">
        <v>74</v>
      </c>
      <c r="M2663" s="53" t="s">
        <v>74</v>
      </c>
      <c r="N2663" s="53" t="s">
        <v>74</v>
      </c>
      <c r="O2663" s="53" t="s">
        <v>74</v>
      </c>
      <c r="P2663" s="53" t="s">
        <v>74</v>
      </c>
      <c r="Q2663" s="53" t="s">
        <v>74</v>
      </c>
      <c r="R2663" s="53" t="s">
        <v>74</v>
      </c>
      <c r="S2663" s="53" t="s">
        <v>74</v>
      </c>
      <c r="T2663" s="53" t="s">
        <v>74</v>
      </c>
      <c r="U2663" s="53" t="s">
        <v>74</v>
      </c>
      <c r="V2663" s="53" t="s">
        <v>74</v>
      </c>
      <c r="W2663" s="53" t="s">
        <v>74</v>
      </c>
      <c r="X2663" s="53" t="s">
        <v>74</v>
      </c>
      <c r="Y2663" s="53" t="s">
        <v>74</v>
      </c>
      <c r="Z2663" s="53" t="s">
        <v>74</v>
      </c>
      <c r="AA2663" s="53" t="s">
        <v>74</v>
      </c>
      <c r="AB2663" s="53" t="s">
        <v>74</v>
      </c>
      <c r="AC2663" s="53" t="s">
        <v>74</v>
      </c>
      <c r="AD2663" s="53" t="s">
        <v>74</v>
      </c>
      <c r="AE2663" s="53" t="s">
        <v>74</v>
      </c>
    </row>
    <row r="2664" spans="1:31" x14ac:dyDescent="0.2">
      <c r="A2664" s="48">
        <v>7446119</v>
      </c>
      <c r="B2664" s="49">
        <v>7446119</v>
      </c>
      <c r="C2664" s="57" t="s">
        <v>2732</v>
      </c>
      <c r="D2664" s="51">
        <v>0</v>
      </c>
      <c r="E2664" s="51">
        <v>0.8</v>
      </c>
      <c r="F2664" s="51">
        <v>0</v>
      </c>
      <c r="G2664" s="52">
        <v>0</v>
      </c>
      <c r="H2664" s="52">
        <v>0</v>
      </c>
      <c r="I2664" s="51">
        <v>0</v>
      </c>
      <c r="J2664" s="51">
        <v>0</v>
      </c>
      <c r="K2664" s="53" t="s">
        <v>74</v>
      </c>
      <c r="L2664" s="53" t="s">
        <v>74</v>
      </c>
      <c r="M2664" s="53" t="s">
        <v>74</v>
      </c>
      <c r="N2664" s="53" t="s">
        <v>74</v>
      </c>
      <c r="O2664" s="53" t="s">
        <v>74</v>
      </c>
      <c r="P2664" s="53" t="s">
        <v>74</v>
      </c>
      <c r="Q2664" s="53" t="s">
        <v>74</v>
      </c>
      <c r="R2664" s="53" t="s">
        <v>74</v>
      </c>
      <c r="S2664" s="53" t="s">
        <v>74</v>
      </c>
      <c r="T2664" s="53" t="s">
        <v>74</v>
      </c>
      <c r="U2664" s="53" t="s">
        <v>74</v>
      </c>
      <c r="V2664" s="53" t="s">
        <v>74</v>
      </c>
      <c r="W2664" s="53" t="s">
        <v>74</v>
      </c>
      <c r="X2664" s="53" t="s">
        <v>74</v>
      </c>
      <c r="Y2664" s="53" t="s">
        <v>74</v>
      </c>
      <c r="Z2664" s="53" t="s">
        <v>74</v>
      </c>
      <c r="AA2664" s="53" t="s">
        <v>74</v>
      </c>
      <c r="AB2664" s="53" t="s">
        <v>74</v>
      </c>
      <c r="AC2664" s="53" t="s">
        <v>74</v>
      </c>
      <c r="AD2664" s="53" t="s">
        <v>74</v>
      </c>
      <c r="AE2664" s="53" t="s">
        <v>74</v>
      </c>
    </row>
    <row r="2665" spans="1:31" x14ac:dyDescent="0.2">
      <c r="A2665" s="48">
        <v>7534943</v>
      </c>
      <c r="B2665" s="49">
        <v>7534943</v>
      </c>
      <c r="C2665" s="57" t="s">
        <v>2733</v>
      </c>
      <c r="D2665" s="51">
        <v>0</v>
      </c>
      <c r="E2665" s="51">
        <v>0</v>
      </c>
      <c r="F2665" s="51">
        <v>0</v>
      </c>
      <c r="G2665" s="52">
        <v>0</v>
      </c>
      <c r="H2665" s="52">
        <v>0</v>
      </c>
      <c r="I2665" s="51">
        <v>0</v>
      </c>
      <c r="J2665" s="51">
        <v>5.5121794871794876</v>
      </c>
      <c r="K2665" s="53" t="s">
        <v>74</v>
      </c>
      <c r="L2665" s="53" t="s">
        <v>74</v>
      </c>
      <c r="M2665" s="53" t="s">
        <v>74</v>
      </c>
      <c r="N2665" s="53" t="s">
        <v>74</v>
      </c>
      <c r="O2665" s="53" t="s">
        <v>74</v>
      </c>
      <c r="P2665" s="53" t="s">
        <v>74</v>
      </c>
      <c r="Q2665" s="53" t="s">
        <v>74</v>
      </c>
      <c r="R2665" s="53" t="s">
        <v>74</v>
      </c>
      <c r="S2665" s="53" t="s">
        <v>74</v>
      </c>
      <c r="T2665" s="53" t="s">
        <v>74</v>
      </c>
      <c r="U2665" s="53" t="s">
        <v>74</v>
      </c>
      <c r="V2665" s="53" t="s">
        <v>74</v>
      </c>
      <c r="W2665" s="53" t="s">
        <v>74</v>
      </c>
      <c r="X2665" s="53" t="s">
        <v>74</v>
      </c>
      <c r="Y2665" s="53" t="s">
        <v>74</v>
      </c>
      <c r="Z2665" s="53" t="s">
        <v>74</v>
      </c>
      <c r="AA2665" s="53" t="s">
        <v>74</v>
      </c>
      <c r="AB2665" s="53" t="s">
        <v>74</v>
      </c>
      <c r="AC2665" s="53" t="s">
        <v>74</v>
      </c>
      <c r="AD2665" s="53" t="s">
        <v>74</v>
      </c>
      <c r="AE2665" s="53" t="s">
        <v>74</v>
      </c>
    </row>
    <row r="2666" spans="1:31" x14ac:dyDescent="0.2">
      <c r="A2666" s="48">
        <v>7542372</v>
      </c>
      <c r="B2666" s="49">
        <v>7542372</v>
      </c>
      <c r="C2666" s="50" t="s">
        <v>2734</v>
      </c>
      <c r="D2666" s="51">
        <v>0</v>
      </c>
      <c r="E2666" s="51">
        <v>0</v>
      </c>
      <c r="F2666" s="51">
        <v>0</v>
      </c>
      <c r="G2666" s="52">
        <v>0</v>
      </c>
      <c r="H2666" s="52">
        <v>0</v>
      </c>
      <c r="I2666" s="51">
        <v>0</v>
      </c>
      <c r="J2666" s="51">
        <v>0</v>
      </c>
      <c r="K2666" s="53">
        <v>22923.214751284504</v>
      </c>
      <c r="L2666" s="53">
        <v>22249.171844774159</v>
      </c>
      <c r="M2666" s="53">
        <v>109864.5275235631</v>
      </c>
      <c r="N2666" s="53">
        <v>2.0428731302539349E-27</v>
      </c>
      <c r="O2666" s="53">
        <v>26057.186841442912</v>
      </c>
      <c r="P2666" s="53">
        <v>26057.186841442912</v>
      </c>
      <c r="Q2666" s="53" t="s">
        <v>73</v>
      </c>
      <c r="R2666" s="53" t="s">
        <v>74</v>
      </c>
      <c r="S2666" s="53" t="s">
        <v>74</v>
      </c>
      <c r="T2666" s="53" t="s">
        <v>74</v>
      </c>
      <c r="U2666" s="53" t="s">
        <v>74</v>
      </c>
      <c r="V2666" s="53" t="s">
        <v>74</v>
      </c>
      <c r="W2666" s="53" t="s">
        <v>74</v>
      </c>
      <c r="X2666" s="53" t="s">
        <v>74</v>
      </c>
      <c r="Y2666" s="53" t="s">
        <v>74</v>
      </c>
      <c r="Z2666" s="53" t="s">
        <v>74</v>
      </c>
      <c r="AA2666" s="53" t="s">
        <v>74</v>
      </c>
      <c r="AB2666" s="53" t="s">
        <v>74</v>
      </c>
      <c r="AC2666" s="53" t="s">
        <v>74</v>
      </c>
      <c r="AD2666" s="53" t="s">
        <v>74</v>
      </c>
      <c r="AE2666" s="53" t="s">
        <v>74</v>
      </c>
    </row>
    <row r="2667" spans="1:31" x14ac:dyDescent="0.2">
      <c r="A2667" s="48">
        <v>7572294</v>
      </c>
      <c r="B2667" s="49">
        <v>7572294</v>
      </c>
      <c r="C2667" s="50" t="s">
        <v>2735</v>
      </c>
      <c r="D2667" s="51">
        <v>0</v>
      </c>
      <c r="E2667" s="51">
        <v>0</v>
      </c>
      <c r="F2667" s="51">
        <v>0</v>
      </c>
      <c r="G2667" s="52">
        <v>0</v>
      </c>
      <c r="H2667" s="52">
        <v>0</v>
      </c>
      <c r="I2667" s="51">
        <v>0</v>
      </c>
      <c r="J2667" s="51">
        <v>0</v>
      </c>
      <c r="K2667" s="53" t="s">
        <v>74</v>
      </c>
      <c r="L2667" s="53" t="s">
        <v>74</v>
      </c>
      <c r="M2667" s="53" t="s">
        <v>74</v>
      </c>
      <c r="N2667" s="53" t="s">
        <v>74</v>
      </c>
      <c r="O2667" s="53" t="s">
        <v>74</v>
      </c>
      <c r="P2667" s="53" t="s">
        <v>74</v>
      </c>
      <c r="Q2667" s="53" t="s">
        <v>74</v>
      </c>
      <c r="R2667" s="53">
        <v>1.1541465343331077E-4</v>
      </c>
      <c r="S2667" s="53" t="s">
        <v>74</v>
      </c>
      <c r="T2667" s="53">
        <v>2.9567254124247067E-5</v>
      </c>
      <c r="U2667" s="53" t="s">
        <v>74</v>
      </c>
      <c r="V2667" s="53">
        <v>5.9867007150649052E-5</v>
      </c>
      <c r="W2667" s="53" t="s">
        <v>74</v>
      </c>
      <c r="X2667" s="53">
        <v>5.7958975658669224E-6</v>
      </c>
      <c r="Y2667" s="53" t="s">
        <v>74</v>
      </c>
      <c r="Z2667" s="53">
        <v>2.6941040694136434E-5</v>
      </c>
      <c r="AA2667" s="53" t="s">
        <v>74</v>
      </c>
      <c r="AB2667" s="53">
        <v>3.0017473722022998E-5</v>
      </c>
      <c r="AC2667" s="53" t="s">
        <v>74</v>
      </c>
      <c r="AD2667" s="53" t="s">
        <v>71</v>
      </c>
      <c r="AE2667" s="53" t="s">
        <v>74</v>
      </c>
    </row>
    <row r="2668" spans="1:31" x14ac:dyDescent="0.2">
      <c r="A2668" s="48">
        <v>7642093</v>
      </c>
      <c r="B2668" s="49">
        <v>7642093</v>
      </c>
      <c r="C2668" s="57" t="s">
        <v>2736</v>
      </c>
      <c r="D2668" s="51">
        <v>0</v>
      </c>
      <c r="E2668" s="51">
        <v>0</v>
      </c>
      <c r="F2668" s="51">
        <v>0</v>
      </c>
      <c r="G2668" s="52">
        <v>0</v>
      </c>
      <c r="H2668" s="52">
        <v>0</v>
      </c>
      <c r="I2668" s="51">
        <v>0</v>
      </c>
      <c r="J2668" s="51">
        <v>7.6059743589743585</v>
      </c>
      <c r="K2668" s="53" t="s">
        <v>74</v>
      </c>
      <c r="L2668" s="53" t="s">
        <v>74</v>
      </c>
      <c r="M2668" s="53" t="s">
        <v>74</v>
      </c>
      <c r="N2668" s="53" t="s">
        <v>74</v>
      </c>
      <c r="O2668" s="53" t="s">
        <v>74</v>
      </c>
      <c r="P2668" s="53" t="s">
        <v>74</v>
      </c>
      <c r="Q2668" s="53" t="s">
        <v>74</v>
      </c>
      <c r="R2668" s="53" t="s">
        <v>74</v>
      </c>
      <c r="S2668" s="53" t="s">
        <v>74</v>
      </c>
      <c r="T2668" s="53" t="s">
        <v>74</v>
      </c>
      <c r="U2668" s="53" t="s">
        <v>74</v>
      </c>
      <c r="V2668" s="53" t="s">
        <v>74</v>
      </c>
      <c r="W2668" s="53" t="s">
        <v>74</v>
      </c>
      <c r="X2668" s="53" t="s">
        <v>74</v>
      </c>
      <c r="Y2668" s="53" t="s">
        <v>74</v>
      </c>
      <c r="Z2668" s="53" t="s">
        <v>74</v>
      </c>
      <c r="AA2668" s="53" t="s">
        <v>74</v>
      </c>
      <c r="AB2668" s="53" t="s">
        <v>74</v>
      </c>
      <c r="AC2668" s="53" t="s">
        <v>74</v>
      </c>
      <c r="AD2668" s="53" t="s">
        <v>74</v>
      </c>
      <c r="AE2668" s="53" t="s">
        <v>74</v>
      </c>
    </row>
    <row r="2669" spans="1:31" x14ac:dyDescent="0.2">
      <c r="A2669" s="48">
        <v>7642106</v>
      </c>
      <c r="B2669" s="49">
        <v>7642106</v>
      </c>
      <c r="C2669" s="57" t="s">
        <v>2737</v>
      </c>
      <c r="D2669" s="51">
        <v>0</v>
      </c>
      <c r="E2669" s="51">
        <v>0</v>
      </c>
      <c r="F2669" s="51">
        <v>0</v>
      </c>
      <c r="G2669" s="52">
        <v>0</v>
      </c>
      <c r="H2669" s="52">
        <v>0</v>
      </c>
      <c r="I2669" s="51">
        <v>0</v>
      </c>
      <c r="J2669" s="51">
        <v>6.3259999999999996</v>
      </c>
      <c r="K2669" s="53" t="s">
        <v>74</v>
      </c>
      <c r="L2669" s="53" t="s">
        <v>74</v>
      </c>
      <c r="M2669" s="53" t="s">
        <v>74</v>
      </c>
      <c r="N2669" s="53" t="s">
        <v>74</v>
      </c>
      <c r="O2669" s="53" t="s">
        <v>74</v>
      </c>
      <c r="P2669" s="53" t="s">
        <v>74</v>
      </c>
      <c r="Q2669" s="53" t="s">
        <v>74</v>
      </c>
      <c r="R2669" s="53" t="s">
        <v>74</v>
      </c>
      <c r="S2669" s="53" t="s">
        <v>74</v>
      </c>
      <c r="T2669" s="53" t="s">
        <v>74</v>
      </c>
      <c r="U2669" s="53" t="s">
        <v>74</v>
      </c>
      <c r="V2669" s="53" t="s">
        <v>74</v>
      </c>
      <c r="W2669" s="53" t="s">
        <v>74</v>
      </c>
      <c r="X2669" s="53" t="s">
        <v>74</v>
      </c>
      <c r="Y2669" s="53" t="s">
        <v>74</v>
      </c>
      <c r="Z2669" s="53" t="s">
        <v>74</v>
      </c>
      <c r="AA2669" s="53" t="s">
        <v>74</v>
      </c>
      <c r="AB2669" s="53" t="s">
        <v>74</v>
      </c>
      <c r="AC2669" s="53" t="s">
        <v>74</v>
      </c>
      <c r="AD2669" s="53" t="s">
        <v>74</v>
      </c>
      <c r="AE2669" s="53" t="s">
        <v>74</v>
      </c>
    </row>
    <row r="2670" spans="1:31" x14ac:dyDescent="0.2">
      <c r="A2670" s="48">
        <v>7642151</v>
      </c>
      <c r="B2670" s="49">
        <v>7642151</v>
      </c>
      <c r="C2670" s="57" t="s">
        <v>2738</v>
      </c>
      <c r="D2670" s="51">
        <v>0</v>
      </c>
      <c r="E2670" s="51">
        <v>0</v>
      </c>
      <c r="F2670" s="51">
        <v>0</v>
      </c>
      <c r="G2670" s="52">
        <v>0</v>
      </c>
      <c r="H2670" s="52">
        <v>0</v>
      </c>
      <c r="I2670" s="51">
        <v>0</v>
      </c>
      <c r="J2670" s="51">
        <v>4.728871794871794</v>
      </c>
      <c r="K2670" s="53" t="s">
        <v>74</v>
      </c>
      <c r="L2670" s="53" t="s">
        <v>74</v>
      </c>
      <c r="M2670" s="53" t="s">
        <v>74</v>
      </c>
      <c r="N2670" s="53" t="s">
        <v>74</v>
      </c>
      <c r="O2670" s="53" t="s">
        <v>74</v>
      </c>
      <c r="P2670" s="53" t="s">
        <v>74</v>
      </c>
      <c r="Q2670" s="53" t="s">
        <v>74</v>
      </c>
      <c r="R2670" s="53" t="s">
        <v>74</v>
      </c>
      <c r="S2670" s="53" t="s">
        <v>74</v>
      </c>
      <c r="T2670" s="53" t="s">
        <v>74</v>
      </c>
      <c r="U2670" s="53" t="s">
        <v>74</v>
      </c>
      <c r="V2670" s="53" t="s">
        <v>74</v>
      </c>
      <c r="W2670" s="53" t="s">
        <v>74</v>
      </c>
      <c r="X2670" s="53" t="s">
        <v>74</v>
      </c>
      <c r="Y2670" s="53" t="s">
        <v>74</v>
      </c>
      <c r="Z2670" s="53" t="s">
        <v>74</v>
      </c>
      <c r="AA2670" s="53" t="s">
        <v>74</v>
      </c>
      <c r="AB2670" s="53" t="s">
        <v>74</v>
      </c>
      <c r="AC2670" s="53" t="s">
        <v>74</v>
      </c>
      <c r="AD2670" s="53" t="s">
        <v>74</v>
      </c>
      <c r="AE2670" s="53" t="s">
        <v>74</v>
      </c>
    </row>
    <row r="2671" spans="1:31" x14ac:dyDescent="0.2">
      <c r="A2671" s="48">
        <v>7646788</v>
      </c>
      <c r="B2671" s="49">
        <v>7646788</v>
      </c>
      <c r="C2671" s="50" t="s">
        <v>2739</v>
      </c>
      <c r="D2671" s="51">
        <v>0</v>
      </c>
      <c r="E2671" s="51">
        <v>0</v>
      </c>
      <c r="F2671" s="51">
        <v>0</v>
      </c>
      <c r="G2671" s="52">
        <v>0</v>
      </c>
      <c r="H2671" s="52">
        <v>0</v>
      </c>
      <c r="I2671" s="51">
        <v>0</v>
      </c>
      <c r="J2671" s="51">
        <v>0</v>
      </c>
      <c r="K2671" s="53">
        <v>235.06848700213521</v>
      </c>
      <c r="L2671" s="53">
        <v>227.49290886457626</v>
      </c>
      <c r="M2671" s="53">
        <v>1143.1917388935524</v>
      </c>
      <c r="N2671" s="53">
        <v>6.8855010507569718E-11</v>
      </c>
      <c r="O2671" s="53">
        <v>249.37801925406751</v>
      </c>
      <c r="P2671" s="53">
        <v>249.37801925406751</v>
      </c>
      <c r="Q2671" s="53" t="s">
        <v>73</v>
      </c>
      <c r="R2671" s="53" t="s">
        <v>74</v>
      </c>
      <c r="S2671" s="53" t="s">
        <v>74</v>
      </c>
      <c r="T2671" s="53" t="s">
        <v>74</v>
      </c>
      <c r="U2671" s="53" t="s">
        <v>74</v>
      </c>
      <c r="V2671" s="53" t="s">
        <v>74</v>
      </c>
      <c r="W2671" s="53" t="s">
        <v>74</v>
      </c>
      <c r="X2671" s="53" t="s">
        <v>74</v>
      </c>
      <c r="Y2671" s="53" t="s">
        <v>74</v>
      </c>
      <c r="Z2671" s="53" t="s">
        <v>74</v>
      </c>
      <c r="AA2671" s="53" t="s">
        <v>74</v>
      </c>
      <c r="AB2671" s="53" t="s">
        <v>74</v>
      </c>
      <c r="AC2671" s="53" t="s">
        <v>74</v>
      </c>
      <c r="AD2671" s="53" t="s">
        <v>74</v>
      </c>
      <c r="AE2671" s="53" t="s">
        <v>74</v>
      </c>
    </row>
    <row r="2672" spans="1:31" x14ac:dyDescent="0.2">
      <c r="A2672" s="48">
        <v>7647010</v>
      </c>
      <c r="B2672" s="49">
        <v>7647010</v>
      </c>
      <c r="C2672" s="57" t="s">
        <v>2740</v>
      </c>
      <c r="D2672" s="51">
        <v>0</v>
      </c>
      <c r="E2672" s="51">
        <v>0.88</v>
      </c>
      <c r="F2672" s="51">
        <v>0</v>
      </c>
      <c r="G2672" s="52">
        <v>0</v>
      </c>
      <c r="H2672" s="52">
        <v>0</v>
      </c>
      <c r="I2672" s="51">
        <v>0</v>
      </c>
      <c r="J2672" s="51">
        <v>0</v>
      </c>
      <c r="K2672" s="53" t="s">
        <v>74</v>
      </c>
      <c r="L2672" s="53" t="s">
        <v>74</v>
      </c>
      <c r="M2672" s="53" t="s">
        <v>74</v>
      </c>
      <c r="N2672" s="53" t="s">
        <v>74</v>
      </c>
      <c r="O2672" s="53" t="s">
        <v>74</v>
      </c>
      <c r="P2672" s="53" t="s">
        <v>74</v>
      </c>
      <c r="Q2672" s="53" t="s">
        <v>74</v>
      </c>
      <c r="R2672" s="53" t="s">
        <v>74</v>
      </c>
      <c r="S2672" s="53" t="s">
        <v>74</v>
      </c>
      <c r="T2672" s="53" t="s">
        <v>74</v>
      </c>
      <c r="U2672" s="53" t="s">
        <v>74</v>
      </c>
      <c r="V2672" s="53" t="s">
        <v>74</v>
      </c>
      <c r="W2672" s="53" t="s">
        <v>74</v>
      </c>
      <c r="X2672" s="53" t="s">
        <v>74</v>
      </c>
      <c r="Y2672" s="53" t="s">
        <v>74</v>
      </c>
      <c r="Z2672" s="53" t="s">
        <v>74</v>
      </c>
      <c r="AA2672" s="53" t="s">
        <v>74</v>
      </c>
      <c r="AB2672" s="53" t="s">
        <v>74</v>
      </c>
      <c r="AC2672" s="53" t="s">
        <v>74</v>
      </c>
      <c r="AD2672" s="53" t="s">
        <v>74</v>
      </c>
      <c r="AE2672" s="53" t="s">
        <v>74</v>
      </c>
    </row>
    <row r="2673" spans="1:31" x14ac:dyDescent="0.2">
      <c r="A2673" s="48">
        <v>7664382</v>
      </c>
      <c r="B2673" s="49">
        <v>7664382</v>
      </c>
      <c r="C2673" s="57" t="s">
        <v>2741</v>
      </c>
      <c r="D2673" s="51">
        <v>0</v>
      </c>
      <c r="E2673" s="51">
        <v>0.98</v>
      </c>
      <c r="F2673" s="51">
        <v>0</v>
      </c>
      <c r="G2673" s="86">
        <v>0.35482395984010773</v>
      </c>
      <c r="H2673" s="68">
        <v>2.3095238095238098</v>
      </c>
      <c r="I2673" s="51">
        <v>0</v>
      </c>
      <c r="J2673" s="51">
        <v>0</v>
      </c>
      <c r="K2673" s="53" t="s">
        <v>74</v>
      </c>
      <c r="L2673" s="53" t="s">
        <v>74</v>
      </c>
      <c r="M2673" s="53" t="s">
        <v>74</v>
      </c>
      <c r="N2673" s="53" t="s">
        <v>74</v>
      </c>
      <c r="O2673" s="53" t="s">
        <v>74</v>
      </c>
      <c r="P2673" s="53" t="s">
        <v>74</v>
      </c>
      <c r="Q2673" s="53" t="s">
        <v>74</v>
      </c>
      <c r="R2673" s="53" t="s">
        <v>74</v>
      </c>
      <c r="S2673" s="53" t="s">
        <v>74</v>
      </c>
      <c r="T2673" s="53" t="s">
        <v>74</v>
      </c>
      <c r="U2673" s="53" t="s">
        <v>74</v>
      </c>
      <c r="V2673" s="53" t="s">
        <v>74</v>
      </c>
      <c r="W2673" s="53" t="s">
        <v>74</v>
      </c>
      <c r="X2673" s="53" t="s">
        <v>74</v>
      </c>
      <c r="Y2673" s="53" t="s">
        <v>74</v>
      </c>
      <c r="Z2673" s="53" t="s">
        <v>74</v>
      </c>
      <c r="AA2673" s="53" t="s">
        <v>74</v>
      </c>
      <c r="AB2673" s="53" t="s">
        <v>74</v>
      </c>
      <c r="AC2673" s="53" t="s">
        <v>74</v>
      </c>
      <c r="AD2673" s="53" t="s">
        <v>74</v>
      </c>
      <c r="AE2673" s="53" t="s">
        <v>74</v>
      </c>
    </row>
    <row r="2674" spans="1:31" x14ac:dyDescent="0.2">
      <c r="A2674" s="48">
        <v>7664393</v>
      </c>
      <c r="B2674" s="49">
        <v>7664393</v>
      </c>
      <c r="C2674" s="57" t="s">
        <v>2742</v>
      </c>
      <c r="D2674" s="51">
        <v>0</v>
      </c>
      <c r="E2674" s="51">
        <v>1.6</v>
      </c>
      <c r="F2674" s="51">
        <v>0</v>
      </c>
      <c r="G2674" s="52">
        <v>0</v>
      </c>
      <c r="H2674" s="52">
        <v>0</v>
      </c>
      <c r="I2674" s="51">
        <v>0</v>
      </c>
      <c r="J2674" s="51">
        <v>0</v>
      </c>
      <c r="K2674" s="53" t="s">
        <v>74</v>
      </c>
      <c r="L2674" s="53" t="s">
        <v>74</v>
      </c>
      <c r="M2674" s="53" t="s">
        <v>74</v>
      </c>
      <c r="N2674" s="53" t="s">
        <v>74</v>
      </c>
      <c r="O2674" s="53" t="s">
        <v>74</v>
      </c>
      <c r="P2674" s="53" t="s">
        <v>74</v>
      </c>
      <c r="Q2674" s="53" t="s">
        <v>74</v>
      </c>
      <c r="R2674" s="53" t="s">
        <v>74</v>
      </c>
      <c r="S2674" s="53" t="s">
        <v>74</v>
      </c>
      <c r="T2674" s="53" t="s">
        <v>74</v>
      </c>
      <c r="U2674" s="53" t="s">
        <v>74</v>
      </c>
      <c r="V2674" s="53" t="s">
        <v>74</v>
      </c>
      <c r="W2674" s="53" t="s">
        <v>74</v>
      </c>
      <c r="X2674" s="53" t="s">
        <v>74</v>
      </c>
      <c r="Y2674" s="53" t="s">
        <v>74</v>
      </c>
      <c r="Z2674" s="53" t="s">
        <v>74</v>
      </c>
      <c r="AA2674" s="53" t="s">
        <v>74</v>
      </c>
      <c r="AB2674" s="53" t="s">
        <v>74</v>
      </c>
      <c r="AC2674" s="53" t="s">
        <v>74</v>
      </c>
      <c r="AD2674" s="53" t="s">
        <v>74</v>
      </c>
      <c r="AE2674" s="53" t="s">
        <v>74</v>
      </c>
    </row>
    <row r="2675" spans="1:31" x14ac:dyDescent="0.2">
      <c r="A2675" s="48">
        <v>7664417</v>
      </c>
      <c r="B2675" s="49">
        <v>7664417</v>
      </c>
      <c r="C2675" s="57" t="s">
        <v>2743</v>
      </c>
      <c r="D2675" s="51">
        <v>0</v>
      </c>
      <c r="E2675" s="51">
        <v>1.88</v>
      </c>
      <c r="F2675" s="85">
        <v>6.6666666666666666E-2</v>
      </c>
      <c r="G2675" s="52">
        <v>0.1186</v>
      </c>
      <c r="H2675" s="52">
        <v>0.77929999999999999</v>
      </c>
      <c r="I2675" s="51">
        <v>0</v>
      </c>
      <c r="J2675" s="51">
        <v>0</v>
      </c>
      <c r="K2675" s="53" t="s">
        <v>74</v>
      </c>
      <c r="L2675" s="53" t="s">
        <v>74</v>
      </c>
      <c r="M2675" s="53" t="s">
        <v>74</v>
      </c>
      <c r="N2675" s="53" t="s">
        <v>74</v>
      </c>
      <c r="O2675" s="53" t="s">
        <v>74</v>
      </c>
      <c r="P2675" s="53" t="s">
        <v>74</v>
      </c>
      <c r="Q2675" s="53" t="s">
        <v>74</v>
      </c>
      <c r="R2675" s="53" t="s">
        <v>74</v>
      </c>
      <c r="S2675" s="53" t="s">
        <v>74</v>
      </c>
      <c r="T2675" s="53" t="s">
        <v>74</v>
      </c>
      <c r="U2675" s="53" t="s">
        <v>74</v>
      </c>
      <c r="V2675" s="53" t="s">
        <v>74</v>
      </c>
      <c r="W2675" s="53" t="s">
        <v>74</v>
      </c>
      <c r="X2675" s="53" t="s">
        <v>74</v>
      </c>
      <c r="Y2675" s="53" t="s">
        <v>74</v>
      </c>
      <c r="Z2675" s="53" t="s">
        <v>74</v>
      </c>
      <c r="AA2675" s="53" t="s">
        <v>74</v>
      </c>
      <c r="AB2675" s="53" t="s">
        <v>74</v>
      </c>
      <c r="AC2675" s="53" t="s">
        <v>74</v>
      </c>
      <c r="AD2675" s="53" t="s">
        <v>74</v>
      </c>
      <c r="AE2675" s="53" t="s">
        <v>74</v>
      </c>
    </row>
    <row r="2676" spans="1:31" x14ac:dyDescent="0.2">
      <c r="A2676" s="48">
        <v>7664939</v>
      </c>
      <c r="B2676" s="49">
        <v>7664939</v>
      </c>
      <c r="C2676" s="50" t="s">
        <v>2744</v>
      </c>
      <c r="D2676" s="51">
        <v>0</v>
      </c>
      <c r="E2676" s="51">
        <v>0.65</v>
      </c>
      <c r="F2676" s="51">
        <v>0</v>
      </c>
      <c r="G2676" s="52">
        <v>0</v>
      </c>
      <c r="H2676" s="52">
        <v>0</v>
      </c>
      <c r="I2676" s="51">
        <v>0</v>
      </c>
      <c r="J2676" s="51">
        <v>0</v>
      </c>
      <c r="K2676" s="53">
        <v>79.029183885732735</v>
      </c>
      <c r="L2676" s="53">
        <v>77.991659874617682</v>
      </c>
      <c r="M2676" s="53">
        <v>299.72467753176659</v>
      </c>
      <c r="N2676" s="53">
        <v>1.1344958426283395E-6</v>
      </c>
      <c r="O2676" s="53">
        <v>92.491354910503645</v>
      </c>
      <c r="P2676" s="53">
        <v>92.491354910503659</v>
      </c>
      <c r="Q2676" s="53" t="s">
        <v>73</v>
      </c>
      <c r="R2676" s="53" t="s">
        <v>74</v>
      </c>
      <c r="S2676" s="53" t="s">
        <v>74</v>
      </c>
      <c r="T2676" s="53" t="s">
        <v>74</v>
      </c>
      <c r="U2676" s="53" t="s">
        <v>74</v>
      </c>
      <c r="V2676" s="53" t="s">
        <v>74</v>
      </c>
      <c r="W2676" s="53" t="s">
        <v>74</v>
      </c>
      <c r="X2676" s="53" t="s">
        <v>74</v>
      </c>
      <c r="Y2676" s="53" t="s">
        <v>74</v>
      </c>
      <c r="Z2676" s="53" t="s">
        <v>74</v>
      </c>
      <c r="AA2676" s="53" t="s">
        <v>74</v>
      </c>
      <c r="AB2676" s="53" t="s">
        <v>74</v>
      </c>
      <c r="AC2676" s="53" t="s">
        <v>74</v>
      </c>
      <c r="AD2676" s="53" t="s">
        <v>74</v>
      </c>
      <c r="AE2676" s="53" t="s">
        <v>74</v>
      </c>
    </row>
    <row r="2677" spans="1:31" x14ac:dyDescent="0.2">
      <c r="A2677" s="48">
        <v>7688213</v>
      </c>
      <c r="B2677" s="49">
        <v>7688213</v>
      </c>
      <c r="C2677" s="57" t="s">
        <v>2745</v>
      </c>
      <c r="D2677" s="51">
        <v>0</v>
      </c>
      <c r="E2677" s="51">
        <v>0</v>
      </c>
      <c r="F2677" s="51">
        <v>0</v>
      </c>
      <c r="G2677" s="52">
        <v>0</v>
      </c>
      <c r="H2677" s="52">
        <v>0</v>
      </c>
      <c r="I2677" s="51">
        <v>0</v>
      </c>
      <c r="J2677" s="51">
        <v>8.3128717948717927</v>
      </c>
      <c r="K2677" s="53" t="s">
        <v>74</v>
      </c>
      <c r="L2677" s="53" t="s">
        <v>74</v>
      </c>
      <c r="M2677" s="53" t="s">
        <v>74</v>
      </c>
      <c r="N2677" s="53" t="s">
        <v>74</v>
      </c>
      <c r="O2677" s="53" t="s">
        <v>74</v>
      </c>
      <c r="P2677" s="53" t="s">
        <v>74</v>
      </c>
      <c r="Q2677" s="53" t="s">
        <v>74</v>
      </c>
      <c r="R2677" s="53" t="s">
        <v>74</v>
      </c>
      <c r="S2677" s="53" t="s">
        <v>74</v>
      </c>
      <c r="T2677" s="53" t="s">
        <v>74</v>
      </c>
      <c r="U2677" s="53" t="s">
        <v>74</v>
      </c>
      <c r="V2677" s="53" t="s">
        <v>74</v>
      </c>
      <c r="W2677" s="53" t="s">
        <v>74</v>
      </c>
      <c r="X2677" s="53" t="s">
        <v>74</v>
      </c>
      <c r="Y2677" s="53" t="s">
        <v>74</v>
      </c>
      <c r="Z2677" s="53" t="s">
        <v>74</v>
      </c>
      <c r="AA2677" s="53" t="s">
        <v>74</v>
      </c>
      <c r="AB2677" s="53" t="s">
        <v>74</v>
      </c>
      <c r="AC2677" s="53" t="s">
        <v>74</v>
      </c>
      <c r="AD2677" s="53" t="s">
        <v>74</v>
      </c>
      <c r="AE2677" s="53" t="s">
        <v>74</v>
      </c>
    </row>
    <row r="2678" spans="1:31" x14ac:dyDescent="0.2">
      <c r="A2678" s="48">
        <v>7696120</v>
      </c>
      <c r="B2678" s="49">
        <v>7696120</v>
      </c>
      <c r="C2678" s="50" t="s">
        <v>2746</v>
      </c>
      <c r="D2678" s="51">
        <v>0</v>
      </c>
      <c r="E2678" s="51">
        <v>0</v>
      </c>
      <c r="F2678" s="51">
        <v>0</v>
      </c>
      <c r="G2678" s="52">
        <v>0</v>
      </c>
      <c r="H2678" s="52">
        <v>0</v>
      </c>
      <c r="I2678" s="51">
        <v>0</v>
      </c>
      <c r="J2678" s="51">
        <v>0</v>
      </c>
      <c r="K2678" s="53">
        <v>219.40537226262333</v>
      </c>
      <c r="L2678" s="53">
        <v>54.56287265828297</v>
      </c>
      <c r="M2678" s="53">
        <v>42258.939343995102</v>
      </c>
      <c r="N2678" s="53">
        <v>0.26213426670971057</v>
      </c>
      <c r="O2678" s="53">
        <v>948.41474592327938</v>
      </c>
      <c r="P2678" s="53">
        <v>948.4147459232795</v>
      </c>
      <c r="Q2678" s="53" t="s">
        <v>73</v>
      </c>
      <c r="R2678" s="53" t="s">
        <v>74</v>
      </c>
      <c r="S2678" s="53" t="s">
        <v>74</v>
      </c>
      <c r="T2678" s="53" t="s">
        <v>74</v>
      </c>
      <c r="U2678" s="53" t="s">
        <v>74</v>
      </c>
      <c r="V2678" s="53" t="s">
        <v>74</v>
      </c>
      <c r="W2678" s="53" t="s">
        <v>74</v>
      </c>
      <c r="X2678" s="53" t="s">
        <v>74</v>
      </c>
      <c r="Y2678" s="53" t="s">
        <v>74</v>
      </c>
      <c r="Z2678" s="53" t="s">
        <v>74</v>
      </c>
      <c r="AA2678" s="53" t="s">
        <v>74</v>
      </c>
      <c r="AB2678" s="53" t="s">
        <v>74</v>
      </c>
      <c r="AC2678" s="53" t="s">
        <v>74</v>
      </c>
      <c r="AD2678" s="53" t="s">
        <v>74</v>
      </c>
      <c r="AE2678" s="53" t="s">
        <v>74</v>
      </c>
    </row>
    <row r="2679" spans="1:31" x14ac:dyDescent="0.2">
      <c r="A2679" s="48">
        <v>7697372</v>
      </c>
      <c r="B2679" s="49">
        <v>7697372</v>
      </c>
      <c r="C2679" s="57" t="s">
        <v>2747</v>
      </c>
      <c r="D2679" s="51">
        <v>0</v>
      </c>
      <c r="E2679" s="51">
        <v>0.51</v>
      </c>
      <c r="F2679" s="51">
        <v>0</v>
      </c>
      <c r="G2679" s="68">
        <v>3.4482758620689655E-2</v>
      </c>
      <c r="H2679" s="86">
        <v>0.22658021724137931</v>
      </c>
      <c r="I2679" s="51">
        <v>0</v>
      </c>
      <c r="J2679" s="51">
        <v>0</v>
      </c>
      <c r="K2679" s="53" t="s">
        <v>74</v>
      </c>
      <c r="L2679" s="53" t="s">
        <v>74</v>
      </c>
      <c r="M2679" s="53" t="s">
        <v>74</v>
      </c>
      <c r="N2679" s="53" t="s">
        <v>74</v>
      </c>
      <c r="O2679" s="53" t="s">
        <v>74</v>
      </c>
      <c r="P2679" s="53" t="s">
        <v>74</v>
      </c>
      <c r="Q2679" s="53" t="s">
        <v>74</v>
      </c>
      <c r="R2679" s="53" t="s">
        <v>74</v>
      </c>
      <c r="S2679" s="53" t="s">
        <v>74</v>
      </c>
      <c r="T2679" s="53" t="s">
        <v>74</v>
      </c>
      <c r="U2679" s="53" t="s">
        <v>74</v>
      </c>
      <c r="V2679" s="53" t="s">
        <v>74</v>
      </c>
      <c r="W2679" s="53" t="s">
        <v>74</v>
      </c>
      <c r="X2679" s="53" t="s">
        <v>74</v>
      </c>
      <c r="Y2679" s="53" t="s">
        <v>74</v>
      </c>
      <c r="Z2679" s="53" t="s">
        <v>74</v>
      </c>
      <c r="AA2679" s="53" t="s">
        <v>74</v>
      </c>
      <c r="AB2679" s="53" t="s">
        <v>74</v>
      </c>
      <c r="AC2679" s="53" t="s">
        <v>74</v>
      </c>
      <c r="AD2679" s="53" t="s">
        <v>74</v>
      </c>
      <c r="AE2679" s="53" t="s">
        <v>74</v>
      </c>
    </row>
    <row r="2680" spans="1:31" x14ac:dyDescent="0.2">
      <c r="A2680" s="48">
        <v>7700176</v>
      </c>
      <c r="B2680" s="49">
        <v>7700176</v>
      </c>
      <c r="C2680" s="50" t="s">
        <v>2748</v>
      </c>
      <c r="D2680" s="51">
        <v>0</v>
      </c>
      <c r="E2680" s="51">
        <v>0</v>
      </c>
      <c r="F2680" s="51">
        <v>0</v>
      </c>
      <c r="G2680" s="52">
        <v>0</v>
      </c>
      <c r="H2680" s="52">
        <v>0</v>
      </c>
      <c r="I2680" s="51">
        <v>0</v>
      </c>
      <c r="J2680" s="51">
        <v>0</v>
      </c>
      <c r="K2680" s="53">
        <v>4355.1022151779598</v>
      </c>
      <c r="L2680" s="53">
        <v>2588.4527785989139</v>
      </c>
      <c r="M2680" s="53">
        <v>155776.22917233617</v>
      </c>
      <c r="N2680" s="53">
        <v>1.9240684980094871E-2</v>
      </c>
      <c r="O2680" s="53">
        <v>10049.471874064955</v>
      </c>
      <c r="P2680" s="53">
        <v>10049.471874064955</v>
      </c>
      <c r="Q2680" s="53" t="s">
        <v>71</v>
      </c>
      <c r="R2680" s="53" t="s">
        <v>74</v>
      </c>
      <c r="S2680" s="53" t="s">
        <v>74</v>
      </c>
      <c r="T2680" s="53" t="s">
        <v>74</v>
      </c>
      <c r="U2680" s="53" t="s">
        <v>74</v>
      </c>
      <c r="V2680" s="53" t="s">
        <v>74</v>
      </c>
      <c r="W2680" s="53" t="s">
        <v>74</v>
      </c>
      <c r="X2680" s="53" t="s">
        <v>74</v>
      </c>
      <c r="Y2680" s="53" t="s">
        <v>74</v>
      </c>
      <c r="Z2680" s="53" t="s">
        <v>74</v>
      </c>
      <c r="AA2680" s="53" t="s">
        <v>74</v>
      </c>
      <c r="AB2680" s="53" t="s">
        <v>74</v>
      </c>
      <c r="AC2680" s="53" t="s">
        <v>74</v>
      </c>
      <c r="AD2680" s="53" t="s">
        <v>74</v>
      </c>
      <c r="AE2680" s="53" t="s">
        <v>74</v>
      </c>
    </row>
    <row r="2681" spans="1:31" x14ac:dyDescent="0.2">
      <c r="A2681" s="48">
        <v>7720787</v>
      </c>
      <c r="B2681" s="49">
        <v>7720787</v>
      </c>
      <c r="C2681" s="50" t="s">
        <v>2749</v>
      </c>
      <c r="D2681" s="51">
        <v>0</v>
      </c>
      <c r="E2681" s="51">
        <v>0</v>
      </c>
      <c r="F2681" s="51">
        <v>0</v>
      </c>
      <c r="G2681" s="52">
        <v>0</v>
      </c>
      <c r="H2681" s="52">
        <v>0</v>
      </c>
      <c r="I2681" s="51">
        <v>0</v>
      </c>
      <c r="J2681" s="51">
        <v>0</v>
      </c>
      <c r="K2681" s="53">
        <v>238.71029741755027</v>
      </c>
      <c r="L2681" s="53">
        <v>233.95633587851978</v>
      </c>
      <c r="M2681" s="53">
        <v>1005.9692569083888</v>
      </c>
      <c r="N2681" s="53">
        <v>1.3186700363150386E-18</v>
      </c>
      <c r="O2681" s="53">
        <v>278.61650785091228</v>
      </c>
      <c r="P2681" s="53">
        <v>278.61650785091228</v>
      </c>
      <c r="Q2681" s="53" t="s">
        <v>73</v>
      </c>
      <c r="R2681" s="53" t="s">
        <v>74</v>
      </c>
      <c r="S2681" s="53" t="s">
        <v>74</v>
      </c>
      <c r="T2681" s="53" t="s">
        <v>74</v>
      </c>
      <c r="U2681" s="53" t="s">
        <v>74</v>
      </c>
      <c r="V2681" s="53" t="s">
        <v>74</v>
      </c>
      <c r="W2681" s="53" t="s">
        <v>74</v>
      </c>
      <c r="X2681" s="53" t="s">
        <v>74</v>
      </c>
      <c r="Y2681" s="53" t="s">
        <v>74</v>
      </c>
      <c r="Z2681" s="53" t="s">
        <v>74</v>
      </c>
      <c r="AA2681" s="53" t="s">
        <v>74</v>
      </c>
      <c r="AB2681" s="53" t="s">
        <v>74</v>
      </c>
      <c r="AC2681" s="53" t="s">
        <v>74</v>
      </c>
      <c r="AD2681" s="53" t="s">
        <v>74</v>
      </c>
      <c r="AE2681" s="53" t="s">
        <v>74</v>
      </c>
    </row>
    <row r="2682" spans="1:31" x14ac:dyDescent="0.2">
      <c r="A2682" s="48">
        <v>7723140</v>
      </c>
      <c r="B2682" s="49">
        <v>7723140</v>
      </c>
      <c r="C2682" s="57" t="s">
        <v>2750</v>
      </c>
      <c r="D2682" s="51">
        <v>0</v>
      </c>
      <c r="E2682" s="51">
        <v>0</v>
      </c>
      <c r="F2682" s="51">
        <v>0</v>
      </c>
      <c r="G2682" s="52">
        <v>1.1200000000000001</v>
      </c>
      <c r="H2682" s="52">
        <v>7.29</v>
      </c>
      <c r="I2682" s="51">
        <v>0</v>
      </c>
      <c r="J2682" s="51">
        <v>0</v>
      </c>
      <c r="K2682" s="53" t="s">
        <v>74</v>
      </c>
      <c r="L2682" s="53" t="s">
        <v>74</v>
      </c>
      <c r="M2682" s="53" t="s">
        <v>74</v>
      </c>
      <c r="N2682" s="53" t="s">
        <v>74</v>
      </c>
      <c r="O2682" s="53" t="s">
        <v>74</v>
      </c>
      <c r="P2682" s="53" t="s">
        <v>74</v>
      </c>
      <c r="Q2682" s="53" t="s">
        <v>74</v>
      </c>
      <c r="R2682" s="53" t="s">
        <v>74</v>
      </c>
      <c r="S2682" s="53" t="s">
        <v>74</v>
      </c>
      <c r="T2682" s="53" t="s">
        <v>74</v>
      </c>
      <c r="U2682" s="53" t="s">
        <v>74</v>
      </c>
      <c r="V2682" s="53" t="s">
        <v>74</v>
      </c>
      <c r="W2682" s="53" t="s">
        <v>74</v>
      </c>
      <c r="X2682" s="53" t="s">
        <v>74</v>
      </c>
      <c r="Y2682" s="53" t="s">
        <v>74</v>
      </c>
      <c r="Z2682" s="53" t="s">
        <v>74</v>
      </c>
      <c r="AA2682" s="53" t="s">
        <v>74</v>
      </c>
      <c r="AB2682" s="53" t="s">
        <v>74</v>
      </c>
      <c r="AC2682" s="53" t="s">
        <v>74</v>
      </c>
      <c r="AD2682" s="53" t="s">
        <v>74</v>
      </c>
      <c r="AE2682" s="53" t="s">
        <v>74</v>
      </c>
    </row>
    <row r="2683" spans="1:31" x14ac:dyDescent="0.2">
      <c r="A2683" s="48">
        <v>7727379</v>
      </c>
      <c r="B2683" s="49">
        <v>7727379</v>
      </c>
      <c r="C2683" s="57" t="s">
        <v>2751</v>
      </c>
      <c r="D2683" s="51">
        <v>0</v>
      </c>
      <c r="E2683" s="51">
        <v>0</v>
      </c>
      <c r="F2683" s="51">
        <v>0</v>
      </c>
      <c r="G2683" s="52">
        <v>0.15011810592205413</v>
      </c>
      <c r="H2683" s="52">
        <v>0.98640000000000005</v>
      </c>
      <c r="I2683" s="51">
        <v>0</v>
      </c>
      <c r="J2683" s="51">
        <v>0</v>
      </c>
      <c r="K2683" s="53" t="s">
        <v>74</v>
      </c>
      <c r="L2683" s="53" t="s">
        <v>74</v>
      </c>
      <c r="M2683" s="53" t="s">
        <v>74</v>
      </c>
      <c r="N2683" s="53" t="s">
        <v>74</v>
      </c>
      <c r="O2683" s="53" t="s">
        <v>74</v>
      </c>
      <c r="P2683" s="53" t="s">
        <v>74</v>
      </c>
      <c r="Q2683" s="53" t="s">
        <v>74</v>
      </c>
      <c r="R2683" s="53" t="s">
        <v>74</v>
      </c>
      <c r="S2683" s="53" t="s">
        <v>74</v>
      </c>
      <c r="T2683" s="53" t="s">
        <v>74</v>
      </c>
      <c r="U2683" s="53" t="s">
        <v>74</v>
      </c>
      <c r="V2683" s="53" t="s">
        <v>74</v>
      </c>
      <c r="W2683" s="53" t="s">
        <v>74</v>
      </c>
      <c r="X2683" s="53" t="s">
        <v>74</v>
      </c>
      <c r="Y2683" s="53" t="s">
        <v>74</v>
      </c>
      <c r="Z2683" s="53" t="s">
        <v>74</v>
      </c>
      <c r="AA2683" s="53" t="s">
        <v>74</v>
      </c>
      <c r="AB2683" s="53" t="s">
        <v>74</v>
      </c>
      <c r="AC2683" s="53" t="s">
        <v>74</v>
      </c>
      <c r="AD2683" s="53" t="s">
        <v>74</v>
      </c>
      <c r="AE2683" s="53" t="s">
        <v>74</v>
      </c>
    </row>
    <row r="2684" spans="1:31" x14ac:dyDescent="0.2">
      <c r="A2684" s="48">
        <v>7747355</v>
      </c>
      <c r="B2684" s="49">
        <v>7747355</v>
      </c>
      <c r="C2684" s="50" t="s">
        <v>2752</v>
      </c>
      <c r="D2684" s="51">
        <v>0</v>
      </c>
      <c r="E2684" s="51">
        <v>0</v>
      </c>
      <c r="F2684" s="51">
        <v>0</v>
      </c>
      <c r="G2684" s="52">
        <v>0</v>
      </c>
      <c r="H2684" s="52">
        <v>0</v>
      </c>
      <c r="I2684" s="51">
        <v>0</v>
      </c>
      <c r="J2684" s="51">
        <v>0</v>
      </c>
      <c r="K2684" s="53">
        <v>8.2788396906679207</v>
      </c>
      <c r="L2684" s="53">
        <v>5.8628571044197031</v>
      </c>
      <c r="M2684" s="53">
        <v>459.56888826851485</v>
      </c>
      <c r="N2684" s="53">
        <v>8.4763409327525165E-3</v>
      </c>
      <c r="O2684" s="53">
        <v>131.39828760381332</v>
      </c>
      <c r="P2684" s="53">
        <v>131.39828760381332</v>
      </c>
      <c r="Q2684" s="53" t="s">
        <v>71</v>
      </c>
      <c r="R2684" s="53" t="s">
        <v>74</v>
      </c>
      <c r="S2684" s="53" t="s">
        <v>74</v>
      </c>
      <c r="T2684" s="53" t="s">
        <v>74</v>
      </c>
      <c r="U2684" s="53" t="s">
        <v>74</v>
      </c>
      <c r="V2684" s="53" t="s">
        <v>74</v>
      </c>
      <c r="W2684" s="53" t="s">
        <v>74</v>
      </c>
      <c r="X2684" s="53" t="s">
        <v>74</v>
      </c>
      <c r="Y2684" s="53" t="s">
        <v>74</v>
      </c>
      <c r="Z2684" s="53" t="s">
        <v>74</v>
      </c>
      <c r="AA2684" s="53" t="s">
        <v>74</v>
      </c>
      <c r="AB2684" s="53" t="s">
        <v>74</v>
      </c>
      <c r="AC2684" s="53" t="s">
        <v>74</v>
      </c>
      <c r="AD2684" s="53" t="s">
        <v>74</v>
      </c>
      <c r="AE2684" s="53" t="s">
        <v>74</v>
      </c>
    </row>
    <row r="2685" spans="1:31" x14ac:dyDescent="0.2">
      <c r="A2685" s="48">
        <v>7773060</v>
      </c>
      <c r="B2685" s="49">
        <v>7773060</v>
      </c>
      <c r="C2685" s="50" t="s">
        <v>2753</v>
      </c>
      <c r="D2685" s="51">
        <v>0</v>
      </c>
      <c r="E2685" s="51">
        <v>0</v>
      </c>
      <c r="F2685" s="51">
        <v>0</v>
      </c>
      <c r="G2685" s="52">
        <v>0</v>
      </c>
      <c r="H2685" s="52">
        <v>0</v>
      </c>
      <c r="I2685" s="51">
        <v>0</v>
      </c>
      <c r="J2685" s="51">
        <v>0</v>
      </c>
      <c r="K2685" s="53">
        <v>5.8513397665056122</v>
      </c>
      <c r="L2685" s="53">
        <v>5.774312029991191</v>
      </c>
      <c r="M2685" s="53">
        <v>22.200934907623395</v>
      </c>
      <c r="N2685" s="53">
        <v>1.4493937162666088E-17</v>
      </c>
      <c r="O2685" s="53">
        <v>6.8509459151152425</v>
      </c>
      <c r="P2685" s="53">
        <v>6.8509459151152425</v>
      </c>
      <c r="Q2685" s="53" t="s">
        <v>73</v>
      </c>
      <c r="R2685" s="53" t="s">
        <v>74</v>
      </c>
      <c r="S2685" s="53">
        <v>3.6358461029785813E-8</v>
      </c>
      <c r="T2685" s="53" t="s">
        <v>74</v>
      </c>
      <c r="U2685" s="53">
        <v>2.3377155528909075E-8</v>
      </c>
      <c r="V2685" s="53" t="s">
        <v>74</v>
      </c>
      <c r="W2685" s="53">
        <v>2.3684182666498192E-8</v>
      </c>
      <c r="X2685" s="53" t="s">
        <v>74</v>
      </c>
      <c r="Y2685" s="53">
        <v>1.3825486568197548E-11</v>
      </c>
      <c r="Z2685" s="53" t="s">
        <v>74</v>
      </c>
      <c r="AA2685" s="53">
        <v>7.3086586293342455E-9</v>
      </c>
      <c r="AB2685" s="53" t="s">
        <v>74</v>
      </c>
      <c r="AC2685" s="53">
        <v>1.066173122566371E-8</v>
      </c>
      <c r="AD2685" s="53" t="s">
        <v>74</v>
      </c>
      <c r="AE2685" s="53" t="s">
        <v>73</v>
      </c>
    </row>
    <row r="2686" spans="1:31" x14ac:dyDescent="0.2">
      <c r="A2686" s="48">
        <v>7782505</v>
      </c>
      <c r="B2686" s="49">
        <v>7782505</v>
      </c>
      <c r="C2686" s="57" t="s">
        <v>2754</v>
      </c>
      <c r="D2686" s="51">
        <v>0</v>
      </c>
      <c r="E2686" s="51">
        <v>0</v>
      </c>
      <c r="F2686" s="51">
        <v>0</v>
      </c>
      <c r="G2686" s="52">
        <v>0</v>
      </c>
      <c r="H2686" s="52">
        <v>0</v>
      </c>
      <c r="I2686" s="51">
        <v>0</v>
      </c>
      <c r="J2686" s="51">
        <v>19.11820512820513</v>
      </c>
      <c r="K2686" s="53" t="s">
        <v>74</v>
      </c>
      <c r="L2686" s="53" t="s">
        <v>74</v>
      </c>
      <c r="M2686" s="53" t="s">
        <v>74</v>
      </c>
      <c r="N2686" s="53" t="s">
        <v>74</v>
      </c>
      <c r="O2686" s="53" t="s">
        <v>74</v>
      </c>
      <c r="P2686" s="53" t="s">
        <v>74</v>
      </c>
      <c r="Q2686" s="53" t="s">
        <v>74</v>
      </c>
      <c r="R2686" s="53" t="s">
        <v>74</v>
      </c>
      <c r="S2686" s="53" t="s">
        <v>74</v>
      </c>
      <c r="T2686" s="53" t="s">
        <v>74</v>
      </c>
      <c r="U2686" s="53" t="s">
        <v>74</v>
      </c>
      <c r="V2686" s="53" t="s">
        <v>74</v>
      </c>
      <c r="W2686" s="53" t="s">
        <v>74</v>
      </c>
      <c r="X2686" s="53" t="s">
        <v>74</v>
      </c>
      <c r="Y2686" s="53" t="s">
        <v>74</v>
      </c>
      <c r="Z2686" s="53" t="s">
        <v>74</v>
      </c>
      <c r="AA2686" s="53" t="s">
        <v>74</v>
      </c>
      <c r="AB2686" s="53" t="s">
        <v>74</v>
      </c>
      <c r="AC2686" s="53" t="s">
        <v>74</v>
      </c>
      <c r="AD2686" s="53" t="s">
        <v>74</v>
      </c>
      <c r="AE2686" s="53" t="s">
        <v>74</v>
      </c>
    </row>
    <row r="2687" spans="1:31" x14ac:dyDescent="0.2">
      <c r="A2687" s="48">
        <v>7782776</v>
      </c>
      <c r="B2687" s="49">
        <v>7782776</v>
      </c>
      <c r="C2687" s="57" t="s">
        <v>2755</v>
      </c>
      <c r="D2687" s="51">
        <v>0</v>
      </c>
      <c r="E2687" s="51">
        <v>0</v>
      </c>
      <c r="F2687" s="51">
        <v>0</v>
      </c>
      <c r="G2687" s="52">
        <v>0</v>
      </c>
      <c r="H2687" s="52">
        <v>0</v>
      </c>
      <c r="I2687" s="51">
        <v>0</v>
      </c>
      <c r="J2687" s="52">
        <v>15.50102564102564</v>
      </c>
      <c r="K2687" s="53" t="s">
        <v>74</v>
      </c>
      <c r="L2687" s="53" t="s">
        <v>74</v>
      </c>
      <c r="M2687" s="53" t="s">
        <v>74</v>
      </c>
      <c r="N2687" s="53" t="s">
        <v>74</v>
      </c>
      <c r="O2687" s="53" t="s">
        <v>74</v>
      </c>
      <c r="P2687" s="53" t="s">
        <v>74</v>
      </c>
      <c r="Q2687" s="53" t="s">
        <v>74</v>
      </c>
      <c r="R2687" s="53" t="s">
        <v>74</v>
      </c>
      <c r="S2687" s="53" t="s">
        <v>74</v>
      </c>
      <c r="T2687" s="53" t="s">
        <v>74</v>
      </c>
      <c r="U2687" s="53" t="s">
        <v>74</v>
      </c>
      <c r="V2687" s="53" t="s">
        <v>74</v>
      </c>
      <c r="W2687" s="53" t="s">
        <v>74</v>
      </c>
      <c r="X2687" s="53" t="s">
        <v>74</v>
      </c>
      <c r="Y2687" s="53" t="s">
        <v>74</v>
      </c>
      <c r="Z2687" s="53" t="s">
        <v>74</v>
      </c>
      <c r="AA2687" s="53" t="s">
        <v>74</v>
      </c>
      <c r="AB2687" s="53" t="s">
        <v>74</v>
      </c>
      <c r="AC2687" s="53" t="s">
        <v>74</v>
      </c>
      <c r="AD2687" s="53" t="s">
        <v>74</v>
      </c>
      <c r="AE2687" s="53" t="s">
        <v>74</v>
      </c>
    </row>
    <row r="2688" spans="1:31" x14ac:dyDescent="0.2">
      <c r="A2688" s="48">
        <v>7783064</v>
      </c>
      <c r="B2688" s="49">
        <v>7783064</v>
      </c>
      <c r="C2688" s="57" t="s">
        <v>2756</v>
      </c>
      <c r="D2688" s="51">
        <v>0</v>
      </c>
      <c r="E2688" s="52">
        <v>1.88</v>
      </c>
      <c r="F2688" s="51">
        <v>0</v>
      </c>
      <c r="G2688" s="52">
        <v>0</v>
      </c>
      <c r="H2688" s="52">
        <v>0</v>
      </c>
      <c r="I2688" s="51">
        <v>0</v>
      </c>
      <c r="J2688" s="51">
        <v>0</v>
      </c>
      <c r="K2688" s="53" t="s">
        <v>74</v>
      </c>
      <c r="L2688" s="53" t="s">
        <v>74</v>
      </c>
      <c r="M2688" s="53" t="s">
        <v>74</v>
      </c>
      <c r="N2688" s="53" t="s">
        <v>74</v>
      </c>
      <c r="O2688" s="53" t="s">
        <v>74</v>
      </c>
      <c r="P2688" s="53" t="s">
        <v>74</v>
      </c>
      <c r="Q2688" s="53" t="s">
        <v>74</v>
      </c>
      <c r="R2688" s="53" t="s">
        <v>74</v>
      </c>
      <c r="S2688" s="53" t="s">
        <v>74</v>
      </c>
      <c r="T2688" s="53" t="s">
        <v>74</v>
      </c>
      <c r="U2688" s="53" t="s">
        <v>74</v>
      </c>
      <c r="V2688" s="53" t="s">
        <v>74</v>
      </c>
      <c r="W2688" s="53" t="s">
        <v>74</v>
      </c>
      <c r="X2688" s="53" t="s">
        <v>74</v>
      </c>
      <c r="Y2688" s="53" t="s">
        <v>74</v>
      </c>
      <c r="Z2688" s="53" t="s">
        <v>74</v>
      </c>
      <c r="AA2688" s="53" t="s">
        <v>74</v>
      </c>
      <c r="AB2688" s="53" t="s">
        <v>74</v>
      </c>
      <c r="AC2688" s="53" t="s">
        <v>74</v>
      </c>
      <c r="AD2688" s="53" t="s">
        <v>74</v>
      </c>
      <c r="AE2688" s="53" t="s">
        <v>74</v>
      </c>
    </row>
    <row r="2689" spans="1:31" x14ac:dyDescent="0.2">
      <c r="A2689" s="59">
        <v>7783542</v>
      </c>
      <c r="B2689" s="60">
        <v>7783542</v>
      </c>
      <c r="C2689" s="57" t="s">
        <v>2757</v>
      </c>
      <c r="D2689" s="56">
        <v>17200</v>
      </c>
      <c r="E2689" s="51">
        <v>0</v>
      </c>
      <c r="F2689" s="51">
        <v>0</v>
      </c>
      <c r="G2689" s="52">
        <v>0</v>
      </c>
      <c r="H2689" s="52">
        <v>0</v>
      </c>
      <c r="I2689" s="51">
        <v>0</v>
      </c>
      <c r="J2689" s="51">
        <v>0</v>
      </c>
      <c r="K2689" s="53" t="s">
        <v>74</v>
      </c>
      <c r="L2689" s="53" t="s">
        <v>74</v>
      </c>
      <c r="M2689" s="53" t="s">
        <v>74</v>
      </c>
      <c r="N2689" s="53" t="s">
        <v>74</v>
      </c>
      <c r="O2689" s="53" t="s">
        <v>74</v>
      </c>
      <c r="P2689" s="53" t="s">
        <v>74</v>
      </c>
      <c r="Q2689" s="53" t="s">
        <v>74</v>
      </c>
      <c r="R2689" s="53" t="s">
        <v>74</v>
      </c>
      <c r="S2689" s="53" t="s">
        <v>74</v>
      </c>
      <c r="T2689" s="53" t="s">
        <v>74</v>
      </c>
      <c r="U2689" s="53" t="s">
        <v>74</v>
      </c>
      <c r="V2689" s="53" t="s">
        <v>74</v>
      </c>
      <c r="W2689" s="53" t="s">
        <v>74</v>
      </c>
      <c r="X2689" s="53" t="s">
        <v>74</v>
      </c>
      <c r="Y2689" s="53" t="s">
        <v>74</v>
      </c>
      <c r="Z2689" s="53" t="s">
        <v>74</v>
      </c>
      <c r="AA2689" s="53" t="s">
        <v>74</v>
      </c>
      <c r="AB2689" s="53" t="s">
        <v>74</v>
      </c>
      <c r="AC2689" s="53" t="s">
        <v>74</v>
      </c>
      <c r="AD2689" s="53" t="s">
        <v>74</v>
      </c>
      <c r="AE2689" s="53" t="s">
        <v>74</v>
      </c>
    </row>
    <row r="2690" spans="1:31" x14ac:dyDescent="0.2">
      <c r="A2690" s="48">
        <v>7786347</v>
      </c>
      <c r="B2690" s="49">
        <v>7786347</v>
      </c>
      <c r="C2690" s="50" t="s">
        <v>2758</v>
      </c>
      <c r="D2690" s="51">
        <v>0</v>
      </c>
      <c r="E2690" s="51">
        <v>0</v>
      </c>
      <c r="F2690" s="51">
        <v>0</v>
      </c>
      <c r="G2690" s="52">
        <v>0</v>
      </c>
      <c r="H2690" s="52">
        <v>0</v>
      </c>
      <c r="I2690" s="51">
        <v>0</v>
      </c>
      <c r="J2690" s="51">
        <v>0</v>
      </c>
      <c r="K2690" s="53">
        <v>9381.1329211776592</v>
      </c>
      <c r="L2690" s="53">
        <v>7005.2878708002363</v>
      </c>
      <c r="M2690" s="53">
        <v>240820.11092353071</v>
      </c>
      <c r="N2690" s="53">
        <v>6.4373369914289252E-4</v>
      </c>
      <c r="O2690" s="53">
        <v>28564.74263134682</v>
      </c>
      <c r="P2690" s="53">
        <v>28564.74263134682</v>
      </c>
      <c r="Q2690" s="53" t="s">
        <v>71</v>
      </c>
      <c r="R2690" s="53" t="s">
        <v>74</v>
      </c>
      <c r="S2690" s="53">
        <v>5.4420438694872113E-5</v>
      </c>
      <c r="T2690" s="53" t="s">
        <v>74</v>
      </c>
      <c r="U2690" s="53">
        <v>1.563706824529209E-5</v>
      </c>
      <c r="V2690" s="53" t="s">
        <v>74</v>
      </c>
      <c r="W2690" s="53">
        <v>7.5941976856130379E-5</v>
      </c>
      <c r="X2690" s="53" t="s">
        <v>74</v>
      </c>
      <c r="Y2690" s="53">
        <v>1.3157057814490133E-8</v>
      </c>
      <c r="Z2690" s="53" t="s">
        <v>74</v>
      </c>
      <c r="AA2690" s="53">
        <v>9.0082159943774292E-6</v>
      </c>
      <c r="AB2690" s="53" t="s">
        <v>74</v>
      </c>
      <c r="AC2690" s="53">
        <v>1.5017889000345217E-5</v>
      </c>
      <c r="AD2690" s="53" t="s">
        <v>74</v>
      </c>
      <c r="AE2690" s="53" t="s">
        <v>71</v>
      </c>
    </row>
    <row r="2691" spans="1:31" x14ac:dyDescent="0.2">
      <c r="A2691" s="48">
        <v>7790945</v>
      </c>
      <c r="B2691" s="49">
        <v>7790945</v>
      </c>
      <c r="C2691" s="50" t="s">
        <v>2759</v>
      </c>
      <c r="D2691" s="51">
        <v>0</v>
      </c>
      <c r="E2691" s="51">
        <v>0</v>
      </c>
      <c r="F2691" s="51">
        <v>0</v>
      </c>
      <c r="G2691" s="52">
        <v>0</v>
      </c>
      <c r="H2691" s="52">
        <v>0</v>
      </c>
      <c r="I2691" s="51">
        <v>0</v>
      </c>
      <c r="J2691" s="51">
        <v>0</v>
      </c>
      <c r="K2691" s="53">
        <v>86.41294637134375</v>
      </c>
      <c r="L2691" s="53">
        <v>84.387519974060552</v>
      </c>
      <c r="M2691" s="53">
        <v>553.80452387718788</v>
      </c>
      <c r="N2691" s="53">
        <v>0.16334344984190372</v>
      </c>
      <c r="O2691" s="53">
        <v>151.29664086738856</v>
      </c>
      <c r="P2691" s="53">
        <v>151.29664086738862</v>
      </c>
      <c r="Q2691" s="53" t="s">
        <v>73</v>
      </c>
      <c r="R2691" s="53" t="s">
        <v>74</v>
      </c>
      <c r="S2691" s="53" t="s">
        <v>74</v>
      </c>
      <c r="T2691" s="53" t="s">
        <v>74</v>
      </c>
      <c r="U2691" s="53" t="s">
        <v>74</v>
      </c>
      <c r="V2691" s="53" t="s">
        <v>74</v>
      </c>
      <c r="W2691" s="53" t="s">
        <v>74</v>
      </c>
      <c r="X2691" s="53" t="s">
        <v>74</v>
      </c>
      <c r="Y2691" s="53" t="s">
        <v>74</v>
      </c>
      <c r="Z2691" s="53" t="s">
        <v>74</v>
      </c>
      <c r="AA2691" s="53" t="s">
        <v>74</v>
      </c>
      <c r="AB2691" s="53" t="s">
        <v>74</v>
      </c>
      <c r="AC2691" s="53" t="s">
        <v>74</v>
      </c>
      <c r="AD2691" s="53" t="s">
        <v>74</v>
      </c>
      <c r="AE2691" s="53" t="s">
        <v>74</v>
      </c>
    </row>
    <row r="2692" spans="1:31" x14ac:dyDescent="0.2">
      <c r="A2692" s="48">
        <v>8001352</v>
      </c>
      <c r="B2692" s="49">
        <v>8001352</v>
      </c>
      <c r="C2692" s="50" t="s">
        <v>2760</v>
      </c>
      <c r="D2692" s="51">
        <v>0</v>
      </c>
      <c r="E2692" s="51">
        <v>0</v>
      </c>
      <c r="F2692" s="51">
        <v>0</v>
      </c>
      <c r="G2692" s="52">
        <v>0</v>
      </c>
      <c r="H2692" s="52">
        <v>0</v>
      </c>
      <c r="I2692" s="51">
        <v>0</v>
      </c>
      <c r="J2692" s="51">
        <v>0</v>
      </c>
      <c r="K2692" s="53">
        <v>29651.571689333512</v>
      </c>
      <c r="L2692" s="53">
        <v>22858.291791493244</v>
      </c>
      <c r="M2692" s="53">
        <v>1053292.4264262584</v>
      </c>
      <c r="N2692" s="53">
        <v>1009.3607557030075</v>
      </c>
      <c r="O2692" s="53">
        <v>1885.0255026103584</v>
      </c>
      <c r="P2692" s="53">
        <v>1885.0255026103584</v>
      </c>
      <c r="Q2692" s="53" t="s">
        <v>71</v>
      </c>
      <c r="R2692" s="53">
        <v>8.5874694725370415E-4</v>
      </c>
      <c r="S2692" s="53" t="s">
        <v>74</v>
      </c>
      <c r="T2692" s="53">
        <v>7.1878759660691874E-4</v>
      </c>
      <c r="U2692" s="53" t="s">
        <v>74</v>
      </c>
      <c r="V2692" s="53">
        <v>2.1962620902985241E-2</v>
      </c>
      <c r="W2692" s="53" t="s">
        <v>74</v>
      </c>
      <c r="X2692" s="53">
        <v>2.93056909873461E-3</v>
      </c>
      <c r="Y2692" s="53" t="s">
        <v>74</v>
      </c>
      <c r="Z2692" s="53">
        <v>4.4169723080161431E-5</v>
      </c>
      <c r="AA2692" s="53" t="s">
        <v>74</v>
      </c>
      <c r="AB2692" s="53">
        <v>4.5165167951141532E-5</v>
      </c>
      <c r="AC2692" s="53" t="s">
        <v>74</v>
      </c>
      <c r="AD2692" s="53" t="s">
        <v>71</v>
      </c>
      <c r="AE2692" s="53" t="s">
        <v>74</v>
      </c>
    </row>
    <row r="2693" spans="1:31" x14ac:dyDescent="0.2">
      <c r="A2693" s="48">
        <v>8003198</v>
      </c>
      <c r="B2693" s="49">
        <v>8003198</v>
      </c>
      <c r="C2693" s="50" t="s">
        <v>2761</v>
      </c>
      <c r="D2693" s="51">
        <v>0</v>
      </c>
      <c r="E2693" s="51">
        <v>0</v>
      </c>
      <c r="F2693" s="51">
        <v>0</v>
      </c>
      <c r="G2693" s="52">
        <v>0</v>
      </c>
      <c r="H2693" s="52">
        <v>0</v>
      </c>
      <c r="I2693" s="51">
        <v>0</v>
      </c>
      <c r="J2693" s="51">
        <v>0</v>
      </c>
      <c r="K2693" s="53">
        <v>5.5396284056218672</v>
      </c>
      <c r="L2693" s="53">
        <v>5.5280178561955839</v>
      </c>
      <c r="M2693" s="53">
        <v>1603.3403405185911</v>
      </c>
      <c r="N2693" s="53">
        <v>1.0461720291315559</v>
      </c>
      <c r="O2693" s="53">
        <v>78.502707551374627</v>
      </c>
      <c r="P2693" s="53">
        <v>78.502707551374598</v>
      </c>
      <c r="Q2693" s="53" t="s">
        <v>73</v>
      </c>
      <c r="R2693" s="53" t="s">
        <v>74</v>
      </c>
      <c r="S2693" s="53" t="s">
        <v>74</v>
      </c>
      <c r="T2693" s="53" t="s">
        <v>74</v>
      </c>
      <c r="U2693" s="53" t="s">
        <v>74</v>
      </c>
      <c r="V2693" s="53" t="s">
        <v>74</v>
      </c>
      <c r="W2693" s="53" t="s">
        <v>74</v>
      </c>
      <c r="X2693" s="53" t="s">
        <v>74</v>
      </c>
      <c r="Y2693" s="53" t="s">
        <v>74</v>
      </c>
      <c r="Z2693" s="53" t="s">
        <v>74</v>
      </c>
      <c r="AA2693" s="53" t="s">
        <v>74</v>
      </c>
      <c r="AB2693" s="53" t="s">
        <v>74</v>
      </c>
      <c r="AC2693" s="53" t="s">
        <v>74</v>
      </c>
      <c r="AD2693" s="53" t="s">
        <v>74</v>
      </c>
      <c r="AE2693" s="53" t="s">
        <v>74</v>
      </c>
    </row>
    <row r="2694" spans="1:31" x14ac:dyDescent="0.2">
      <c r="A2694" s="48">
        <v>8003347</v>
      </c>
      <c r="B2694" s="49">
        <v>8003347</v>
      </c>
      <c r="C2694" s="50" t="s">
        <v>2762</v>
      </c>
      <c r="D2694" s="51">
        <v>0</v>
      </c>
      <c r="E2694" s="51">
        <v>0</v>
      </c>
      <c r="F2694" s="51">
        <v>0</v>
      </c>
      <c r="G2694" s="52">
        <v>0</v>
      </c>
      <c r="H2694" s="52">
        <v>0</v>
      </c>
      <c r="I2694" s="51">
        <v>0</v>
      </c>
      <c r="J2694" s="51">
        <v>0</v>
      </c>
      <c r="K2694" s="53">
        <v>866.78242423135111</v>
      </c>
      <c r="L2694" s="53">
        <v>185.10454776355851</v>
      </c>
      <c r="M2694" s="53">
        <v>608900.40424915229</v>
      </c>
      <c r="N2694" s="53">
        <v>8.8517420316764373</v>
      </c>
      <c r="O2694" s="53">
        <v>1165.7558834812792</v>
      </c>
      <c r="P2694" s="53">
        <v>1165.7558834812792</v>
      </c>
      <c r="Q2694" s="53" t="s">
        <v>71</v>
      </c>
      <c r="R2694" s="53" t="s">
        <v>74</v>
      </c>
      <c r="S2694" s="53">
        <v>4.4238054290707242E-7</v>
      </c>
      <c r="T2694" s="53" t="s">
        <v>74</v>
      </c>
      <c r="U2694" s="53">
        <v>9.3242817508960705E-8</v>
      </c>
      <c r="V2694" s="53" t="s">
        <v>74</v>
      </c>
      <c r="W2694" s="53">
        <v>5.7229883655029759E-6</v>
      </c>
      <c r="X2694" s="53" t="s">
        <v>74</v>
      </c>
      <c r="Y2694" s="53">
        <v>3.3917822657178691E-7</v>
      </c>
      <c r="Z2694" s="53" t="s">
        <v>74</v>
      </c>
      <c r="AA2694" s="53">
        <v>1.7036052234390806E-8</v>
      </c>
      <c r="AB2694" s="53" t="s">
        <v>74</v>
      </c>
      <c r="AC2694" s="53">
        <v>2.8961035503086268E-7</v>
      </c>
      <c r="AD2694" s="53" t="s">
        <v>74</v>
      </c>
      <c r="AE2694" s="53" t="s">
        <v>71</v>
      </c>
    </row>
    <row r="2695" spans="1:31" x14ac:dyDescent="0.2">
      <c r="A2695" s="48">
        <v>8004873</v>
      </c>
      <c r="B2695" s="49">
        <v>8004873</v>
      </c>
      <c r="C2695" s="50" t="s">
        <v>2763</v>
      </c>
      <c r="D2695" s="51">
        <v>0</v>
      </c>
      <c r="E2695" s="51">
        <v>0</v>
      </c>
      <c r="F2695" s="51">
        <v>0</v>
      </c>
      <c r="G2695" s="52">
        <v>0</v>
      </c>
      <c r="H2695" s="52">
        <v>0</v>
      </c>
      <c r="I2695" s="51">
        <v>0</v>
      </c>
      <c r="J2695" s="51">
        <v>0</v>
      </c>
      <c r="K2695" s="53">
        <v>1.6699308424661388</v>
      </c>
      <c r="L2695" s="53">
        <v>1.0232878994477936</v>
      </c>
      <c r="M2695" s="53">
        <v>44.505679469188699</v>
      </c>
      <c r="N2695" s="53">
        <v>3.8342053486614384E-14</v>
      </c>
      <c r="O2695" s="53">
        <v>8.3605100248125824E-3</v>
      </c>
      <c r="P2695" s="53">
        <v>8.3605100248125824E-3</v>
      </c>
      <c r="Q2695" s="53" t="s">
        <v>73</v>
      </c>
      <c r="R2695" s="53" t="s">
        <v>74</v>
      </c>
      <c r="S2695" s="53" t="s">
        <v>74</v>
      </c>
      <c r="T2695" s="53" t="s">
        <v>74</v>
      </c>
      <c r="U2695" s="53" t="s">
        <v>74</v>
      </c>
      <c r="V2695" s="53" t="s">
        <v>74</v>
      </c>
      <c r="W2695" s="53" t="s">
        <v>74</v>
      </c>
      <c r="X2695" s="53" t="s">
        <v>74</v>
      </c>
      <c r="Y2695" s="53" t="s">
        <v>74</v>
      </c>
      <c r="Z2695" s="53" t="s">
        <v>74</v>
      </c>
      <c r="AA2695" s="53" t="s">
        <v>74</v>
      </c>
      <c r="AB2695" s="53" t="s">
        <v>74</v>
      </c>
      <c r="AC2695" s="53" t="s">
        <v>74</v>
      </c>
      <c r="AD2695" s="53" t="s">
        <v>74</v>
      </c>
      <c r="AE2695" s="53" t="s">
        <v>74</v>
      </c>
    </row>
    <row r="2696" spans="1:31" x14ac:dyDescent="0.2">
      <c r="A2696" s="48">
        <v>8004920</v>
      </c>
      <c r="B2696" s="49">
        <v>8004920</v>
      </c>
      <c r="C2696" s="50" t="s">
        <v>2764</v>
      </c>
      <c r="D2696" s="51">
        <v>0</v>
      </c>
      <c r="E2696" s="51">
        <v>0</v>
      </c>
      <c r="F2696" s="51">
        <v>0</v>
      </c>
      <c r="G2696" s="52">
        <v>0</v>
      </c>
      <c r="H2696" s="52">
        <v>0</v>
      </c>
      <c r="I2696" s="51">
        <v>0</v>
      </c>
      <c r="J2696" s="51">
        <v>0</v>
      </c>
      <c r="K2696" s="53">
        <v>2.9454463271854499</v>
      </c>
      <c r="L2696" s="53">
        <v>2.4512886333644937</v>
      </c>
      <c r="M2696" s="53">
        <v>38.962696257695775</v>
      </c>
      <c r="N2696" s="53">
        <v>7.4811054424312329E-15</v>
      </c>
      <c r="O2696" s="53">
        <v>2.0398895900278271</v>
      </c>
      <c r="P2696" s="53">
        <v>2.0398895900278271</v>
      </c>
      <c r="Q2696" s="53" t="s">
        <v>73</v>
      </c>
      <c r="R2696" s="53" t="s">
        <v>74</v>
      </c>
      <c r="S2696" s="53" t="s">
        <v>74</v>
      </c>
      <c r="T2696" s="53" t="s">
        <v>74</v>
      </c>
      <c r="U2696" s="53" t="s">
        <v>74</v>
      </c>
      <c r="V2696" s="53" t="s">
        <v>74</v>
      </c>
      <c r="W2696" s="53" t="s">
        <v>74</v>
      </c>
      <c r="X2696" s="53" t="s">
        <v>74</v>
      </c>
      <c r="Y2696" s="53" t="s">
        <v>74</v>
      </c>
      <c r="Z2696" s="53" t="s">
        <v>74</v>
      </c>
      <c r="AA2696" s="53" t="s">
        <v>74</v>
      </c>
      <c r="AB2696" s="53" t="s">
        <v>74</v>
      </c>
      <c r="AC2696" s="53" t="s">
        <v>74</v>
      </c>
      <c r="AD2696" s="53" t="s">
        <v>74</v>
      </c>
      <c r="AE2696" s="53" t="s">
        <v>74</v>
      </c>
    </row>
    <row r="2697" spans="1:31" x14ac:dyDescent="0.2">
      <c r="A2697" s="48">
        <v>8006642</v>
      </c>
      <c r="B2697" s="49">
        <v>8006642</v>
      </c>
      <c r="C2697" s="57" t="s">
        <v>2765</v>
      </c>
      <c r="D2697" s="51">
        <v>0</v>
      </c>
      <c r="E2697" s="51">
        <v>0</v>
      </c>
      <c r="F2697" s="51">
        <v>0</v>
      </c>
      <c r="G2697" s="52">
        <v>0</v>
      </c>
      <c r="H2697" s="52">
        <v>0</v>
      </c>
      <c r="I2697" s="51">
        <v>0</v>
      </c>
      <c r="J2697" s="51">
        <v>4.2791538461538474</v>
      </c>
      <c r="K2697" s="53" t="s">
        <v>74</v>
      </c>
      <c r="L2697" s="53" t="s">
        <v>74</v>
      </c>
      <c r="M2697" s="53" t="s">
        <v>74</v>
      </c>
      <c r="N2697" s="53" t="s">
        <v>74</v>
      </c>
      <c r="O2697" s="53" t="s">
        <v>74</v>
      </c>
      <c r="P2697" s="53" t="s">
        <v>74</v>
      </c>
      <c r="Q2697" s="53" t="s">
        <v>74</v>
      </c>
      <c r="R2697" s="53" t="s">
        <v>74</v>
      </c>
      <c r="S2697" s="53" t="s">
        <v>74</v>
      </c>
      <c r="T2697" s="53" t="s">
        <v>74</v>
      </c>
      <c r="U2697" s="53" t="s">
        <v>74</v>
      </c>
      <c r="V2697" s="53" t="s">
        <v>74</v>
      </c>
      <c r="W2697" s="53" t="s">
        <v>74</v>
      </c>
      <c r="X2697" s="53" t="s">
        <v>74</v>
      </c>
      <c r="Y2697" s="53" t="s">
        <v>74</v>
      </c>
      <c r="Z2697" s="53" t="s">
        <v>74</v>
      </c>
      <c r="AA2697" s="53" t="s">
        <v>74</v>
      </c>
      <c r="AB2697" s="53" t="s">
        <v>74</v>
      </c>
      <c r="AC2697" s="53" t="s">
        <v>74</v>
      </c>
      <c r="AD2697" s="53" t="s">
        <v>74</v>
      </c>
      <c r="AE2697" s="53" t="s">
        <v>74</v>
      </c>
    </row>
    <row r="2698" spans="1:31" x14ac:dyDescent="0.2">
      <c r="A2698" s="48">
        <v>8015303</v>
      </c>
      <c r="B2698" s="49">
        <v>8015303</v>
      </c>
      <c r="C2698" s="50" t="s">
        <v>2766</v>
      </c>
      <c r="D2698" s="51">
        <v>0</v>
      </c>
      <c r="E2698" s="51">
        <v>0</v>
      </c>
      <c r="F2698" s="51">
        <v>0</v>
      </c>
      <c r="G2698" s="52">
        <v>0</v>
      </c>
      <c r="H2698" s="52">
        <v>0</v>
      </c>
      <c r="I2698" s="51">
        <v>0</v>
      </c>
      <c r="J2698" s="51">
        <v>0</v>
      </c>
      <c r="K2698" s="53" t="s">
        <v>74</v>
      </c>
      <c r="L2698" s="53" t="s">
        <v>74</v>
      </c>
      <c r="M2698" s="53" t="s">
        <v>74</v>
      </c>
      <c r="N2698" s="53" t="s">
        <v>74</v>
      </c>
      <c r="O2698" s="53" t="s">
        <v>74</v>
      </c>
      <c r="P2698" s="53" t="s">
        <v>74</v>
      </c>
      <c r="Q2698" s="53" t="s">
        <v>74</v>
      </c>
      <c r="R2698" s="53">
        <v>1.8498391319834442E-4</v>
      </c>
      <c r="S2698" s="53" t="s">
        <v>74</v>
      </c>
      <c r="T2698" s="53">
        <v>5.934048502216273E-5</v>
      </c>
      <c r="U2698" s="53" t="s">
        <v>74</v>
      </c>
      <c r="V2698" s="53">
        <v>1.2577894809431554E-3</v>
      </c>
      <c r="W2698" s="53" t="s">
        <v>74</v>
      </c>
      <c r="X2698" s="53">
        <v>1.369379137692817E-5</v>
      </c>
      <c r="Y2698" s="53" t="s">
        <v>74</v>
      </c>
      <c r="Z2698" s="53">
        <v>9.6960225562951631E-6</v>
      </c>
      <c r="AA2698" s="53" t="s">
        <v>74</v>
      </c>
      <c r="AB2698" s="53">
        <v>1.9851590410047461E-5</v>
      </c>
      <c r="AC2698" s="53" t="s">
        <v>74</v>
      </c>
      <c r="AD2698" s="53" t="s">
        <v>71</v>
      </c>
      <c r="AE2698" s="53" t="s">
        <v>74</v>
      </c>
    </row>
    <row r="2699" spans="1:31" x14ac:dyDescent="0.2">
      <c r="A2699" s="48">
        <v>8018017</v>
      </c>
      <c r="B2699" s="49">
        <v>8018017</v>
      </c>
      <c r="C2699" s="50" t="s">
        <v>2767</v>
      </c>
      <c r="D2699" s="51">
        <v>0</v>
      </c>
      <c r="E2699" s="51">
        <v>0</v>
      </c>
      <c r="F2699" s="51">
        <v>0</v>
      </c>
      <c r="G2699" s="52">
        <v>0</v>
      </c>
      <c r="H2699" s="52">
        <v>0</v>
      </c>
      <c r="I2699" s="51">
        <v>0</v>
      </c>
      <c r="J2699" s="51">
        <v>0</v>
      </c>
      <c r="K2699" s="53">
        <v>991.64270698576127</v>
      </c>
      <c r="L2699" s="53">
        <v>296.22238838077647</v>
      </c>
      <c r="M2699" s="53">
        <v>52198.60382641312</v>
      </c>
      <c r="N2699" s="53">
        <v>1.8714602931601928E-7</v>
      </c>
      <c r="O2699" s="53">
        <v>1748.6372072242268</v>
      </c>
      <c r="P2699" s="53">
        <v>1748.6372072242268</v>
      </c>
      <c r="Q2699" s="53" t="s">
        <v>73</v>
      </c>
      <c r="R2699" s="53" t="s">
        <v>74</v>
      </c>
      <c r="S2699" s="53">
        <v>4.8119542861993048E-7</v>
      </c>
      <c r="T2699" s="53" t="s">
        <v>74</v>
      </c>
      <c r="U2699" s="53">
        <v>1.0053930718073812E-7</v>
      </c>
      <c r="V2699" s="53" t="s">
        <v>74</v>
      </c>
      <c r="W2699" s="53">
        <v>2.1835095237360842E-6</v>
      </c>
      <c r="X2699" s="53" t="s">
        <v>74</v>
      </c>
      <c r="Y2699" s="53">
        <v>1.4233232743024409E-9</v>
      </c>
      <c r="Z2699" s="53" t="s">
        <v>74</v>
      </c>
      <c r="AA2699" s="53">
        <v>7.3146901016478548E-8</v>
      </c>
      <c r="AB2699" s="53" t="s">
        <v>74</v>
      </c>
      <c r="AC2699" s="53">
        <v>1.1366912259529268E-7</v>
      </c>
      <c r="AD2699" s="53" t="s">
        <v>74</v>
      </c>
      <c r="AE2699" s="53" t="s">
        <v>73</v>
      </c>
    </row>
    <row r="2700" spans="1:31" x14ac:dyDescent="0.2">
      <c r="A2700" s="48">
        <v>8022002</v>
      </c>
      <c r="B2700" s="49">
        <v>8022002</v>
      </c>
      <c r="C2700" s="50" t="s">
        <v>2768</v>
      </c>
      <c r="D2700" s="51">
        <v>0</v>
      </c>
      <c r="E2700" s="51">
        <v>0</v>
      </c>
      <c r="F2700" s="51">
        <v>0</v>
      </c>
      <c r="G2700" s="52">
        <v>0</v>
      </c>
      <c r="H2700" s="52">
        <v>0</v>
      </c>
      <c r="I2700" s="51">
        <v>0</v>
      </c>
      <c r="J2700" s="51">
        <v>0</v>
      </c>
      <c r="K2700" s="53">
        <v>604.33808206982133</v>
      </c>
      <c r="L2700" s="53">
        <v>450.75458365650314</v>
      </c>
      <c r="M2700" s="53">
        <v>17045.94548519441</v>
      </c>
      <c r="N2700" s="53">
        <v>1.765692277215615E-2</v>
      </c>
      <c r="O2700" s="53">
        <v>2464.5275766434784</v>
      </c>
      <c r="P2700" s="53">
        <v>2464.5275766434784</v>
      </c>
      <c r="Q2700" s="53" t="s">
        <v>73</v>
      </c>
      <c r="R2700" s="53" t="s">
        <v>74</v>
      </c>
      <c r="S2700" s="53" t="s">
        <v>74</v>
      </c>
      <c r="T2700" s="53" t="s">
        <v>74</v>
      </c>
      <c r="U2700" s="53" t="s">
        <v>74</v>
      </c>
      <c r="V2700" s="53" t="s">
        <v>74</v>
      </c>
      <c r="W2700" s="53" t="s">
        <v>74</v>
      </c>
      <c r="X2700" s="53" t="s">
        <v>74</v>
      </c>
      <c r="Y2700" s="53" t="s">
        <v>74</v>
      </c>
      <c r="Z2700" s="53" t="s">
        <v>74</v>
      </c>
      <c r="AA2700" s="53" t="s">
        <v>74</v>
      </c>
      <c r="AB2700" s="53" t="s">
        <v>74</v>
      </c>
      <c r="AC2700" s="53" t="s">
        <v>74</v>
      </c>
      <c r="AD2700" s="53" t="s">
        <v>74</v>
      </c>
      <c r="AE2700" s="53" t="s">
        <v>74</v>
      </c>
    </row>
    <row r="2701" spans="1:31" x14ac:dyDescent="0.2">
      <c r="A2701" s="48">
        <v>8027007</v>
      </c>
      <c r="B2701" s="49">
        <v>8027007</v>
      </c>
      <c r="C2701" s="50" t="s">
        <v>2769</v>
      </c>
      <c r="D2701" s="51">
        <v>0</v>
      </c>
      <c r="E2701" s="51">
        <v>0</v>
      </c>
      <c r="F2701" s="51">
        <v>0</v>
      </c>
      <c r="G2701" s="52">
        <v>0</v>
      </c>
      <c r="H2701" s="52">
        <v>0</v>
      </c>
      <c r="I2701" s="51">
        <v>0</v>
      </c>
      <c r="J2701" s="51">
        <v>0</v>
      </c>
      <c r="K2701" s="53">
        <v>3496.7342330152887</v>
      </c>
      <c r="L2701" s="53">
        <v>2429.4461191448922</v>
      </c>
      <c r="M2701" s="53">
        <v>127251.80451247316</v>
      </c>
      <c r="N2701" s="53">
        <v>21.018117833991159</v>
      </c>
      <c r="O2701" s="53">
        <v>59.392303565849879</v>
      </c>
      <c r="P2701" s="53">
        <v>59.392303565849879</v>
      </c>
      <c r="Q2701" s="53" t="s">
        <v>73</v>
      </c>
      <c r="R2701" s="53" t="s">
        <v>74</v>
      </c>
      <c r="S2701" s="53" t="s">
        <v>74</v>
      </c>
      <c r="T2701" s="53" t="s">
        <v>74</v>
      </c>
      <c r="U2701" s="53" t="s">
        <v>74</v>
      </c>
      <c r="V2701" s="53" t="s">
        <v>74</v>
      </c>
      <c r="W2701" s="53" t="s">
        <v>74</v>
      </c>
      <c r="X2701" s="53" t="s">
        <v>74</v>
      </c>
      <c r="Y2701" s="53" t="s">
        <v>74</v>
      </c>
      <c r="Z2701" s="53" t="s">
        <v>74</v>
      </c>
      <c r="AA2701" s="53" t="s">
        <v>74</v>
      </c>
      <c r="AB2701" s="53" t="s">
        <v>74</v>
      </c>
      <c r="AC2701" s="53" t="s">
        <v>74</v>
      </c>
      <c r="AD2701" s="53" t="s">
        <v>74</v>
      </c>
      <c r="AE2701" s="53" t="s">
        <v>74</v>
      </c>
    </row>
    <row r="2702" spans="1:31" x14ac:dyDescent="0.2">
      <c r="A2702" s="48">
        <v>8048520</v>
      </c>
      <c r="B2702" s="49">
        <v>8048520</v>
      </c>
      <c r="C2702" s="50" t="s">
        <v>2770</v>
      </c>
      <c r="D2702" s="51">
        <v>0</v>
      </c>
      <c r="E2702" s="51">
        <v>0</v>
      </c>
      <c r="F2702" s="51">
        <v>0</v>
      </c>
      <c r="G2702" s="52">
        <v>0</v>
      </c>
      <c r="H2702" s="52">
        <v>0</v>
      </c>
      <c r="I2702" s="51">
        <v>0</v>
      </c>
      <c r="J2702" s="51">
        <v>0</v>
      </c>
      <c r="K2702" s="53">
        <v>10.727471116325074</v>
      </c>
      <c r="L2702" s="53">
        <v>1.7008948186152268</v>
      </c>
      <c r="M2702" s="53">
        <v>612.5840853178729</v>
      </c>
      <c r="N2702" s="53">
        <v>8.504572517260363E-11</v>
      </c>
      <c r="O2702" s="53">
        <v>0.17086917906171373</v>
      </c>
      <c r="P2702" s="53">
        <v>0.17086917906171378</v>
      </c>
      <c r="Q2702" s="53" t="s">
        <v>73</v>
      </c>
      <c r="R2702" s="53" t="s">
        <v>74</v>
      </c>
      <c r="S2702" s="53" t="s">
        <v>74</v>
      </c>
      <c r="T2702" s="53" t="s">
        <v>74</v>
      </c>
      <c r="U2702" s="53" t="s">
        <v>74</v>
      </c>
      <c r="V2702" s="53" t="s">
        <v>74</v>
      </c>
      <c r="W2702" s="53" t="s">
        <v>74</v>
      </c>
      <c r="X2702" s="53" t="s">
        <v>74</v>
      </c>
      <c r="Y2702" s="53" t="s">
        <v>74</v>
      </c>
      <c r="Z2702" s="53" t="s">
        <v>74</v>
      </c>
      <c r="AA2702" s="53" t="s">
        <v>74</v>
      </c>
      <c r="AB2702" s="53" t="s">
        <v>74</v>
      </c>
      <c r="AC2702" s="53" t="s">
        <v>74</v>
      </c>
      <c r="AD2702" s="53" t="s">
        <v>74</v>
      </c>
      <c r="AE2702" s="53" t="s">
        <v>74</v>
      </c>
    </row>
    <row r="2703" spans="1:31" x14ac:dyDescent="0.2">
      <c r="A2703" s="48">
        <v>8061516</v>
      </c>
      <c r="B2703" s="49">
        <v>8061516</v>
      </c>
      <c r="C2703" s="50" t="s">
        <v>2771</v>
      </c>
      <c r="D2703" s="51">
        <v>0</v>
      </c>
      <c r="E2703" s="51">
        <v>0</v>
      </c>
      <c r="F2703" s="51">
        <v>0</v>
      </c>
      <c r="G2703" s="52">
        <v>0</v>
      </c>
      <c r="H2703" s="52">
        <v>0</v>
      </c>
      <c r="I2703" s="51">
        <v>0</v>
      </c>
      <c r="J2703" s="51">
        <v>0</v>
      </c>
      <c r="K2703" s="53">
        <v>3.8476625006465701</v>
      </c>
      <c r="L2703" s="53">
        <v>2.3883615119673456</v>
      </c>
      <c r="M2703" s="53">
        <v>100.51329370311551</v>
      </c>
      <c r="N2703" s="53">
        <v>6.6622868394264448E-29</v>
      </c>
      <c r="O2703" s="53">
        <v>5.2853989162479804E-2</v>
      </c>
      <c r="P2703" s="53">
        <v>5.2853989162479804E-2</v>
      </c>
      <c r="Q2703" s="53" t="s">
        <v>73</v>
      </c>
      <c r="R2703" s="53" t="s">
        <v>74</v>
      </c>
      <c r="S2703" s="53" t="s">
        <v>74</v>
      </c>
      <c r="T2703" s="53" t="s">
        <v>74</v>
      </c>
      <c r="U2703" s="53" t="s">
        <v>74</v>
      </c>
      <c r="V2703" s="53" t="s">
        <v>74</v>
      </c>
      <c r="W2703" s="53" t="s">
        <v>74</v>
      </c>
      <c r="X2703" s="53" t="s">
        <v>74</v>
      </c>
      <c r="Y2703" s="53" t="s">
        <v>74</v>
      </c>
      <c r="Z2703" s="53" t="s">
        <v>74</v>
      </c>
      <c r="AA2703" s="53" t="s">
        <v>74</v>
      </c>
      <c r="AB2703" s="53" t="s">
        <v>74</v>
      </c>
      <c r="AC2703" s="53" t="s">
        <v>74</v>
      </c>
      <c r="AD2703" s="53" t="s">
        <v>74</v>
      </c>
      <c r="AE2703" s="53" t="s">
        <v>74</v>
      </c>
    </row>
    <row r="2704" spans="1:31" x14ac:dyDescent="0.2">
      <c r="A2704" s="48">
        <v>8061538</v>
      </c>
      <c r="B2704" s="49">
        <v>8061538</v>
      </c>
      <c r="C2704" s="50" t="s">
        <v>2772</v>
      </c>
      <c r="D2704" s="51">
        <v>0</v>
      </c>
      <c r="E2704" s="51">
        <v>0</v>
      </c>
      <c r="F2704" s="51">
        <v>0</v>
      </c>
      <c r="G2704" s="52">
        <v>0</v>
      </c>
      <c r="H2704" s="52">
        <v>0</v>
      </c>
      <c r="I2704" s="51">
        <v>0</v>
      </c>
      <c r="J2704" s="51">
        <v>0</v>
      </c>
      <c r="K2704" s="53">
        <v>499.00825697827457</v>
      </c>
      <c r="L2704" s="53">
        <v>322.8601478437821</v>
      </c>
      <c r="M2704" s="53">
        <v>12236.379659350314</v>
      </c>
      <c r="N2704" s="53">
        <v>8.7869498239515608E-22</v>
      </c>
      <c r="O2704" s="53">
        <v>48.936071487029302</v>
      </c>
      <c r="P2704" s="53">
        <v>48.936071487029302</v>
      </c>
      <c r="Q2704" s="53" t="s">
        <v>73</v>
      </c>
      <c r="R2704" s="53" t="s">
        <v>74</v>
      </c>
      <c r="S2704" s="53" t="s">
        <v>74</v>
      </c>
      <c r="T2704" s="53" t="s">
        <v>74</v>
      </c>
      <c r="U2704" s="53" t="s">
        <v>74</v>
      </c>
      <c r="V2704" s="53" t="s">
        <v>74</v>
      </c>
      <c r="W2704" s="53" t="s">
        <v>74</v>
      </c>
      <c r="X2704" s="53" t="s">
        <v>74</v>
      </c>
      <c r="Y2704" s="53" t="s">
        <v>74</v>
      </c>
      <c r="Z2704" s="53" t="s">
        <v>74</v>
      </c>
      <c r="AA2704" s="53" t="s">
        <v>74</v>
      </c>
      <c r="AB2704" s="53" t="s">
        <v>74</v>
      </c>
      <c r="AC2704" s="53" t="s">
        <v>74</v>
      </c>
      <c r="AD2704" s="53" t="s">
        <v>74</v>
      </c>
      <c r="AE2704" s="53" t="s">
        <v>74</v>
      </c>
    </row>
    <row r="2705" spans="1:31" x14ac:dyDescent="0.2">
      <c r="A2705" s="48">
        <v>8065369</v>
      </c>
      <c r="B2705" s="49">
        <v>8065369</v>
      </c>
      <c r="C2705" s="50" t="s">
        <v>2773</v>
      </c>
      <c r="D2705" s="51">
        <v>0</v>
      </c>
      <c r="E2705" s="51">
        <v>0</v>
      </c>
      <c r="F2705" s="51">
        <v>0</v>
      </c>
      <c r="G2705" s="52">
        <v>0</v>
      </c>
      <c r="H2705" s="52">
        <v>0</v>
      </c>
      <c r="I2705" s="51">
        <v>0</v>
      </c>
      <c r="J2705" s="51">
        <v>0</v>
      </c>
      <c r="K2705" s="53">
        <v>16104.282375343613</v>
      </c>
      <c r="L2705" s="53">
        <v>14362.427091501006</v>
      </c>
      <c r="M2705" s="53">
        <v>1692089.7529511077</v>
      </c>
      <c r="N2705" s="53">
        <v>367.42235590481692</v>
      </c>
      <c r="O2705" s="53">
        <v>51806.311126568216</v>
      </c>
      <c r="P2705" s="53">
        <v>51806.311126568216</v>
      </c>
      <c r="Q2705" s="53" t="s">
        <v>73</v>
      </c>
      <c r="R2705" s="53" t="s">
        <v>74</v>
      </c>
      <c r="S2705" s="53" t="s">
        <v>74</v>
      </c>
      <c r="T2705" s="53" t="s">
        <v>74</v>
      </c>
      <c r="U2705" s="53" t="s">
        <v>74</v>
      </c>
      <c r="V2705" s="53" t="s">
        <v>74</v>
      </c>
      <c r="W2705" s="53" t="s">
        <v>74</v>
      </c>
      <c r="X2705" s="53" t="s">
        <v>74</v>
      </c>
      <c r="Y2705" s="53" t="s">
        <v>74</v>
      </c>
      <c r="Z2705" s="53" t="s">
        <v>74</v>
      </c>
      <c r="AA2705" s="53" t="s">
        <v>74</v>
      </c>
      <c r="AB2705" s="53" t="s">
        <v>74</v>
      </c>
      <c r="AC2705" s="53" t="s">
        <v>74</v>
      </c>
      <c r="AD2705" s="53" t="s">
        <v>74</v>
      </c>
      <c r="AE2705" s="53" t="s">
        <v>74</v>
      </c>
    </row>
    <row r="2706" spans="1:31" x14ac:dyDescent="0.2">
      <c r="A2706" s="48">
        <v>9002931</v>
      </c>
      <c r="B2706" s="49">
        <v>9002931</v>
      </c>
      <c r="C2706" s="50" t="s">
        <v>2774</v>
      </c>
      <c r="D2706" s="51">
        <v>0</v>
      </c>
      <c r="E2706" s="51">
        <v>0</v>
      </c>
      <c r="F2706" s="51">
        <v>0</v>
      </c>
      <c r="G2706" s="52">
        <v>0</v>
      </c>
      <c r="H2706" s="52">
        <v>0</v>
      </c>
      <c r="I2706" s="51">
        <v>0</v>
      </c>
      <c r="J2706" s="51">
        <v>0</v>
      </c>
      <c r="K2706" s="53">
        <v>6.8218525771136893E-4</v>
      </c>
      <c r="L2706" s="53">
        <v>1.1702082966435194E-4</v>
      </c>
      <c r="M2706" s="53">
        <v>248.71910723365298</v>
      </c>
      <c r="N2706" s="53">
        <v>1.8580607316957918E-5</v>
      </c>
      <c r="O2706" s="53">
        <v>0.35322807533692502</v>
      </c>
      <c r="P2706" s="53">
        <v>0.35322807533692502</v>
      </c>
      <c r="Q2706" s="53" t="s">
        <v>71</v>
      </c>
      <c r="R2706" s="53" t="s">
        <v>74</v>
      </c>
      <c r="S2706" s="53" t="s">
        <v>74</v>
      </c>
      <c r="T2706" s="53" t="s">
        <v>74</v>
      </c>
      <c r="U2706" s="53" t="s">
        <v>74</v>
      </c>
      <c r="V2706" s="53" t="s">
        <v>74</v>
      </c>
      <c r="W2706" s="53" t="s">
        <v>74</v>
      </c>
      <c r="X2706" s="53" t="s">
        <v>74</v>
      </c>
      <c r="Y2706" s="53" t="s">
        <v>74</v>
      </c>
      <c r="Z2706" s="53" t="s">
        <v>74</v>
      </c>
      <c r="AA2706" s="53" t="s">
        <v>74</v>
      </c>
      <c r="AB2706" s="53" t="s">
        <v>74</v>
      </c>
      <c r="AC2706" s="53" t="s">
        <v>74</v>
      </c>
      <c r="AD2706" s="53" t="s">
        <v>74</v>
      </c>
      <c r="AE2706" s="53" t="s">
        <v>74</v>
      </c>
    </row>
    <row r="2707" spans="1:31" x14ac:dyDescent="0.2">
      <c r="A2707" s="48">
        <v>9004700</v>
      </c>
      <c r="B2707" s="49">
        <v>9004700</v>
      </c>
      <c r="C2707" s="50" t="s">
        <v>2775</v>
      </c>
      <c r="D2707" s="51">
        <v>0</v>
      </c>
      <c r="E2707" s="51">
        <v>0</v>
      </c>
      <c r="F2707" s="51">
        <v>0</v>
      </c>
      <c r="G2707" s="52">
        <v>0</v>
      </c>
      <c r="H2707" s="52">
        <v>0</v>
      </c>
      <c r="I2707" s="51">
        <v>0</v>
      </c>
      <c r="J2707" s="51">
        <v>0</v>
      </c>
      <c r="K2707" s="53">
        <v>3.2007864093558256</v>
      </c>
      <c r="L2707" s="53">
        <v>3.0327466128022835</v>
      </c>
      <c r="M2707" s="53">
        <v>19.848123149364998</v>
      </c>
      <c r="N2707" s="53">
        <v>1.5451263312455671E-20</v>
      </c>
      <c r="O2707" s="53">
        <v>3.4018778950475452</v>
      </c>
      <c r="P2707" s="53">
        <v>3.4018778950475452</v>
      </c>
      <c r="Q2707" s="53" t="s">
        <v>73</v>
      </c>
      <c r="R2707" s="53" t="s">
        <v>74</v>
      </c>
      <c r="S2707" s="53" t="s">
        <v>74</v>
      </c>
      <c r="T2707" s="53" t="s">
        <v>74</v>
      </c>
      <c r="U2707" s="53" t="s">
        <v>74</v>
      </c>
      <c r="V2707" s="53" t="s">
        <v>74</v>
      </c>
      <c r="W2707" s="53" t="s">
        <v>74</v>
      </c>
      <c r="X2707" s="53" t="s">
        <v>74</v>
      </c>
      <c r="Y2707" s="53" t="s">
        <v>74</v>
      </c>
      <c r="Z2707" s="53" t="s">
        <v>74</v>
      </c>
      <c r="AA2707" s="53" t="s">
        <v>74</v>
      </c>
      <c r="AB2707" s="53" t="s">
        <v>74</v>
      </c>
      <c r="AC2707" s="53" t="s">
        <v>74</v>
      </c>
      <c r="AD2707" s="53" t="s">
        <v>74</v>
      </c>
      <c r="AE2707" s="53" t="s">
        <v>74</v>
      </c>
    </row>
    <row r="2708" spans="1:31" x14ac:dyDescent="0.2">
      <c r="A2708" s="48">
        <v>9004824</v>
      </c>
      <c r="B2708" s="49">
        <v>9004824</v>
      </c>
      <c r="C2708" s="50" t="s">
        <v>2776</v>
      </c>
      <c r="D2708" s="51">
        <v>0</v>
      </c>
      <c r="E2708" s="51">
        <v>0</v>
      </c>
      <c r="F2708" s="51">
        <v>0</v>
      </c>
      <c r="G2708" s="52">
        <v>0</v>
      </c>
      <c r="H2708" s="52">
        <v>0</v>
      </c>
      <c r="I2708" s="51">
        <v>0</v>
      </c>
      <c r="J2708" s="51">
        <v>0</v>
      </c>
      <c r="K2708" s="53">
        <v>539.01339141163919</v>
      </c>
      <c r="L2708" s="53">
        <v>367.37888207639946</v>
      </c>
      <c r="M2708" s="53">
        <v>12081.029059215496</v>
      </c>
      <c r="N2708" s="53">
        <v>4.1442333262424276E-12</v>
      </c>
      <c r="O2708" s="53">
        <v>112.73105541942489</v>
      </c>
      <c r="P2708" s="53">
        <v>112.73105541942489</v>
      </c>
      <c r="Q2708" s="53" t="s">
        <v>73</v>
      </c>
      <c r="R2708" s="53" t="s">
        <v>74</v>
      </c>
      <c r="S2708" s="53" t="s">
        <v>74</v>
      </c>
      <c r="T2708" s="53" t="s">
        <v>74</v>
      </c>
      <c r="U2708" s="53" t="s">
        <v>74</v>
      </c>
      <c r="V2708" s="53" t="s">
        <v>74</v>
      </c>
      <c r="W2708" s="53" t="s">
        <v>74</v>
      </c>
      <c r="X2708" s="53" t="s">
        <v>74</v>
      </c>
      <c r="Y2708" s="53" t="s">
        <v>74</v>
      </c>
      <c r="Z2708" s="53" t="s">
        <v>74</v>
      </c>
      <c r="AA2708" s="53" t="s">
        <v>74</v>
      </c>
      <c r="AB2708" s="53" t="s">
        <v>74</v>
      </c>
      <c r="AC2708" s="53" t="s">
        <v>74</v>
      </c>
      <c r="AD2708" s="53" t="s">
        <v>74</v>
      </c>
      <c r="AE2708" s="53" t="s">
        <v>74</v>
      </c>
    </row>
    <row r="2709" spans="1:31" x14ac:dyDescent="0.2">
      <c r="A2709" s="48">
        <v>9006422</v>
      </c>
      <c r="B2709" s="49">
        <v>9006422</v>
      </c>
      <c r="C2709" s="50" t="s">
        <v>2777</v>
      </c>
      <c r="D2709" s="51">
        <v>0</v>
      </c>
      <c r="E2709" s="51">
        <v>0</v>
      </c>
      <c r="F2709" s="51">
        <v>0</v>
      </c>
      <c r="G2709" s="52">
        <v>0</v>
      </c>
      <c r="H2709" s="52">
        <v>0</v>
      </c>
      <c r="I2709" s="51">
        <v>0</v>
      </c>
      <c r="J2709" s="51">
        <v>0</v>
      </c>
      <c r="K2709" s="53">
        <v>56.701408415061003</v>
      </c>
      <c r="L2709" s="53">
        <v>28.330659501758404</v>
      </c>
      <c r="M2709" s="53">
        <v>2054.5526470891996</v>
      </c>
      <c r="N2709" s="53">
        <v>4.0966080954373953E-11</v>
      </c>
      <c r="O2709" s="53">
        <v>0.42312635546322586</v>
      </c>
      <c r="P2709" s="53">
        <v>0.42312635546322586</v>
      </c>
      <c r="Q2709" s="53" t="s">
        <v>73</v>
      </c>
      <c r="R2709" s="53" t="s">
        <v>74</v>
      </c>
      <c r="S2709" s="53">
        <v>1.0305844658317506E-6</v>
      </c>
      <c r="T2709" s="53" t="s">
        <v>74</v>
      </c>
      <c r="U2709" s="53">
        <v>6.6096010927774913E-7</v>
      </c>
      <c r="V2709" s="53" t="s">
        <v>74</v>
      </c>
      <c r="W2709" s="53">
        <v>1.8253491050410049E-7</v>
      </c>
      <c r="X2709" s="53" t="s">
        <v>74</v>
      </c>
      <c r="Y2709" s="53">
        <v>3.1284878204668059E-10</v>
      </c>
      <c r="Z2709" s="53" t="s">
        <v>74</v>
      </c>
      <c r="AA2709" s="53">
        <v>3.7592286432961103E-11</v>
      </c>
      <c r="AB2709" s="53" t="s">
        <v>74</v>
      </c>
      <c r="AC2709" s="53">
        <v>9.9740505880418277E-11</v>
      </c>
      <c r="AD2709" s="53" t="s">
        <v>74</v>
      </c>
      <c r="AE2709" s="53" t="s">
        <v>73</v>
      </c>
    </row>
    <row r="2710" spans="1:31" x14ac:dyDescent="0.2">
      <c r="A2710" s="48">
        <v>10004441</v>
      </c>
      <c r="B2710" s="49">
        <v>10004441</v>
      </c>
      <c r="C2710" s="50" t="s">
        <v>2778</v>
      </c>
      <c r="D2710" s="51">
        <v>0</v>
      </c>
      <c r="E2710" s="51">
        <v>0</v>
      </c>
      <c r="F2710" s="51">
        <v>0</v>
      </c>
      <c r="G2710" s="52">
        <v>0</v>
      </c>
      <c r="H2710" s="52">
        <v>0</v>
      </c>
      <c r="I2710" s="51">
        <v>0</v>
      </c>
      <c r="J2710" s="51">
        <v>0</v>
      </c>
      <c r="K2710" s="53">
        <v>7.7837489617306321</v>
      </c>
      <c r="L2710" s="53">
        <v>2.4880371953839657</v>
      </c>
      <c r="M2710" s="53">
        <v>403.34853939372181</v>
      </c>
      <c r="N2710" s="53">
        <v>9.8764171031601721E-6</v>
      </c>
      <c r="O2710" s="53">
        <v>17.087188648329874</v>
      </c>
      <c r="P2710" s="53">
        <v>17.087188648329878</v>
      </c>
      <c r="Q2710" s="53" t="s">
        <v>71</v>
      </c>
      <c r="R2710" s="53" t="s">
        <v>74</v>
      </c>
      <c r="S2710" s="53" t="s">
        <v>74</v>
      </c>
      <c r="T2710" s="53" t="s">
        <v>74</v>
      </c>
      <c r="U2710" s="53" t="s">
        <v>74</v>
      </c>
      <c r="V2710" s="53" t="s">
        <v>74</v>
      </c>
      <c r="W2710" s="53" t="s">
        <v>74</v>
      </c>
      <c r="X2710" s="53" t="s">
        <v>74</v>
      </c>
      <c r="Y2710" s="53" t="s">
        <v>74</v>
      </c>
      <c r="Z2710" s="53" t="s">
        <v>74</v>
      </c>
      <c r="AA2710" s="53" t="s">
        <v>74</v>
      </c>
      <c r="AB2710" s="53" t="s">
        <v>74</v>
      </c>
      <c r="AC2710" s="53" t="s">
        <v>74</v>
      </c>
      <c r="AD2710" s="53" t="s">
        <v>74</v>
      </c>
      <c r="AE2710" s="53" t="s">
        <v>74</v>
      </c>
    </row>
    <row r="2711" spans="1:31" x14ac:dyDescent="0.2">
      <c r="A2711" s="48">
        <v>10024972</v>
      </c>
      <c r="B2711" s="49">
        <v>10024972</v>
      </c>
      <c r="C2711" s="57" t="s">
        <v>2779</v>
      </c>
      <c r="D2711" s="56">
        <v>298</v>
      </c>
      <c r="E2711" s="51">
        <v>0</v>
      </c>
      <c r="F2711" s="51">
        <v>0</v>
      </c>
      <c r="G2711" s="52">
        <v>0</v>
      </c>
      <c r="H2711" s="52">
        <v>0</v>
      </c>
      <c r="I2711" s="51">
        <v>0</v>
      </c>
      <c r="J2711" s="51">
        <v>0</v>
      </c>
      <c r="K2711" s="53" t="s">
        <v>74</v>
      </c>
      <c r="L2711" s="53" t="s">
        <v>74</v>
      </c>
      <c r="M2711" s="53" t="s">
        <v>74</v>
      </c>
      <c r="N2711" s="53" t="s">
        <v>74</v>
      </c>
      <c r="O2711" s="53" t="s">
        <v>74</v>
      </c>
      <c r="P2711" s="53" t="s">
        <v>74</v>
      </c>
      <c r="Q2711" s="53" t="s">
        <v>74</v>
      </c>
      <c r="R2711" s="53" t="s">
        <v>74</v>
      </c>
      <c r="S2711" s="53" t="s">
        <v>74</v>
      </c>
      <c r="T2711" s="53" t="s">
        <v>74</v>
      </c>
      <c r="U2711" s="53" t="s">
        <v>74</v>
      </c>
      <c r="V2711" s="53" t="s">
        <v>74</v>
      </c>
      <c r="W2711" s="53" t="s">
        <v>74</v>
      </c>
      <c r="X2711" s="53" t="s">
        <v>74</v>
      </c>
      <c r="Y2711" s="53" t="s">
        <v>74</v>
      </c>
      <c r="Z2711" s="53" t="s">
        <v>74</v>
      </c>
      <c r="AA2711" s="53" t="s">
        <v>74</v>
      </c>
      <c r="AB2711" s="53" t="s">
        <v>74</v>
      </c>
      <c r="AC2711" s="53" t="s">
        <v>74</v>
      </c>
      <c r="AD2711" s="53" t="s">
        <v>74</v>
      </c>
      <c r="AE2711" s="53" t="s">
        <v>74</v>
      </c>
    </row>
    <row r="2712" spans="1:31" x14ac:dyDescent="0.2">
      <c r="A2712" s="48">
        <v>10031820</v>
      </c>
      <c r="B2712" s="49">
        <v>10031820</v>
      </c>
      <c r="C2712" s="50" t="s">
        <v>2780</v>
      </c>
      <c r="D2712" s="51">
        <v>0</v>
      </c>
      <c r="E2712" s="51">
        <v>0</v>
      </c>
      <c r="F2712" s="51">
        <v>0</v>
      </c>
      <c r="G2712" s="52">
        <v>0</v>
      </c>
      <c r="H2712" s="52">
        <v>0</v>
      </c>
      <c r="I2712" s="51">
        <v>0</v>
      </c>
      <c r="J2712" s="51">
        <v>0</v>
      </c>
      <c r="K2712" s="53">
        <v>3.0170710659004785</v>
      </c>
      <c r="L2712" s="53">
        <v>2.7210276007448613</v>
      </c>
      <c r="M2712" s="53">
        <v>461.41216746479301</v>
      </c>
      <c r="N2712" s="53">
        <v>2.6437752624457321E-2</v>
      </c>
      <c r="O2712" s="53">
        <v>76.596488204082334</v>
      </c>
      <c r="P2712" s="53">
        <v>76.596488204082348</v>
      </c>
      <c r="Q2712" s="53" t="s">
        <v>73</v>
      </c>
      <c r="R2712" s="53" t="s">
        <v>74</v>
      </c>
      <c r="S2712" s="53" t="s">
        <v>74</v>
      </c>
      <c r="T2712" s="53" t="s">
        <v>74</v>
      </c>
      <c r="U2712" s="53" t="s">
        <v>74</v>
      </c>
      <c r="V2712" s="53" t="s">
        <v>74</v>
      </c>
      <c r="W2712" s="53" t="s">
        <v>74</v>
      </c>
      <c r="X2712" s="53" t="s">
        <v>74</v>
      </c>
      <c r="Y2712" s="53" t="s">
        <v>74</v>
      </c>
      <c r="Z2712" s="53" t="s">
        <v>74</v>
      </c>
      <c r="AA2712" s="53" t="s">
        <v>74</v>
      </c>
      <c r="AB2712" s="53" t="s">
        <v>74</v>
      </c>
      <c r="AC2712" s="53" t="s">
        <v>74</v>
      </c>
      <c r="AD2712" s="53" t="s">
        <v>74</v>
      </c>
      <c r="AE2712" s="53" t="s">
        <v>74</v>
      </c>
    </row>
    <row r="2713" spans="1:31" x14ac:dyDescent="0.2">
      <c r="A2713" s="48">
        <v>10034932</v>
      </c>
      <c r="B2713" s="49">
        <v>10034932</v>
      </c>
      <c r="C2713" s="50" t="s">
        <v>2781</v>
      </c>
      <c r="D2713" s="51">
        <v>0</v>
      </c>
      <c r="E2713" s="51">
        <v>0</v>
      </c>
      <c r="F2713" s="51">
        <v>0</v>
      </c>
      <c r="G2713" s="52">
        <v>0</v>
      </c>
      <c r="H2713" s="52">
        <v>0</v>
      </c>
      <c r="I2713" s="51">
        <v>0</v>
      </c>
      <c r="J2713" s="51">
        <v>0</v>
      </c>
      <c r="K2713" s="53" t="s">
        <v>74</v>
      </c>
      <c r="L2713" s="53" t="s">
        <v>74</v>
      </c>
      <c r="M2713" s="53" t="s">
        <v>74</v>
      </c>
      <c r="N2713" s="53" t="s">
        <v>74</v>
      </c>
      <c r="O2713" s="53" t="s">
        <v>74</v>
      </c>
      <c r="P2713" s="53" t="s">
        <v>74</v>
      </c>
      <c r="Q2713" s="53" t="s">
        <v>74</v>
      </c>
      <c r="R2713" s="53">
        <v>1.6664365281632722E-5</v>
      </c>
      <c r="S2713" s="53" t="s">
        <v>74</v>
      </c>
      <c r="T2713" s="53">
        <v>1.0779547809282231E-5</v>
      </c>
      <c r="U2713" s="53" t="s">
        <v>74</v>
      </c>
      <c r="V2713" s="53">
        <v>1.0738726544562878E-5</v>
      </c>
      <c r="W2713" s="53" t="s">
        <v>74</v>
      </c>
      <c r="X2713" s="53">
        <v>6.2695149591272839E-9</v>
      </c>
      <c r="Y2713" s="53" t="s">
        <v>74</v>
      </c>
      <c r="Z2713" s="53">
        <v>2.7169355079253495E-6</v>
      </c>
      <c r="AA2713" s="53" t="s">
        <v>74</v>
      </c>
      <c r="AB2713" s="53">
        <v>3.963581701750827E-6</v>
      </c>
      <c r="AC2713" s="53" t="s">
        <v>74</v>
      </c>
      <c r="AD2713" s="53" t="s">
        <v>73</v>
      </c>
      <c r="AE2713" s="53" t="s">
        <v>74</v>
      </c>
    </row>
    <row r="2714" spans="1:31" x14ac:dyDescent="0.2">
      <c r="A2714" s="48">
        <v>10048132</v>
      </c>
      <c r="B2714" s="49">
        <v>10048132</v>
      </c>
      <c r="C2714" s="50" t="s">
        <v>2782</v>
      </c>
      <c r="D2714" s="51">
        <v>0</v>
      </c>
      <c r="E2714" s="51">
        <v>0</v>
      </c>
      <c r="F2714" s="51">
        <v>0</v>
      </c>
      <c r="G2714" s="52">
        <v>0</v>
      </c>
      <c r="H2714" s="52">
        <v>0</v>
      </c>
      <c r="I2714" s="51">
        <v>0</v>
      </c>
      <c r="J2714" s="51">
        <v>0</v>
      </c>
      <c r="K2714" s="53" t="s">
        <v>74</v>
      </c>
      <c r="L2714" s="53" t="s">
        <v>74</v>
      </c>
      <c r="M2714" s="53" t="s">
        <v>74</v>
      </c>
      <c r="N2714" s="53" t="s">
        <v>74</v>
      </c>
      <c r="O2714" s="53" t="s">
        <v>74</v>
      </c>
      <c r="P2714" s="53" t="s">
        <v>74</v>
      </c>
      <c r="Q2714" s="53" t="s">
        <v>74</v>
      </c>
      <c r="R2714" s="53">
        <v>1.637352056063418E-4</v>
      </c>
      <c r="S2714" s="53" t="s">
        <v>74</v>
      </c>
      <c r="T2714" s="53">
        <v>3.8051611748439556E-5</v>
      </c>
      <c r="U2714" s="53" t="s">
        <v>74</v>
      </c>
      <c r="V2714" s="53">
        <v>8.0311695938115513E-4</v>
      </c>
      <c r="W2714" s="53" t="s">
        <v>74</v>
      </c>
      <c r="X2714" s="53">
        <v>5.0830179915586657E-6</v>
      </c>
      <c r="Y2714" s="53" t="s">
        <v>74</v>
      </c>
      <c r="Z2714" s="53">
        <v>9.1226784485204591E-6</v>
      </c>
      <c r="AA2714" s="53" t="s">
        <v>74</v>
      </c>
      <c r="AB2714" s="53">
        <v>6.0802464024741935E-5</v>
      </c>
      <c r="AC2714" s="53" t="s">
        <v>74</v>
      </c>
      <c r="AD2714" s="53" t="s">
        <v>73</v>
      </c>
      <c r="AE2714" s="53" t="s">
        <v>74</v>
      </c>
    </row>
    <row r="2715" spans="1:31" x14ac:dyDescent="0.2">
      <c r="A2715" s="48">
        <v>10061015</v>
      </c>
      <c r="B2715" s="49">
        <v>10061015</v>
      </c>
      <c r="C2715" s="50" t="s">
        <v>2783</v>
      </c>
      <c r="D2715" s="51">
        <v>0</v>
      </c>
      <c r="E2715" s="51">
        <v>0</v>
      </c>
      <c r="F2715" s="51">
        <v>0</v>
      </c>
      <c r="G2715" s="52">
        <v>0</v>
      </c>
      <c r="H2715" s="52">
        <v>0</v>
      </c>
      <c r="I2715" s="51">
        <v>0</v>
      </c>
      <c r="J2715" s="51">
        <v>3.699589743589744</v>
      </c>
      <c r="K2715" s="53">
        <v>0.21070428993085008</v>
      </c>
      <c r="L2715" s="53">
        <v>0.20795333257486451</v>
      </c>
      <c r="M2715" s="53">
        <v>711.73123200490909</v>
      </c>
      <c r="N2715" s="53">
        <v>3.8887396611718389E-2</v>
      </c>
      <c r="O2715" s="53">
        <v>25.892139390112664</v>
      </c>
      <c r="P2715" s="53">
        <v>25.892139390112657</v>
      </c>
      <c r="Q2715" s="53" t="s">
        <v>71</v>
      </c>
      <c r="R2715" s="53" t="s">
        <v>74</v>
      </c>
      <c r="S2715" s="53" t="s">
        <v>74</v>
      </c>
      <c r="T2715" s="53" t="s">
        <v>74</v>
      </c>
      <c r="U2715" s="53" t="s">
        <v>74</v>
      </c>
      <c r="V2715" s="53" t="s">
        <v>74</v>
      </c>
      <c r="W2715" s="53" t="s">
        <v>74</v>
      </c>
      <c r="X2715" s="53" t="s">
        <v>74</v>
      </c>
      <c r="Y2715" s="53" t="s">
        <v>74</v>
      </c>
      <c r="Z2715" s="53" t="s">
        <v>74</v>
      </c>
      <c r="AA2715" s="53" t="s">
        <v>74</v>
      </c>
      <c r="AB2715" s="53" t="s">
        <v>74</v>
      </c>
      <c r="AC2715" s="53" t="s">
        <v>74</v>
      </c>
      <c r="AD2715" s="53" t="s">
        <v>74</v>
      </c>
      <c r="AE2715" s="53" t="s">
        <v>74</v>
      </c>
    </row>
    <row r="2716" spans="1:31" x14ac:dyDescent="0.2">
      <c r="A2716" s="48">
        <v>10061026</v>
      </c>
      <c r="B2716" s="49">
        <v>10061026</v>
      </c>
      <c r="C2716" s="57" t="s">
        <v>2784</v>
      </c>
      <c r="D2716" s="51">
        <v>0</v>
      </c>
      <c r="E2716" s="51">
        <v>0</v>
      </c>
      <c r="F2716" s="51">
        <v>0</v>
      </c>
      <c r="G2716" s="52">
        <v>0</v>
      </c>
      <c r="H2716" s="52">
        <v>0</v>
      </c>
      <c r="I2716" s="51">
        <v>0</v>
      </c>
      <c r="J2716" s="51">
        <v>5.0306666666666677</v>
      </c>
      <c r="K2716" s="53" t="s">
        <v>74</v>
      </c>
      <c r="L2716" s="53" t="s">
        <v>74</v>
      </c>
      <c r="M2716" s="53" t="s">
        <v>74</v>
      </c>
      <c r="N2716" s="53" t="s">
        <v>74</v>
      </c>
      <c r="O2716" s="53" t="s">
        <v>74</v>
      </c>
      <c r="P2716" s="53" t="s">
        <v>74</v>
      </c>
      <c r="Q2716" s="53" t="s">
        <v>74</v>
      </c>
      <c r="R2716" s="53" t="s">
        <v>74</v>
      </c>
      <c r="S2716" s="53" t="s">
        <v>74</v>
      </c>
      <c r="T2716" s="53" t="s">
        <v>74</v>
      </c>
      <c r="U2716" s="53" t="s">
        <v>74</v>
      </c>
      <c r="V2716" s="53" t="s">
        <v>74</v>
      </c>
      <c r="W2716" s="53" t="s">
        <v>74</v>
      </c>
      <c r="X2716" s="53" t="s">
        <v>74</v>
      </c>
      <c r="Y2716" s="53" t="s">
        <v>74</v>
      </c>
      <c r="Z2716" s="53" t="s">
        <v>74</v>
      </c>
      <c r="AA2716" s="53" t="s">
        <v>74</v>
      </c>
      <c r="AB2716" s="53" t="s">
        <v>74</v>
      </c>
      <c r="AC2716" s="53" t="s">
        <v>74</v>
      </c>
      <c r="AD2716" s="53" t="s">
        <v>74</v>
      </c>
      <c r="AE2716" s="53" t="s">
        <v>74</v>
      </c>
    </row>
    <row r="2717" spans="1:31" x14ac:dyDescent="0.2">
      <c r="A2717" s="48">
        <v>10102439</v>
      </c>
      <c r="B2717" s="49">
        <v>10102439</v>
      </c>
      <c r="C2717" s="57" t="s">
        <v>2785</v>
      </c>
      <c r="D2717" s="51">
        <v>0</v>
      </c>
      <c r="E2717" s="51">
        <v>1.07</v>
      </c>
      <c r="F2717" s="51">
        <v>0</v>
      </c>
      <c r="G2717" s="52">
        <v>6.8580000000000002E-2</v>
      </c>
      <c r="H2717" s="52">
        <v>0.45062726765400002</v>
      </c>
      <c r="I2717" s="51">
        <v>0</v>
      </c>
      <c r="J2717" s="52">
        <v>24.793589743589738</v>
      </c>
      <c r="K2717" s="53" t="s">
        <v>74</v>
      </c>
      <c r="L2717" s="53" t="s">
        <v>74</v>
      </c>
      <c r="M2717" s="53" t="s">
        <v>74</v>
      </c>
      <c r="N2717" s="53" t="s">
        <v>74</v>
      </c>
      <c r="O2717" s="53" t="s">
        <v>74</v>
      </c>
      <c r="P2717" s="53" t="s">
        <v>74</v>
      </c>
      <c r="Q2717" s="53" t="s">
        <v>74</v>
      </c>
      <c r="R2717" s="53" t="s">
        <v>74</v>
      </c>
      <c r="S2717" s="53" t="s">
        <v>74</v>
      </c>
      <c r="T2717" s="53" t="s">
        <v>74</v>
      </c>
      <c r="U2717" s="53" t="s">
        <v>74</v>
      </c>
      <c r="V2717" s="53" t="s">
        <v>74</v>
      </c>
      <c r="W2717" s="53" t="s">
        <v>74</v>
      </c>
      <c r="X2717" s="53" t="s">
        <v>74</v>
      </c>
      <c r="Y2717" s="53" t="s">
        <v>74</v>
      </c>
      <c r="Z2717" s="53" t="s">
        <v>74</v>
      </c>
      <c r="AA2717" s="53" t="s">
        <v>74</v>
      </c>
      <c r="AB2717" s="53" t="s">
        <v>74</v>
      </c>
      <c r="AC2717" s="53" t="s">
        <v>74</v>
      </c>
      <c r="AD2717" s="53" t="s">
        <v>74</v>
      </c>
      <c r="AE2717" s="53" t="s">
        <v>74</v>
      </c>
    </row>
    <row r="2718" spans="1:31" x14ac:dyDescent="0.2">
      <c r="A2718" s="48">
        <v>10102440</v>
      </c>
      <c r="B2718" s="49">
        <v>10102440</v>
      </c>
      <c r="C2718" s="57" t="s">
        <v>2786</v>
      </c>
      <c r="D2718" s="51">
        <v>0</v>
      </c>
      <c r="E2718" s="51">
        <v>0.7</v>
      </c>
      <c r="F2718" s="85">
        <v>7.2222222222222219E-3</v>
      </c>
      <c r="G2718" s="52">
        <v>4.4290000000000003E-2</v>
      </c>
      <c r="H2718" s="52">
        <v>0.29102189682700003</v>
      </c>
      <c r="I2718" s="51">
        <v>0</v>
      </c>
      <c r="J2718" s="52">
        <v>16.845333333333333</v>
      </c>
      <c r="K2718" s="53" t="s">
        <v>74</v>
      </c>
      <c r="L2718" s="53" t="s">
        <v>74</v>
      </c>
      <c r="M2718" s="53" t="s">
        <v>74</v>
      </c>
      <c r="N2718" s="53" t="s">
        <v>74</v>
      </c>
      <c r="O2718" s="53" t="s">
        <v>74</v>
      </c>
      <c r="P2718" s="53" t="s">
        <v>74</v>
      </c>
      <c r="Q2718" s="53" t="s">
        <v>74</v>
      </c>
      <c r="R2718" s="53" t="s">
        <v>74</v>
      </c>
      <c r="S2718" s="53" t="s">
        <v>74</v>
      </c>
      <c r="T2718" s="53" t="s">
        <v>74</v>
      </c>
      <c r="U2718" s="53" t="s">
        <v>74</v>
      </c>
      <c r="V2718" s="53" t="s">
        <v>74</v>
      </c>
      <c r="W2718" s="53" t="s">
        <v>74</v>
      </c>
      <c r="X2718" s="53" t="s">
        <v>74</v>
      </c>
      <c r="Y2718" s="53" t="s">
        <v>74</v>
      </c>
      <c r="Z2718" s="53" t="s">
        <v>74</v>
      </c>
      <c r="AA2718" s="53" t="s">
        <v>74</v>
      </c>
      <c r="AB2718" s="53" t="s">
        <v>74</v>
      </c>
      <c r="AC2718" s="53" t="s">
        <v>74</v>
      </c>
      <c r="AD2718" s="53" t="s">
        <v>74</v>
      </c>
      <c r="AE2718" s="53" t="s">
        <v>74</v>
      </c>
    </row>
    <row r="2719" spans="1:31" x14ac:dyDescent="0.2">
      <c r="A2719" s="48">
        <v>10114586</v>
      </c>
      <c r="B2719" s="49">
        <v>10114586</v>
      </c>
      <c r="C2719" s="50" t="s">
        <v>2787</v>
      </c>
      <c r="D2719" s="51">
        <v>0</v>
      </c>
      <c r="E2719" s="51">
        <v>0</v>
      </c>
      <c r="F2719" s="51">
        <v>0</v>
      </c>
      <c r="G2719" s="52">
        <v>0</v>
      </c>
      <c r="H2719" s="52">
        <v>0</v>
      </c>
      <c r="I2719" s="51">
        <v>0</v>
      </c>
      <c r="J2719" s="51">
        <v>0</v>
      </c>
      <c r="K2719" s="53">
        <v>890.82484967260893</v>
      </c>
      <c r="L2719" s="53">
        <v>555.36352249172489</v>
      </c>
      <c r="M2719" s="53">
        <v>23124.798794116316</v>
      </c>
      <c r="N2719" s="53">
        <v>1.4474841769963247E-16</v>
      </c>
      <c r="O2719" s="53">
        <v>19.944727449549028</v>
      </c>
      <c r="P2719" s="53">
        <v>19.944727449549028</v>
      </c>
      <c r="Q2719" s="53" t="s">
        <v>73</v>
      </c>
      <c r="R2719" s="53" t="s">
        <v>74</v>
      </c>
      <c r="S2719" s="53" t="s">
        <v>74</v>
      </c>
      <c r="T2719" s="53" t="s">
        <v>74</v>
      </c>
      <c r="U2719" s="53" t="s">
        <v>74</v>
      </c>
      <c r="V2719" s="53" t="s">
        <v>74</v>
      </c>
      <c r="W2719" s="53" t="s">
        <v>74</v>
      </c>
      <c r="X2719" s="53" t="s">
        <v>74</v>
      </c>
      <c r="Y2719" s="53" t="s">
        <v>74</v>
      </c>
      <c r="Z2719" s="53" t="s">
        <v>74</v>
      </c>
      <c r="AA2719" s="53" t="s">
        <v>74</v>
      </c>
      <c r="AB2719" s="53" t="s">
        <v>74</v>
      </c>
      <c r="AC2719" s="53" t="s">
        <v>74</v>
      </c>
      <c r="AD2719" s="53" t="s">
        <v>74</v>
      </c>
      <c r="AE2719" s="53" t="s">
        <v>74</v>
      </c>
    </row>
    <row r="2720" spans="1:31" x14ac:dyDescent="0.2">
      <c r="A2720" s="48">
        <v>10143234</v>
      </c>
      <c r="B2720" s="49">
        <v>10143234</v>
      </c>
      <c r="C2720" s="57" t="s">
        <v>2788</v>
      </c>
      <c r="D2720" s="51">
        <v>0</v>
      </c>
      <c r="E2720" s="51">
        <v>0</v>
      </c>
      <c r="F2720" s="51">
        <v>0</v>
      </c>
      <c r="G2720" s="52">
        <v>0</v>
      </c>
      <c r="H2720" s="52">
        <v>0</v>
      </c>
      <c r="I2720" s="51">
        <v>0</v>
      </c>
      <c r="J2720" s="51">
        <v>2.2281025641025645</v>
      </c>
      <c r="K2720" s="53" t="s">
        <v>74</v>
      </c>
      <c r="L2720" s="53" t="s">
        <v>74</v>
      </c>
      <c r="M2720" s="53" t="s">
        <v>74</v>
      </c>
      <c r="N2720" s="53" t="s">
        <v>74</v>
      </c>
      <c r="O2720" s="53" t="s">
        <v>74</v>
      </c>
      <c r="P2720" s="53" t="s">
        <v>74</v>
      </c>
      <c r="Q2720" s="53" t="s">
        <v>74</v>
      </c>
      <c r="R2720" s="53" t="s">
        <v>74</v>
      </c>
      <c r="S2720" s="53" t="s">
        <v>74</v>
      </c>
      <c r="T2720" s="53" t="s">
        <v>74</v>
      </c>
      <c r="U2720" s="53" t="s">
        <v>74</v>
      </c>
      <c r="V2720" s="53" t="s">
        <v>74</v>
      </c>
      <c r="W2720" s="53" t="s">
        <v>74</v>
      </c>
      <c r="X2720" s="53" t="s">
        <v>74</v>
      </c>
      <c r="Y2720" s="53" t="s">
        <v>74</v>
      </c>
      <c r="Z2720" s="53" t="s">
        <v>74</v>
      </c>
      <c r="AA2720" s="53" t="s">
        <v>74</v>
      </c>
      <c r="AB2720" s="53" t="s">
        <v>74</v>
      </c>
      <c r="AC2720" s="53" t="s">
        <v>74</v>
      </c>
      <c r="AD2720" s="53" t="s">
        <v>74</v>
      </c>
      <c r="AE2720" s="53" t="s">
        <v>74</v>
      </c>
    </row>
    <row r="2721" spans="1:31" x14ac:dyDescent="0.2">
      <c r="A2721" s="48">
        <v>10222012</v>
      </c>
      <c r="B2721" s="49">
        <v>10222012</v>
      </c>
      <c r="C2721" s="50" t="s">
        <v>2789</v>
      </c>
      <c r="D2721" s="51">
        <v>0</v>
      </c>
      <c r="E2721" s="51">
        <v>0</v>
      </c>
      <c r="F2721" s="51">
        <v>0</v>
      </c>
      <c r="G2721" s="52">
        <v>0</v>
      </c>
      <c r="H2721" s="52">
        <v>0</v>
      </c>
      <c r="I2721" s="51">
        <v>0</v>
      </c>
      <c r="J2721" s="51">
        <v>0</v>
      </c>
      <c r="K2721" s="53">
        <v>7151.0303111973099</v>
      </c>
      <c r="L2721" s="53">
        <v>7119.3420503648167</v>
      </c>
      <c r="M2721" s="53">
        <v>26255.959739208763</v>
      </c>
      <c r="N2721" s="53">
        <v>0.44507437022513557</v>
      </c>
      <c r="O2721" s="53">
        <v>9817.2280301657029</v>
      </c>
      <c r="P2721" s="53">
        <v>9817.2280301657065</v>
      </c>
      <c r="Q2721" s="53" t="s">
        <v>71</v>
      </c>
      <c r="R2721" s="53" t="s">
        <v>74</v>
      </c>
      <c r="S2721" s="53" t="s">
        <v>74</v>
      </c>
      <c r="T2721" s="53" t="s">
        <v>74</v>
      </c>
      <c r="U2721" s="53" t="s">
        <v>74</v>
      </c>
      <c r="V2721" s="53" t="s">
        <v>74</v>
      </c>
      <c r="W2721" s="53" t="s">
        <v>74</v>
      </c>
      <c r="X2721" s="53" t="s">
        <v>74</v>
      </c>
      <c r="Y2721" s="53" t="s">
        <v>74</v>
      </c>
      <c r="Z2721" s="53" t="s">
        <v>74</v>
      </c>
      <c r="AA2721" s="53" t="s">
        <v>74</v>
      </c>
      <c r="AB2721" s="53" t="s">
        <v>74</v>
      </c>
      <c r="AC2721" s="53" t="s">
        <v>74</v>
      </c>
      <c r="AD2721" s="53" t="s">
        <v>74</v>
      </c>
      <c r="AE2721" s="53" t="s">
        <v>74</v>
      </c>
    </row>
    <row r="2722" spans="1:31" x14ac:dyDescent="0.2">
      <c r="A2722" s="48">
        <v>10265926</v>
      </c>
      <c r="B2722" s="49">
        <v>10265926</v>
      </c>
      <c r="C2722" s="50" t="s">
        <v>2790</v>
      </c>
      <c r="D2722" s="51">
        <v>0</v>
      </c>
      <c r="E2722" s="51">
        <v>0</v>
      </c>
      <c r="F2722" s="51">
        <v>0</v>
      </c>
      <c r="G2722" s="52">
        <v>0</v>
      </c>
      <c r="H2722" s="52">
        <v>0</v>
      </c>
      <c r="I2722" s="51">
        <v>0</v>
      </c>
      <c r="J2722" s="51">
        <v>0</v>
      </c>
      <c r="K2722" s="53">
        <v>670.93794512655995</v>
      </c>
      <c r="L2722" s="53">
        <v>616.52112693626611</v>
      </c>
      <c r="M2722" s="53">
        <v>9950.8801416519036</v>
      </c>
      <c r="N2722" s="53">
        <v>6.8079735166990367E-6</v>
      </c>
      <c r="O2722" s="53">
        <v>2770.6502807696302</v>
      </c>
      <c r="P2722" s="53">
        <v>2770.6502807696311</v>
      </c>
      <c r="Q2722" s="53" t="s">
        <v>71</v>
      </c>
      <c r="R2722" s="53" t="s">
        <v>74</v>
      </c>
      <c r="S2722" s="53">
        <v>2.3329884542907836E-5</v>
      </c>
      <c r="T2722" s="53" t="s">
        <v>74</v>
      </c>
      <c r="U2722" s="53">
        <v>7.8202539268991452E-6</v>
      </c>
      <c r="V2722" s="53" t="s">
        <v>74</v>
      </c>
      <c r="W2722" s="53">
        <v>3.0400384532878192E-5</v>
      </c>
      <c r="X2722" s="53" t="s">
        <v>74</v>
      </c>
      <c r="Y2722" s="53">
        <v>5.1593749826590672E-9</v>
      </c>
      <c r="Z2722" s="53" t="s">
        <v>74</v>
      </c>
      <c r="AA2722" s="53">
        <v>8.4645035436799132E-6</v>
      </c>
      <c r="AB2722" s="53" t="s">
        <v>74</v>
      </c>
      <c r="AC2722" s="53">
        <v>1.2760999381839714E-5</v>
      </c>
      <c r="AD2722" s="53" t="s">
        <v>74</v>
      </c>
      <c r="AE2722" s="53" t="s">
        <v>71</v>
      </c>
    </row>
    <row r="2723" spans="1:31" x14ac:dyDescent="0.2">
      <c r="A2723" s="48">
        <v>10311849</v>
      </c>
      <c r="B2723" s="49">
        <v>10311849</v>
      </c>
      <c r="C2723" s="50" t="s">
        <v>2791</v>
      </c>
      <c r="D2723" s="51">
        <v>0</v>
      </c>
      <c r="E2723" s="51">
        <v>0</v>
      </c>
      <c r="F2723" s="51">
        <v>0</v>
      </c>
      <c r="G2723" s="52">
        <v>0</v>
      </c>
      <c r="H2723" s="52">
        <v>0</v>
      </c>
      <c r="I2723" s="51">
        <v>0</v>
      </c>
      <c r="J2723" s="51">
        <v>0</v>
      </c>
      <c r="K2723" s="53">
        <v>234.3607098726589</v>
      </c>
      <c r="L2723" s="53">
        <v>117.29002218463745</v>
      </c>
      <c r="M2723" s="53">
        <v>14871.757026878913</v>
      </c>
      <c r="N2723" s="53">
        <v>5.7745108552827211E-2</v>
      </c>
      <c r="O2723" s="53">
        <v>2679.6522904847343</v>
      </c>
      <c r="P2723" s="53">
        <v>2679.6522904847338</v>
      </c>
      <c r="Q2723" s="53" t="s">
        <v>73</v>
      </c>
      <c r="R2723" s="53" t="s">
        <v>74</v>
      </c>
      <c r="S2723" s="53">
        <v>5.3516907271317936E-5</v>
      </c>
      <c r="T2723" s="53" t="s">
        <v>74</v>
      </c>
      <c r="U2723" s="53">
        <v>2.7981561815492581E-5</v>
      </c>
      <c r="V2723" s="53" t="s">
        <v>74</v>
      </c>
      <c r="W2723" s="53">
        <v>1.8439263941618538E-3</v>
      </c>
      <c r="X2723" s="53" t="s">
        <v>74</v>
      </c>
      <c r="Y2723" s="53">
        <v>4.212273666976714E-5</v>
      </c>
      <c r="Z2723" s="53" t="s">
        <v>74</v>
      </c>
      <c r="AA2723" s="53">
        <v>3.3334397873868932E-4</v>
      </c>
      <c r="AB2723" s="53" t="s">
        <v>74</v>
      </c>
      <c r="AC2723" s="53">
        <v>8.5123955906753321E-4</v>
      </c>
      <c r="AD2723" s="53" t="s">
        <v>74</v>
      </c>
      <c r="AE2723" s="53" t="s">
        <v>71</v>
      </c>
    </row>
    <row r="2724" spans="1:31" x14ac:dyDescent="0.2">
      <c r="A2724" s="48">
        <v>10380286</v>
      </c>
      <c r="B2724" s="49">
        <v>10380286</v>
      </c>
      <c r="C2724" s="50" t="s">
        <v>2792</v>
      </c>
      <c r="D2724" s="51">
        <v>0</v>
      </c>
      <c r="E2724" s="51">
        <v>0</v>
      </c>
      <c r="F2724" s="51">
        <v>0</v>
      </c>
      <c r="G2724" s="52">
        <v>0</v>
      </c>
      <c r="H2724" s="52">
        <v>0</v>
      </c>
      <c r="I2724" s="51">
        <v>0</v>
      </c>
      <c r="J2724" s="51">
        <v>0</v>
      </c>
      <c r="K2724" s="53">
        <v>627.07064744782474</v>
      </c>
      <c r="L2724" s="53">
        <v>97.705303176350085</v>
      </c>
      <c r="M2724" s="53">
        <v>36130.505708523</v>
      </c>
      <c r="N2724" s="53">
        <v>1.8913158992283141E-4</v>
      </c>
      <c r="O2724" s="53">
        <v>3.4156597758223608</v>
      </c>
      <c r="P2724" s="53">
        <v>3.4156597758223608</v>
      </c>
      <c r="Q2724" s="53" t="s">
        <v>73</v>
      </c>
      <c r="R2724" s="53" t="s">
        <v>74</v>
      </c>
      <c r="S2724" s="53" t="s">
        <v>74</v>
      </c>
      <c r="T2724" s="53" t="s">
        <v>74</v>
      </c>
      <c r="U2724" s="53" t="s">
        <v>74</v>
      </c>
      <c r="V2724" s="53" t="s">
        <v>74</v>
      </c>
      <c r="W2724" s="53" t="s">
        <v>74</v>
      </c>
      <c r="X2724" s="53" t="s">
        <v>74</v>
      </c>
      <c r="Y2724" s="53" t="s">
        <v>74</v>
      </c>
      <c r="Z2724" s="53" t="s">
        <v>74</v>
      </c>
      <c r="AA2724" s="53" t="s">
        <v>74</v>
      </c>
      <c r="AB2724" s="53" t="s">
        <v>74</v>
      </c>
      <c r="AC2724" s="53" t="s">
        <v>74</v>
      </c>
      <c r="AD2724" s="53" t="s">
        <v>74</v>
      </c>
      <c r="AE2724" s="53" t="s">
        <v>74</v>
      </c>
    </row>
    <row r="2725" spans="1:31" x14ac:dyDescent="0.2">
      <c r="A2725" s="48">
        <v>10405853</v>
      </c>
      <c r="B2725" s="49">
        <v>10405853</v>
      </c>
      <c r="C2725" s="57" t="s">
        <v>2793</v>
      </c>
      <c r="D2725" s="51">
        <v>0</v>
      </c>
      <c r="E2725" s="51">
        <v>0</v>
      </c>
      <c r="F2725" s="51">
        <v>0</v>
      </c>
      <c r="G2725" s="52">
        <v>0</v>
      </c>
      <c r="H2725" s="52">
        <v>0</v>
      </c>
      <c r="I2725" s="51">
        <v>0</v>
      </c>
      <c r="J2725" s="51">
        <v>4.5432820512820511</v>
      </c>
      <c r="K2725" s="53" t="s">
        <v>74</v>
      </c>
      <c r="L2725" s="53" t="s">
        <v>74</v>
      </c>
      <c r="M2725" s="53" t="s">
        <v>74</v>
      </c>
      <c r="N2725" s="53" t="s">
        <v>74</v>
      </c>
      <c r="O2725" s="53" t="s">
        <v>74</v>
      </c>
      <c r="P2725" s="53" t="s">
        <v>74</v>
      </c>
      <c r="Q2725" s="53" t="s">
        <v>74</v>
      </c>
      <c r="R2725" s="53" t="s">
        <v>74</v>
      </c>
      <c r="S2725" s="53" t="s">
        <v>74</v>
      </c>
      <c r="T2725" s="53" t="s">
        <v>74</v>
      </c>
      <c r="U2725" s="53" t="s">
        <v>74</v>
      </c>
      <c r="V2725" s="53" t="s">
        <v>74</v>
      </c>
      <c r="W2725" s="53" t="s">
        <v>74</v>
      </c>
      <c r="X2725" s="53" t="s">
        <v>74</v>
      </c>
      <c r="Y2725" s="53" t="s">
        <v>74</v>
      </c>
      <c r="Z2725" s="53" t="s">
        <v>74</v>
      </c>
      <c r="AA2725" s="53" t="s">
        <v>74</v>
      </c>
      <c r="AB2725" s="53" t="s">
        <v>74</v>
      </c>
      <c r="AC2725" s="53" t="s">
        <v>74</v>
      </c>
      <c r="AD2725" s="53" t="s">
        <v>74</v>
      </c>
      <c r="AE2725" s="53" t="s">
        <v>74</v>
      </c>
    </row>
    <row r="2726" spans="1:31" x14ac:dyDescent="0.2">
      <c r="A2726" s="48">
        <v>10443706</v>
      </c>
      <c r="B2726" s="49">
        <v>10443706</v>
      </c>
      <c r="C2726" s="50" t="s">
        <v>2794</v>
      </c>
      <c r="D2726" s="51">
        <v>0</v>
      </c>
      <c r="E2726" s="51">
        <v>0</v>
      </c>
      <c r="F2726" s="51">
        <v>0</v>
      </c>
      <c r="G2726" s="52">
        <v>0</v>
      </c>
      <c r="H2726" s="52">
        <v>0</v>
      </c>
      <c r="I2726" s="51">
        <v>0</v>
      </c>
      <c r="J2726" s="51">
        <v>0</v>
      </c>
      <c r="K2726" s="53">
        <v>221.79418405155732</v>
      </c>
      <c r="L2726" s="53">
        <v>128.63375156434532</v>
      </c>
      <c r="M2726" s="53">
        <v>7637.7850607282253</v>
      </c>
      <c r="N2726" s="53">
        <v>1.9904407165140626E-2</v>
      </c>
      <c r="O2726" s="53">
        <v>196.88226819501637</v>
      </c>
      <c r="P2726" s="53">
        <v>196.88226819501637</v>
      </c>
      <c r="Q2726" s="53" t="s">
        <v>73</v>
      </c>
      <c r="R2726" s="53" t="s">
        <v>74</v>
      </c>
      <c r="S2726" s="53" t="s">
        <v>74</v>
      </c>
      <c r="T2726" s="53" t="s">
        <v>74</v>
      </c>
      <c r="U2726" s="53" t="s">
        <v>74</v>
      </c>
      <c r="V2726" s="53" t="s">
        <v>74</v>
      </c>
      <c r="W2726" s="53" t="s">
        <v>74</v>
      </c>
      <c r="X2726" s="53" t="s">
        <v>74</v>
      </c>
      <c r="Y2726" s="53" t="s">
        <v>74</v>
      </c>
      <c r="Z2726" s="53" t="s">
        <v>74</v>
      </c>
      <c r="AA2726" s="53" t="s">
        <v>74</v>
      </c>
      <c r="AB2726" s="53" t="s">
        <v>74</v>
      </c>
      <c r="AC2726" s="53" t="s">
        <v>74</v>
      </c>
      <c r="AD2726" s="53" t="s">
        <v>74</v>
      </c>
      <c r="AE2726" s="53" t="s">
        <v>74</v>
      </c>
    </row>
    <row r="2727" spans="1:31" x14ac:dyDescent="0.2">
      <c r="A2727" s="48">
        <v>10453868</v>
      </c>
      <c r="B2727" s="49">
        <v>10453868</v>
      </c>
      <c r="C2727" s="50" t="s">
        <v>2795</v>
      </c>
      <c r="D2727" s="51">
        <v>0</v>
      </c>
      <c r="E2727" s="51">
        <v>0</v>
      </c>
      <c r="F2727" s="51">
        <v>0</v>
      </c>
      <c r="G2727" s="52">
        <v>0</v>
      </c>
      <c r="H2727" s="52">
        <v>0</v>
      </c>
      <c r="I2727" s="51">
        <v>0</v>
      </c>
      <c r="J2727" s="51">
        <v>0</v>
      </c>
      <c r="K2727" s="53">
        <v>33743.406442293694</v>
      </c>
      <c r="L2727" s="53">
        <v>3002.6011253079096</v>
      </c>
      <c r="M2727" s="53">
        <v>2656699.280094957</v>
      </c>
      <c r="N2727" s="53">
        <v>0.99033054665199272</v>
      </c>
      <c r="O2727" s="53">
        <v>766.26806309772098</v>
      </c>
      <c r="P2727" s="53">
        <v>766.26806309772098</v>
      </c>
      <c r="Q2727" s="53" t="s">
        <v>71</v>
      </c>
      <c r="R2727" s="53" t="s">
        <v>74</v>
      </c>
      <c r="S2727" s="53">
        <v>2.9564118301569215E-7</v>
      </c>
      <c r="T2727" s="53" t="s">
        <v>74</v>
      </c>
      <c r="U2727" s="53">
        <v>6.2446383622855502E-8</v>
      </c>
      <c r="V2727" s="53" t="s">
        <v>74</v>
      </c>
      <c r="W2727" s="53">
        <v>1.131015081307685E-6</v>
      </c>
      <c r="X2727" s="53" t="s">
        <v>74</v>
      </c>
      <c r="Y2727" s="53">
        <v>3.1637543765052134E-8</v>
      </c>
      <c r="Z2727" s="53" t="s">
        <v>74</v>
      </c>
      <c r="AA2727" s="53">
        <v>3.3260417661142327E-10</v>
      </c>
      <c r="AB2727" s="53" t="s">
        <v>74</v>
      </c>
      <c r="AC2727" s="53">
        <v>2.8769707327923162E-8</v>
      </c>
      <c r="AD2727" s="53" t="s">
        <v>74</v>
      </c>
      <c r="AE2727" s="53" t="s">
        <v>71</v>
      </c>
    </row>
    <row r="2728" spans="1:31" x14ac:dyDescent="0.2">
      <c r="A2728" s="48">
        <v>10473708</v>
      </c>
      <c r="B2728" s="49">
        <v>10473708</v>
      </c>
      <c r="C2728" s="50" t="s">
        <v>2796</v>
      </c>
      <c r="D2728" s="51">
        <v>0</v>
      </c>
      <c r="E2728" s="51">
        <v>0</v>
      </c>
      <c r="F2728" s="51">
        <v>0</v>
      </c>
      <c r="G2728" s="52">
        <v>0</v>
      </c>
      <c r="H2728" s="52">
        <v>0</v>
      </c>
      <c r="I2728" s="51">
        <v>0</v>
      </c>
      <c r="J2728" s="51">
        <v>0</v>
      </c>
      <c r="K2728" s="53" t="s">
        <v>74</v>
      </c>
      <c r="L2728" s="53" t="s">
        <v>74</v>
      </c>
      <c r="M2728" s="53" t="s">
        <v>74</v>
      </c>
      <c r="N2728" s="53" t="s">
        <v>74</v>
      </c>
      <c r="O2728" s="53" t="s">
        <v>74</v>
      </c>
      <c r="P2728" s="53" t="s">
        <v>74</v>
      </c>
      <c r="Q2728" s="53" t="s">
        <v>74</v>
      </c>
      <c r="R2728" s="53">
        <v>5.6920525384921936E-6</v>
      </c>
      <c r="S2728" s="53" t="s">
        <v>74</v>
      </c>
      <c r="T2728" s="53">
        <v>2.9346819831040165E-6</v>
      </c>
      <c r="U2728" s="53" t="s">
        <v>74</v>
      </c>
      <c r="V2728" s="53">
        <v>3.0506630912848155E-5</v>
      </c>
      <c r="W2728" s="53" t="s">
        <v>74</v>
      </c>
      <c r="X2728" s="53">
        <v>6.2142919477483007E-7</v>
      </c>
      <c r="Y2728" s="53" t="s">
        <v>74</v>
      </c>
      <c r="Z2728" s="53">
        <v>1.8034939967146294E-7</v>
      </c>
      <c r="AA2728" s="53" t="s">
        <v>74</v>
      </c>
      <c r="AB2728" s="53">
        <v>2.6565676019802359E-6</v>
      </c>
      <c r="AC2728" s="53" t="s">
        <v>74</v>
      </c>
      <c r="AD2728" s="53" t="s">
        <v>71</v>
      </c>
      <c r="AE2728" s="53" t="s">
        <v>74</v>
      </c>
    </row>
    <row r="2729" spans="1:31" x14ac:dyDescent="0.2">
      <c r="A2729" s="48">
        <v>10540291</v>
      </c>
      <c r="B2729" s="49">
        <v>10540291</v>
      </c>
      <c r="C2729" s="50" t="s">
        <v>2797</v>
      </c>
      <c r="D2729" s="51">
        <v>0</v>
      </c>
      <c r="E2729" s="51">
        <v>0</v>
      </c>
      <c r="F2729" s="51">
        <v>0</v>
      </c>
      <c r="G2729" s="52">
        <v>0</v>
      </c>
      <c r="H2729" s="52">
        <v>0</v>
      </c>
      <c r="I2729" s="51">
        <v>0</v>
      </c>
      <c r="J2729" s="51">
        <v>0</v>
      </c>
      <c r="K2729" s="53">
        <v>282.04370264043342</v>
      </c>
      <c r="L2729" s="53">
        <v>31.4562283995424</v>
      </c>
      <c r="M2729" s="53">
        <v>19931.68222159713</v>
      </c>
      <c r="N2729" s="53">
        <v>3.7723992316742901E-3</v>
      </c>
      <c r="O2729" s="53">
        <v>3.0793867047948251</v>
      </c>
      <c r="P2729" s="53">
        <v>3.0793867047948251</v>
      </c>
      <c r="Q2729" s="53" t="s">
        <v>73</v>
      </c>
      <c r="R2729" s="53" t="s">
        <v>74</v>
      </c>
      <c r="S2729" s="53" t="s">
        <v>74</v>
      </c>
      <c r="T2729" s="53" t="s">
        <v>74</v>
      </c>
      <c r="U2729" s="53" t="s">
        <v>74</v>
      </c>
      <c r="V2729" s="53" t="s">
        <v>74</v>
      </c>
      <c r="W2729" s="53" t="s">
        <v>74</v>
      </c>
      <c r="X2729" s="53" t="s">
        <v>74</v>
      </c>
      <c r="Y2729" s="53" t="s">
        <v>74</v>
      </c>
      <c r="Z2729" s="53" t="s">
        <v>74</v>
      </c>
      <c r="AA2729" s="53" t="s">
        <v>74</v>
      </c>
      <c r="AB2729" s="53" t="s">
        <v>74</v>
      </c>
      <c r="AC2729" s="53" t="s">
        <v>74</v>
      </c>
      <c r="AD2729" s="53" t="s">
        <v>74</v>
      </c>
      <c r="AE2729" s="53" t="s">
        <v>74</v>
      </c>
    </row>
    <row r="2730" spans="1:31" x14ac:dyDescent="0.2">
      <c r="A2730" s="48">
        <v>10552746</v>
      </c>
      <c r="B2730" s="49">
        <v>10552746</v>
      </c>
      <c r="C2730" s="50" t="s">
        <v>2798</v>
      </c>
      <c r="D2730" s="51">
        <v>0</v>
      </c>
      <c r="E2730" s="51">
        <v>0</v>
      </c>
      <c r="F2730" s="51">
        <v>0</v>
      </c>
      <c r="G2730" s="52">
        <v>0</v>
      </c>
      <c r="H2730" s="52">
        <v>0</v>
      </c>
      <c r="I2730" s="51">
        <v>0</v>
      </c>
      <c r="J2730" s="51">
        <v>0</v>
      </c>
      <c r="K2730" s="53">
        <v>313.58987234193717</v>
      </c>
      <c r="L2730" s="53">
        <v>284.72764984358082</v>
      </c>
      <c r="M2730" s="53">
        <v>18442.383189883407</v>
      </c>
      <c r="N2730" s="53">
        <v>4.3991045495667889</v>
      </c>
      <c r="O2730" s="53">
        <v>800.64427311123848</v>
      </c>
      <c r="P2730" s="53">
        <v>800.64427311123848</v>
      </c>
      <c r="Q2730" s="53" t="s">
        <v>71</v>
      </c>
      <c r="R2730" s="53" t="s">
        <v>74</v>
      </c>
      <c r="S2730" s="53" t="s">
        <v>74</v>
      </c>
      <c r="T2730" s="53" t="s">
        <v>74</v>
      </c>
      <c r="U2730" s="53" t="s">
        <v>74</v>
      </c>
      <c r="V2730" s="53" t="s">
        <v>74</v>
      </c>
      <c r="W2730" s="53" t="s">
        <v>74</v>
      </c>
      <c r="X2730" s="53" t="s">
        <v>74</v>
      </c>
      <c r="Y2730" s="53" t="s">
        <v>74</v>
      </c>
      <c r="Z2730" s="53" t="s">
        <v>74</v>
      </c>
      <c r="AA2730" s="53" t="s">
        <v>74</v>
      </c>
      <c r="AB2730" s="53" t="s">
        <v>74</v>
      </c>
      <c r="AC2730" s="53" t="s">
        <v>74</v>
      </c>
      <c r="AD2730" s="53" t="s">
        <v>74</v>
      </c>
      <c r="AE2730" s="53" t="s">
        <v>74</v>
      </c>
    </row>
    <row r="2731" spans="1:31" x14ac:dyDescent="0.2">
      <c r="A2731" s="48">
        <v>10574364</v>
      </c>
      <c r="B2731" s="49">
        <v>10574364</v>
      </c>
      <c r="C2731" s="57" t="s">
        <v>2799</v>
      </c>
      <c r="D2731" s="51">
        <v>0</v>
      </c>
      <c r="E2731" s="51">
        <v>0</v>
      </c>
      <c r="F2731" s="51">
        <v>0</v>
      </c>
      <c r="G2731" s="52">
        <v>0</v>
      </c>
      <c r="H2731" s="52">
        <v>0</v>
      </c>
      <c r="I2731" s="51">
        <v>0</v>
      </c>
      <c r="J2731" s="51">
        <v>10.06976923076923</v>
      </c>
      <c r="K2731" s="53" t="s">
        <v>74</v>
      </c>
      <c r="L2731" s="53" t="s">
        <v>74</v>
      </c>
      <c r="M2731" s="53" t="s">
        <v>74</v>
      </c>
      <c r="N2731" s="53" t="s">
        <v>74</v>
      </c>
      <c r="O2731" s="53" t="s">
        <v>74</v>
      </c>
      <c r="P2731" s="53" t="s">
        <v>74</v>
      </c>
      <c r="Q2731" s="53" t="s">
        <v>74</v>
      </c>
      <c r="R2731" s="53" t="s">
        <v>74</v>
      </c>
      <c r="S2731" s="53" t="s">
        <v>74</v>
      </c>
      <c r="T2731" s="53" t="s">
        <v>74</v>
      </c>
      <c r="U2731" s="53" t="s">
        <v>74</v>
      </c>
      <c r="V2731" s="53" t="s">
        <v>74</v>
      </c>
      <c r="W2731" s="53" t="s">
        <v>74</v>
      </c>
      <c r="X2731" s="53" t="s">
        <v>74</v>
      </c>
      <c r="Y2731" s="53" t="s">
        <v>74</v>
      </c>
      <c r="Z2731" s="53" t="s">
        <v>74</v>
      </c>
      <c r="AA2731" s="53" t="s">
        <v>74</v>
      </c>
      <c r="AB2731" s="53" t="s">
        <v>74</v>
      </c>
      <c r="AC2731" s="53" t="s">
        <v>74</v>
      </c>
      <c r="AD2731" s="53" t="s">
        <v>74</v>
      </c>
      <c r="AE2731" s="53" t="s">
        <v>74</v>
      </c>
    </row>
    <row r="2732" spans="1:31" x14ac:dyDescent="0.2">
      <c r="A2732" s="48">
        <v>10574375</v>
      </c>
      <c r="B2732" s="49">
        <v>10574375</v>
      </c>
      <c r="C2732" s="57" t="s">
        <v>2800</v>
      </c>
      <c r="D2732" s="51">
        <v>0</v>
      </c>
      <c r="E2732" s="51">
        <v>0</v>
      </c>
      <c r="F2732" s="51">
        <v>0</v>
      </c>
      <c r="G2732" s="52">
        <v>0</v>
      </c>
      <c r="H2732" s="52">
        <v>0</v>
      </c>
      <c r="I2732" s="51">
        <v>0</v>
      </c>
      <c r="J2732" s="51">
        <v>9.7384615384615394</v>
      </c>
      <c r="K2732" s="53" t="s">
        <v>74</v>
      </c>
      <c r="L2732" s="53" t="s">
        <v>74</v>
      </c>
      <c r="M2732" s="53" t="s">
        <v>74</v>
      </c>
      <c r="N2732" s="53" t="s">
        <v>74</v>
      </c>
      <c r="O2732" s="53" t="s">
        <v>74</v>
      </c>
      <c r="P2732" s="53" t="s">
        <v>74</v>
      </c>
      <c r="Q2732" s="53" t="s">
        <v>74</v>
      </c>
      <c r="R2732" s="53" t="s">
        <v>74</v>
      </c>
      <c r="S2732" s="53" t="s">
        <v>74</v>
      </c>
      <c r="T2732" s="53" t="s">
        <v>74</v>
      </c>
      <c r="U2732" s="53" t="s">
        <v>74</v>
      </c>
      <c r="V2732" s="53" t="s">
        <v>74</v>
      </c>
      <c r="W2732" s="53" t="s">
        <v>74</v>
      </c>
      <c r="X2732" s="53" t="s">
        <v>74</v>
      </c>
      <c r="Y2732" s="53" t="s">
        <v>74</v>
      </c>
      <c r="Z2732" s="53" t="s">
        <v>74</v>
      </c>
      <c r="AA2732" s="53" t="s">
        <v>74</v>
      </c>
      <c r="AB2732" s="53" t="s">
        <v>74</v>
      </c>
      <c r="AC2732" s="53" t="s">
        <v>74</v>
      </c>
      <c r="AD2732" s="53" t="s">
        <v>74</v>
      </c>
      <c r="AE2732" s="53" t="s">
        <v>74</v>
      </c>
    </row>
    <row r="2733" spans="1:31" x14ac:dyDescent="0.2">
      <c r="A2733" s="48">
        <v>10589749</v>
      </c>
      <c r="B2733" s="49">
        <v>10589749</v>
      </c>
      <c r="C2733" s="50" t="s">
        <v>2801</v>
      </c>
      <c r="D2733" s="51">
        <v>0</v>
      </c>
      <c r="E2733" s="51">
        <v>0</v>
      </c>
      <c r="F2733" s="51">
        <v>0</v>
      </c>
      <c r="G2733" s="52">
        <v>0</v>
      </c>
      <c r="H2733" s="52">
        <v>0</v>
      </c>
      <c r="I2733" s="51">
        <v>0</v>
      </c>
      <c r="J2733" s="51">
        <v>0</v>
      </c>
      <c r="K2733" s="53" t="s">
        <v>74</v>
      </c>
      <c r="L2733" s="53" t="s">
        <v>74</v>
      </c>
      <c r="M2733" s="53" t="s">
        <v>74</v>
      </c>
      <c r="N2733" s="53" t="s">
        <v>74</v>
      </c>
      <c r="O2733" s="53" t="s">
        <v>74</v>
      </c>
      <c r="P2733" s="53" t="s">
        <v>74</v>
      </c>
      <c r="Q2733" s="53" t="s">
        <v>74</v>
      </c>
      <c r="R2733" s="53">
        <v>6.9314470516029602E-5</v>
      </c>
      <c r="S2733" s="53" t="s">
        <v>74</v>
      </c>
      <c r="T2733" s="53">
        <v>2.3488348275428814E-5</v>
      </c>
      <c r="U2733" s="53" t="s">
        <v>74</v>
      </c>
      <c r="V2733" s="53">
        <v>8.0696812692792634E-5</v>
      </c>
      <c r="W2733" s="53" t="s">
        <v>74</v>
      </c>
      <c r="X2733" s="53">
        <v>2.5215526950540903E-8</v>
      </c>
      <c r="Y2733" s="53" t="s">
        <v>74</v>
      </c>
      <c r="Z2733" s="53">
        <v>4.5957712235004487E-6</v>
      </c>
      <c r="AA2733" s="53" t="s">
        <v>74</v>
      </c>
      <c r="AB2733" s="53">
        <v>8.7694033474164952E-6</v>
      </c>
      <c r="AC2733" s="53" t="s">
        <v>74</v>
      </c>
      <c r="AD2733" s="53" t="s">
        <v>71</v>
      </c>
      <c r="AE2733" s="53" t="s">
        <v>74</v>
      </c>
    </row>
    <row r="2734" spans="1:31" x14ac:dyDescent="0.2">
      <c r="A2734" s="48">
        <v>10595956</v>
      </c>
      <c r="B2734" s="49">
        <v>10595956</v>
      </c>
      <c r="C2734" s="50" t="s">
        <v>2802</v>
      </c>
      <c r="D2734" s="51">
        <v>0</v>
      </c>
      <c r="E2734" s="51">
        <v>0</v>
      </c>
      <c r="F2734" s="51">
        <v>0</v>
      </c>
      <c r="G2734" s="52">
        <v>0</v>
      </c>
      <c r="H2734" s="52">
        <v>0</v>
      </c>
      <c r="I2734" s="51">
        <v>0</v>
      </c>
      <c r="J2734" s="51">
        <v>0</v>
      </c>
      <c r="K2734" s="53" t="s">
        <v>74</v>
      </c>
      <c r="L2734" s="53" t="s">
        <v>74</v>
      </c>
      <c r="M2734" s="53" t="s">
        <v>74</v>
      </c>
      <c r="N2734" s="53" t="s">
        <v>74</v>
      </c>
      <c r="O2734" s="53" t="s">
        <v>74</v>
      </c>
      <c r="P2734" s="53" t="s">
        <v>74</v>
      </c>
      <c r="Q2734" s="53" t="s">
        <v>74</v>
      </c>
      <c r="R2734" s="53">
        <v>6.7416624406425494E-4</v>
      </c>
      <c r="S2734" s="53" t="s">
        <v>74</v>
      </c>
      <c r="T2734" s="53">
        <v>1.4740604135499649E-4</v>
      </c>
      <c r="U2734" s="53" t="s">
        <v>74</v>
      </c>
      <c r="V2734" s="53">
        <v>1.6802660395996028E-3</v>
      </c>
      <c r="W2734" s="53" t="s">
        <v>74</v>
      </c>
      <c r="X2734" s="53">
        <v>8.9642814984196467E-7</v>
      </c>
      <c r="Y2734" s="53" t="s">
        <v>74</v>
      </c>
      <c r="Z2734" s="53">
        <v>3.2875814264530568E-4</v>
      </c>
      <c r="AA2734" s="53" t="s">
        <v>74</v>
      </c>
      <c r="AB2734" s="53">
        <v>4.0917012849040358E-4</v>
      </c>
      <c r="AC2734" s="53" t="s">
        <v>74</v>
      </c>
      <c r="AD2734" s="53" t="s">
        <v>71</v>
      </c>
      <c r="AE2734" s="53" t="s">
        <v>74</v>
      </c>
    </row>
    <row r="2735" spans="1:31" x14ac:dyDescent="0.2">
      <c r="A2735" s="48">
        <v>10599903</v>
      </c>
      <c r="B2735" s="49">
        <v>10599903</v>
      </c>
      <c r="C2735" s="50" t="s">
        <v>2803</v>
      </c>
      <c r="D2735" s="51">
        <v>0</v>
      </c>
      <c r="E2735" s="51">
        <v>0</v>
      </c>
      <c r="F2735" s="51">
        <v>0</v>
      </c>
      <c r="G2735" s="52">
        <v>0</v>
      </c>
      <c r="H2735" s="52">
        <v>0</v>
      </c>
      <c r="I2735" s="51">
        <v>0</v>
      </c>
      <c r="J2735" s="51">
        <v>0</v>
      </c>
      <c r="K2735" s="53">
        <v>14691.332438361676</v>
      </c>
      <c r="L2735" s="53">
        <v>14212.490017923923</v>
      </c>
      <c r="M2735" s="53">
        <v>71953.132137210428</v>
      </c>
      <c r="N2735" s="53">
        <v>2.6396841485196749E-9</v>
      </c>
      <c r="O2735" s="53">
        <v>15577.371081348258</v>
      </c>
      <c r="P2735" s="53">
        <v>15577.371081348258</v>
      </c>
      <c r="Q2735" s="53" t="s">
        <v>71</v>
      </c>
      <c r="R2735" s="53" t="s">
        <v>74</v>
      </c>
      <c r="S2735" s="53">
        <v>6.7853634582072767E-7</v>
      </c>
      <c r="T2735" s="53" t="s">
        <v>74</v>
      </c>
      <c r="U2735" s="53">
        <v>3.7974387246498636E-7</v>
      </c>
      <c r="V2735" s="53" t="s">
        <v>74</v>
      </c>
      <c r="W2735" s="53">
        <v>5.2347159927834513E-7</v>
      </c>
      <c r="X2735" s="53" t="s">
        <v>74</v>
      </c>
      <c r="Y2735" s="53">
        <v>8.8269738269681417E-11</v>
      </c>
      <c r="Z2735" s="53" t="s">
        <v>74</v>
      </c>
      <c r="AA2735" s="53">
        <v>1.1332809443643197E-7</v>
      </c>
      <c r="AB2735" s="53" t="s">
        <v>74</v>
      </c>
      <c r="AC2735" s="53">
        <v>1.6827575742350669E-7</v>
      </c>
      <c r="AD2735" s="53" t="s">
        <v>74</v>
      </c>
      <c r="AE2735" s="53" t="s">
        <v>71</v>
      </c>
    </row>
    <row r="2736" spans="1:31" x14ac:dyDescent="0.2">
      <c r="A2736" s="48">
        <v>10605217</v>
      </c>
      <c r="B2736" s="49">
        <v>10605217</v>
      </c>
      <c r="C2736" s="50" t="s">
        <v>2804</v>
      </c>
      <c r="D2736" s="51">
        <v>0</v>
      </c>
      <c r="E2736" s="51">
        <v>0</v>
      </c>
      <c r="F2736" s="51">
        <v>0</v>
      </c>
      <c r="G2736" s="52">
        <v>0</v>
      </c>
      <c r="H2736" s="52">
        <v>0</v>
      </c>
      <c r="I2736" s="51">
        <v>0</v>
      </c>
      <c r="J2736" s="51">
        <v>0</v>
      </c>
      <c r="K2736" s="53">
        <v>15360.956140764361</v>
      </c>
      <c r="L2736" s="53">
        <v>6344.1837947821814</v>
      </c>
      <c r="M2736" s="53">
        <v>741427.7150626526</v>
      </c>
      <c r="N2736" s="53">
        <v>4.7734369863552348E-4</v>
      </c>
      <c r="O2736" s="53">
        <v>54554.084441792707</v>
      </c>
      <c r="P2736" s="53">
        <v>54554.084441792715</v>
      </c>
      <c r="Q2736" s="53" t="s">
        <v>71</v>
      </c>
      <c r="R2736" s="53" t="s">
        <v>74</v>
      </c>
      <c r="S2736" s="53">
        <v>3.140628666005306E-7</v>
      </c>
      <c r="T2736" s="53" t="s">
        <v>74</v>
      </c>
      <c r="U2736" s="53">
        <v>7.0421707893218851E-8</v>
      </c>
      <c r="V2736" s="53" t="s">
        <v>74</v>
      </c>
      <c r="W2736" s="53">
        <v>1.5076341271466417E-6</v>
      </c>
      <c r="X2736" s="53" t="s">
        <v>74</v>
      </c>
      <c r="Y2736" s="53">
        <v>7.7364535196759899E-10</v>
      </c>
      <c r="Z2736" s="53" t="s">
        <v>74</v>
      </c>
      <c r="AA2736" s="53">
        <v>1.1093173305576602E-7</v>
      </c>
      <c r="AB2736" s="53" t="s">
        <v>74</v>
      </c>
      <c r="AC2736" s="53">
        <v>2.0662984074610904E-7</v>
      </c>
      <c r="AD2736" s="53" t="s">
        <v>74</v>
      </c>
      <c r="AE2736" s="53" t="s">
        <v>71</v>
      </c>
    </row>
    <row r="2737" spans="1:31" ht="15" customHeight="1" x14ac:dyDescent="0.2">
      <c r="A2737" s="48">
        <v>11067815</v>
      </c>
      <c r="B2737" s="49">
        <v>11067815</v>
      </c>
      <c r="C2737" s="50" t="s">
        <v>2805</v>
      </c>
      <c r="D2737" s="51">
        <v>0</v>
      </c>
      <c r="E2737" s="51">
        <v>0</v>
      </c>
      <c r="F2737" s="51">
        <v>0</v>
      </c>
      <c r="G2737" s="52">
        <v>0</v>
      </c>
      <c r="H2737" s="52">
        <v>0</v>
      </c>
      <c r="I2737" s="51">
        <v>0</v>
      </c>
      <c r="J2737" s="51">
        <v>0</v>
      </c>
      <c r="K2737" s="53">
        <v>7.1039690425350095</v>
      </c>
      <c r="L2737" s="53">
        <v>3.2643136550887757</v>
      </c>
      <c r="M2737" s="53">
        <v>430.80084256547195</v>
      </c>
      <c r="N2737" s="53">
        <v>5.5538954928741361E-3</v>
      </c>
      <c r="O2737" s="53">
        <v>6.4852963399192401E-2</v>
      </c>
      <c r="P2737" s="53">
        <v>6.4852963399192387E-2</v>
      </c>
      <c r="Q2737" s="53" t="s">
        <v>71</v>
      </c>
      <c r="R2737" s="53" t="s">
        <v>74</v>
      </c>
      <c r="S2737" s="53" t="s">
        <v>74</v>
      </c>
      <c r="T2737" s="53" t="s">
        <v>74</v>
      </c>
      <c r="U2737" s="53" t="s">
        <v>74</v>
      </c>
      <c r="V2737" s="53" t="s">
        <v>74</v>
      </c>
      <c r="W2737" s="53" t="s">
        <v>74</v>
      </c>
      <c r="X2737" s="53" t="s">
        <v>74</v>
      </c>
      <c r="Y2737" s="53" t="s">
        <v>74</v>
      </c>
      <c r="Z2737" s="53" t="s">
        <v>74</v>
      </c>
      <c r="AA2737" s="53" t="s">
        <v>74</v>
      </c>
      <c r="AB2737" s="53" t="s">
        <v>74</v>
      </c>
      <c r="AC2737" s="53" t="s">
        <v>74</v>
      </c>
      <c r="AD2737" s="53" t="s">
        <v>74</v>
      </c>
      <c r="AE2737" s="53" t="s">
        <v>74</v>
      </c>
    </row>
    <row r="2738" spans="1:31" ht="15" customHeight="1" x14ac:dyDescent="0.2">
      <c r="A2738" s="48">
        <v>11096825</v>
      </c>
      <c r="B2738" s="49">
        <v>11096825</v>
      </c>
      <c r="C2738" s="50" t="s">
        <v>2806</v>
      </c>
      <c r="D2738" s="51">
        <v>0</v>
      </c>
      <c r="E2738" s="51">
        <v>0</v>
      </c>
      <c r="F2738" s="51">
        <v>0</v>
      </c>
      <c r="G2738" s="52">
        <v>0</v>
      </c>
      <c r="H2738" s="52">
        <v>0</v>
      </c>
      <c r="I2738" s="51">
        <v>0</v>
      </c>
      <c r="J2738" s="51">
        <v>0</v>
      </c>
      <c r="K2738" s="53">
        <v>355.74771078765156</v>
      </c>
      <c r="L2738" s="53">
        <v>302.33055690031904</v>
      </c>
      <c r="M2738" s="53">
        <v>20130.229398088686</v>
      </c>
      <c r="N2738" s="53">
        <v>38.254519235572609</v>
      </c>
      <c r="O2738" s="53">
        <v>49.175903700773794</v>
      </c>
      <c r="P2738" s="53">
        <v>49.175903700773802</v>
      </c>
      <c r="Q2738" s="53" t="s">
        <v>71</v>
      </c>
      <c r="R2738" s="53">
        <v>3.6911143828945222E-3</v>
      </c>
      <c r="S2738" s="53" t="s">
        <v>74</v>
      </c>
      <c r="T2738" s="53">
        <v>3.3295801382960464E-3</v>
      </c>
      <c r="U2738" s="53" t="s">
        <v>74</v>
      </c>
      <c r="V2738" s="53">
        <v>0.13689618647181681</v>
      </c>
      <c r="W2738" s="53" t="s">
        <v>74</v>
      </c>
      <c r="X2738" s="53">
        <v>3.7210904234148641E-2</v>
      </c>
      <c r="Y2738" s="53" t="s">
        <v>74</v>
      </c>
      <c r="Z2738" s="53">
        <v>4.8943384118432093E-4</v>
      </c>
      <c r="AA2738" s="53" t="s">
        <v>74</v>
      </c>
      <c r="AB2738" s="53">
        <v>4.9186990441211955E-4</v>
      </c>
      <c r="AC2738" s="53" t="s">
        <v>74</v>
      </c>
      <c r="AD2738" s="53" t="s">
        <v>71</v>
      </c>
      <c r="AE2738" s="53" t="s">
        <v>74</v>
      </c>
    </row>
    <row r="2739" spans="1:31" x14ac:dyDescent="0.2">
      <c r="A2739" s="48">
        <v>11097691</v>
      </c>
      <c r="B2739" s="49">
        <v>11097691</v>
      </c>
      <c r="C2739" s="50" t="s">
        <v>2807</v>
      </c>
      <c r="D2739" s="51">
        <v>0</v>
      </c>
      <c r="E2739" s="51">
        <v>0</v>
      </c>
      <c r="F2739" s="51">
        <v>0</v>
      </c>
      <c r="G2739" s="52">
        <v>0</v>
      </c>
      <c r="H2739" s="52">
        <v>0</v>
      </c>
      <c r="I2739" s="51">
        <v>0</v>
      </c>
      <c r="J2739" s="51">
        <v>0</v>
      </c>
      <c r="K2739" s="53">
        <v>4464.8238545224976</v>
      </c>
      <c r="L2739" s="53">
        <v>4117.4395756614449</v>
      </c>
      <c r="M2739" s="53">
        <v>245544.23335176133</v>
      </c>
      <c r="N2739" s="53">
        <v>1068.1350073308058</v>
      </c>
      <c r="O2739" s="53">
        <v>868.03240771443279</v>
      </c>
      <c r="P2739" s="53">
        <v>868.03240771443257</v>
      </c>
      <c r="Q2739" s="53" t="s">
        <v>71</v>
      </c>
      <c r="R2739" s="53">
        <v>1.8895718936373276E-3</v>
      </c>
      <c r="S2739" s="53">
        <v>0.760729544341194</v>
      </c>
      <c r="T2739" s="53">
        <v>1.7982096381759937E-3</v>
      </c>
      <c r="U2739" s="53">
        <v>0.72394768533857268</v>
      </c>
      <c r="V2739" s="53">
        <v>6.3456210909225055E-2</v>
      </c>
      <c r="W2739" s="53">
        <v>25.547064164714282</v>
      </c>
      <c r="X2739" s="53">
        <v>1.919974746752327E-2</v>
      </c>
      <c r="Y2739" s="53">
        <v>7.7296953831799087</v>
      </c>
      <c r="Z2739" s="53">
        <v>3.360842693220356E-4</v>
      </c>
      <c r="AA2739" s="53">
        <v>0.13530537468433937</v>
      </c>
      <c r="AB2739" s="53">
        <v>3.3725543422531191E-4</v>
      </c>
      <c r="AC2739" s="53">
        <v>0.13577687817474257</v>
      </c>
      <c r="AD2739" s="53" t="s">
        <v>71</v>
      </c>
      <c r="AE2739" s="53" t="s">
        <v>71</v>
      </c>
    </row>
    <row r="2740" spans="1:31" x14ac:dyDescent="0.2">
      <c r="A2740" s="48">
        <v>11104282</v>
      </c>
      <c r="B2740" s="49">
        <v>11104282</v>
      </c>
      <c r="C2740" s="50" t="s">
        <v>2808</v>
      </c>
      <c r="D2740" s="51">
        <v>0</v>
      </c>
      <c r="E2740" s="51">
        <v>0</v>
      </c>
      <c r="F2740" s="51">
        <v>0</v>
      </c>
      <c r="G2740" s="52">
        <v>0</v>
      </c>
      <c r="H2740" s="52">
        <v>0</v>
      </c>
      <c r="I2740" s="51">
        <v>0</v>
      </c>
      <c r="J2740" s="51">
        <v>0</v>
      </c>
      <c r="K2740" s="53">
        <v>15.504697562561541</v>
      </c>
      <c r="L2740" s="53">
        <v>14.925344291396829</v>
      </c>
      <c r="M2740" s="53">
        <v>5308.8570830513745</v>
      </c>
      <c r="N2740" s="53">
        <v>2.3777019233136127</v>
      </c>
      <c r="O2740" s="53">
        <v>30.153804309408763</v>
      </c>
      <c r="P2740" s="53">
        <v>30.15380430940877</v>
      </c>
      <c r="Q2740" s="53" t="s">
        <v>71</v>
      </c>
      <c r="R2740" s="53" t="s">
        <v>74</v>
      </c>
      <c r="S2740" s="53" t="s">
        <v>74</v>
      </c>
      <c r="T2740" s="53" t="s">
        <v>74</v>
      </c>
      <c r="U2740" s="53" t="s">
        <v>74</v>
      </c>
      <c r="V2740" s="53" t="s">
        <v>74</v>
      </c>
      <c r="W2740" s="53" t="s">
        <v>74</v>
      </c>
      <c r="X2740" s="53" t="s">
        <v>74</v>
      </c>
      <c r="Y2740" s="53" t="s">
        <v>74</v>
      </c>
      <c r="Z2740" s="53" t="s">
        <v>74</v>
      </c>
      <c r="AA2740" s="53" t="s">
        <v>74</v>
      </c>
      <c r="AB2740" s="53" t="s">
        <v>74</v>
      </c>
      <c r="AC2740" s="53" t="s">
        <v>74</v>
      </c>
      <c r="AD2740" s="53" t="s">
        <v>74</v>
      </c>
      <c r="AE2740" s="53" t="s">
        <v>74</v>
      </c>
    </row>
    <row r="2741" spans="1:31" x14ac:dyDescent="0.2">
      <c r="A2741" s="48">
        <v>11141165</v>
      </c>
      <c r="B2741" s="49">
        <v>11141165</v>
      </c>
      <c r="C2741" s="50" t="s">
        <v>2809</v>
      </c>
      <c r="D2741" s="51">
        <v>0</v>
      </c>
      <c r="E2741" s="51">
        <v>0</v>
      </c>
      <c r="F2741" s="51">
        <v>0</v>
      </c>
      <c r="G2741" s="52">
        <v>0</v>
      </c>
      <c r="H2741" s="52">
        <v>0</v>
      </c>
      <c r="I2741" s="51">
        <v>0</v>
      </c>
      <c r="J2741" s="51">
        <v>0</v>
      </c>
      <c r="K2741" s="53">
        <v>18.718894314006889</v>
      </c>
      <c r="L2741" s="53">
        <v>18.019438383980049</v>
      </c>
      <c r="M2741" s="53">
        <v>6409.4081335558567</v>
      </c>
      <c r="N2741" s="53">
        <v>2.8706107186630763</v>
      </c>
      <c r="O2741" s="53">
        <v>36.404829810805779</v>
      </c>
      <c r="P2741" s="53">
        <v>36.404829810805793</v>
      </c>
      <c r="Q2741" s="53" t="s">
        <v>71</v>
      </c>
      <c r="R2741" s="53" t="s">
        <v>74</v>
      </c>
      <c r="S2741" s="53" t="s">
        <v>74</v>
      </c>
      <c r="T2741" s="53" t="s">
        <v>74</v>
      </c>
      <c r="U2741" s="53" t="s">
        <v>74</v>
      </c>
      <c r="V2741" s="53" t="s">
        <v>74</v>
      </c>
      <c r="W2741" s="53" t="s">
        <v>74</v>
      </c>
      <c r="X2741" s="53" t="s">
        <v>74</v>
      </c>
      <c r="Y2741" s="53" t="s">
        <v>74</v>
      </c>
      <c r="Z2741" s="53" t="s">
        <v>74</v>
      </c>
      <c r="AA2741" s="53" t="s">
        <v>74</v>
      </c>
      <c r="AB2741" s="53" t="s">
        <v>74</v>
      </c>
      <c r="AC2741" s="53" t="s">
        <v>74</v>
      </c>
      <c r="AD2741" s="53" t="s">
        <v>74</v>
      </c>
      <c r="AE2741" s="53" t="s">
        <v>74</v>
      </c>
    </row>
    <row r="2742" spans="1:31" x14ac:dyDescent="0.2">
      <c r="A2742" s="48">
        <v>11141176</v>
      </c>
      <c r="B2742" s="49">
        <v>11141176</v>
      </c>
      <c r="C2742" s="50" t="s">
        <v>2810</v>
      </c>
      <c r="D2742" s="51">
        <v>0</v>
      </c>
      <c r="E2742" s="51">
        <v>0</v>
      </c>
      <c r="F2742" s="51">
        <v>0</v>
      </c>
      <c r="G2742" s="52">
        <v>0</v>
      </c>
      <c r="H2742" s="52">
        <v>0</v>
      </c>
      <c r="I2742" s="51">
        <v>0</v>
      </c>
      <c r="J2742" s="51">
        <v>0</v>
      </c>
      <c r="K2742" s="53">
        <v>184.40109903594495</v>
      </c>
      <c r="L2742" s="53">
        <v>61.542740216709007</v>
      </c>
      <c r="M2742" s="53">
        <v>9543.8723382604112</v>
      </c>
      <c r="N2742" s="53">
        <v>4.8422487397261935E-8</v>
      </c>
      <c r="O2742" s="53">
        <v>277.58112743485492</v>
      </c>
      <c r="P2742" s="53">
        <v>277.58112743485492</v>
      </c>
      <c r="Q2742" s="53" t="s">
        <v>73</v>
      </c>
      <c r="R2742" s="53" t="s">
        <v>74</v>
      </c>
      <c r="S2742" s="53" t="s">
        <v>74</v>
      </c>
      <c r="T2742" s="53" t="s">
        <v>74</v>
      </c>
      <c r="U2742" s="53" t="s">
        <v>74</v>
      </c>
      <c r="V2742" s="53" t="s">
        <v>74</v>
      </c>
      <c r="W2742" s="53" t="s">
        <v>74</v>
      </c>
      <c r="X2742" s="53" t="s">
        <v>74</v>
      </c>
      <c r="Y2742" s="53" t="s">
        <v>74</v>
      </c>
      <c r="Z2742" s="53" t="s">
        <v>74</v>
      </c>
      <c r="AA2742" s="53" t="s">
        <v>74</v>
      </c>
      <c r="AB2742" s="53" t="s">
        <v>74</v>
      </c>
      <c r="AC2742" s="53" t="s">
        <v>74</v>
      </c>
      <c r="AD2742" s="53" t="s">
        <v>74</v>
      </c>
      <c r="AE2742" s="53" t="s">
        <v>74</v>
      </c>
    </row>
    <row r="2743" spans="1:31" x14ac:dyDescent="0.2">
      <c r="A2743" s="48">
        <v>12002481</v>
      </c>
      <c r="B2743" s="49">
        <v>12002481</v>
      </c>
      <c r="C2743" s="50" t="s">
        <v>2811</v>
      </c>
      <c r="D2743" s="51">
        <v>0</v>
      </c>
      <c r="E2743" s="51">
        <v>0</v>
      </c>
      <c r="F2743" s="51">
        <v>0</v>
      </c>
      <c r="G2743" s="52">
        <v>0</v>
      </c>
      <c r="H2743" s="52">
        <v>0</v>
      </c>
      <c r="I2743" s="51">
        <v>0</v>
      </c>
      <c r="J2743" s="51">
        <v>0</v>
      </c>
      <c r="K2743" s="53">
        <v>3.816691003530102</v>
      </c>
      <c r="L2743" s="53">
        <v>3.7862573243243931</v>
      </c>
      <c r="M2743" s="53">
        <v>1140.4250298837042</v>
      </c>
      <c r="N2743" s="53">
        <v>0.89921100682549715</v>
      </c>
      <c r="O2743" s="53">
        <v>21.634762414870643</v>
      </c>
      <c r="P2743" s="53">
        <v>21.634762414870647</v>
      </c>
      <c r="Q2743" s="53" t="s">
        <v>73</v>
      </c>
      <c r="R2743" s="53" t="s">
        <v>74</v>
      </c>
      <c r="S2743" s="53" t="s">
        <v>74</v>
      </c>
      <c r="T2743" s="53" t="s">
        <v>74</v>
      </c>
      <c r="U2743" s="53" t="s">
        <v>74</v>
      </c>
      <c r="V2743" s="53" t="s">
        <v>74</v>
      </c>
      <c r="W2743" s="53" t="s">
        <v>74</v>
      </c>
      <c r="X2743" s="53" t="s">
        <v>74</v>
      </c>
      <c r="Y2743" s="53" t="s">
        <v>74</v>
      </c>
      <c r="Z2743" s="53" t="s">
        <v>74</v>
      </c>
      <c r="AA2743" s="53" t="s">
        <v>74</v>
      </c>
      <c r="AB2743" s="53" t="s">
        <v>74</v>
      </c>
      <c r="AC2743" s="53" t="s">
        <v>74</v>
      </c>
      <c r="AD2743" s="53" t="s">
        <v>74</v>
      </c>
      <c r="AE2743" s="53" t="s">
        <v>74</v>
      </c>
    </row>
    <row r="2744" spans="1:31" x14ac:dyDescent="0.2">
      <c r="A2744" s="48">
        <v>12002538</v>
      </c>
      <c r="B2744" s="49">
        <v>12002538</v>
      </c>
      <c r="C2744" s="50" t="s">
        <v>2812</v>
      </c>
      <c r="D2744" s="51">
        <v>0</v>
      </c>
      <c r="E2744" s="51">
        <v>0</v>
      </c>
      <c r="F2744" s="51">
        <v>0</v>
      </c>
      <c r="G2744" s="52">
        <v>0</v>
      </c>
      <c r="H2744" s="52">
        <v>0</v>
      </c>
      <c r="I2744" s="51">
        <v>0</v>
      </c>
      <c r="J2744" s="51">
        <v>0</v>
      </c>
      <c r="K2744" s="53">
        <v>7.545074309529069E-4</v>
      </c>
      <c r="L2744" s="53">
        <v>1.9157164434868281E-4</v>
      </c>
      <c r="M2744" s="53">
        <v>442.97846903178106</v>
      </c>
      <c r="N2744" s="53">
        <v>3.1036837095795762E-5</v>
      </c>
      <c r="O2744" s="53">
        <v>0.25989064869405315</v>
      </c>
      <c r="P2744" s="53">
        <v>0.25989064869405321</v>
      </c>
      <c r="Q2744" s="53" t="s">
        <v>73</v>
      </c>
      <c r="R2744" s="53" t="s">
        <v>74</v>
      </c>
      <c r="S2744" s="53" t="s">
        <v>74</v>
      </c>
      <c r="T2744" s="53" t="s">
        <v>74</v>
      </c>
      <c r="U2744" s="53" t="s">
        <v>74</v>
      </c>
      <c r="V2744" s="53" t="s">
        <v>74</v>
      </c>
      <c r="W2744" s="53" t="s">
        <v>74</v>
      </c>
      <c r="X2744" s="53" t="s">
        <v>74</v>
      </c>
      <c r="Y2744" s="53" t="s">
        <v>74</v>
      </c>
      <c r="Z2744" s="53" t="s">
        <v>74</v>
      </c>
      <c r="AA2744" s="53" t="s">
        <v>74</v>
      </c>
      <c r="AB2744" s="53" t="s">
        <v>74</v>
      </c>
      <c r="AC2744" s="53" t="s">
        <v>74</v>
      </c>
      <c r="AD2744" s="53" t="s">
        <v>74</v>
      </c>
      <c r="AE2744" s="53" t="s">
        <v>74</v>
      </c>
    </row>
    <row r="2745" spans="1:31" x14ac:dyDescent="0.2">
      <c r="A2745" s="48">
        <v>12071839</v>
      </c>
      <c r="B2745" s="49">
        <v>12071839</v>
      </c>
      <c r="C2745" s="50" t="s">
        <v>2813</v>
      </c>
      <c r="D2745" s="51">
        <v>0</v>
      </c>
      <c r="E2745" s="51">
        <v>0</v>
      </c>
      <c r="F2745" s="51">
        <v>0</v>
      </c>
      <c r="G2745" s="52">
        <v>0</v>
      </c>
      <c r="H2745" s="52">
        <v>0</v>
      </c>
      <c r="I2745" s="51">
        <v>0</v>
      </c>
      <c r="J2745" s="51">
        <v>0</v>
      </c>
      <c r="K2745" s="53">
        <v>78.330262342768975</v>
      </c>
      <c r="L2745" s="53">
        <v>22.063807914982434</v>
      </c>
      <c r="M2745" s="53">
        <v>4227.5408616581099</v>
      </c>
      <c r="N2745" s="53">
        <v>4.4596341954542715E-6</v>
      </c>
      <c r="O2745" s="53">
        <v>8.9452863756358152</v>
      </c>
      <c r="P2745" s="53">
        <v>8.9452863756358152</v>
      </c>
      <c r="Q2745" s="53" t="s">
        <v>73</v>
      </c>
      <c r="R2745" s="53" t="s">
        <v>74</v>
      </c>
      <c r="S2745" s="53">
        <v>4.5793431510942933E-6</v>
      </c>
      <c r="T2745" s="53" t="s">
        <v>74</v>
      </c>
      <c r="U2745" s="53">
        <v>1.4766877059687935E-6</v>
      </c>
      <c r="V2745" s="53" t="s">
        <v>74</v>
      </c>
      <c r="W2745" s="53">
        <v>1.2293139995437422E-5</v>
      </c>
      <c r="X2745" s="53" t="s">
        <v>74</v>
      </c>
      <c r="Y2745" s="53">
        <v>1.155771370514455E-8</v>
      </c>
      <c r="Z2745" s="53" t="s">
        <v>74</v>
      </c>
      <c r="AA2745" s="53">
        <v>2.6012529475262128E-8</v>
      </c>
      <c r="AB2745" s="53" t="s">
        <v>74</v>
      </c>
      <c r="AC2745" s="53">
        <v>5.6424718188627865E-8</v>
      </c>
      <c r="AD2745" s="53" t="s">
        <v>74</v>
      </c>
      <c r="AE2745" s="53" t="s">
        <v>73</v>
      </c>
    </row>
    <row r="2746" spans="1:31" x14ac:dyDescent="0.2">
      <c r="A2746" s="48">
        <v>12122677</v>
      </c>
      <c r="B2746" s="49">
        <v>12122677</v>
      </c>
      <c r="C2746" s="50" t="s">
        <v>2814</v>
      </c>
      <c r="D2746" s="51">
        <v>0</v>
      </c>
      <c r="E2746" s="51">
        <v>0</v>
      </c>
      <c r="F2746" s="51">
        <v>0</v>
      </c>
      <c r="G2746" s="52">
        <v>0</v>
      </c>
      <c r="H2746" s="52">
        <v>0</v>
      </c>
      <c r="I2746" s="51">
        <v>0</v>
      </c>
      <c r="J2746" s="51">
        <v>0</v>
      </c>
      <c r="K2746" s="53">
        <v>1229.0525180570139</v>
      </c>
      <c r="L2746" s="53">
        <v>322.88269687268092</v>
      </c>
      <c r="M2746" s="53">
        <v>66526.459487327564</v>
      </c>
      <c r="N2746" s="53">
        <v>2.0869594080263968E-4</v>
      </c>
      <c r="O2746" s="53">
        <v>1272.8616214856447</v>
      </c>
      <c r="P2746" s="53">
        <v>1272.8616214856447</v>
      </c>
      <c r="Q2746" s="53" t="s">
        <v>71</v>
      </c>
      <c r="R2746" s="53">
        <v>8.649001195338777E-8</v>
      </c>
      <c r="S2746" s="53">
        <v>3.9119136690554247E-7</v>
      </c>
      <c r="T2746" s="53">
        <v>1.9311236983215003E-8</v>
      </c>
      <c r="U2746" s="53">
        <v>8.7344064609125544E-8</v>
      </c>
      <c r="V2746" s="53">
        <v>3.6020173628572434E-7</v>
      </c>
      <c r="W2746" s="53">
        <v>1.6291801376475934E-6</v>
      </c>
      <c r="X2746" s="53">
        <v>6.8942436058464331E-11</v>
      </c>
      <c r="Y2746" s="53">
        <v>3.1182428109783882E-10</v>
      </c>
      <c r="Z2746" s="53">
        <v>6.8920702688061306E-9</v>
      </c>
      <c r="AA2746" s="53">
        <v>3.1172598180658643E-8</v>
      </c>
      <c r="AB2746" s="53">
        <v>9.0374626837380994E-9</v>
      </c>
      <c r="AC2746" s="53">
        <v>4.0876134720789117E-8</v>
      </c>
      <c r="AD2746" s="53" t="s">
        <v>71</v>
      </c>
      <c r="AE2746" s="53" t="s">
        <v>71</v>
      </c>
    </row>
    <row r="2747" spans="1:31" x14ac:dyDescent="0.2">
      <c r="A2747" s="48">
        <v>12427382</v>
      </c>
      <c r="B2747" s="49">
        <v>12427382</v>
      </c>
      <c r="C2747" s="50" t="s">
        <v>2815</v>
      </c>
      <c r="D2747" s="51">
        <v>0</v>
      </c>
      <c r="E2747" s="51">
        <v>0</v>
      </c>
      <c r="F2747" s="51">
        <v>0</v>
      </c>
      <c r="G2747" s="52">
        <v>0</v>
      </c>
      <c r="H2747" s="52">
        <v>0</v>
      </c>
      <c r="I2747" s="51">
        <v>0</v>
      </c>
      <c r="J2747" s="51">
        <v>0</v>
      </c>
      <c r="K2747" s="53">
        <v>1298.5224993978318</v>
      </c>
      <c r="L2747" s="53">
        <v>387.89317304314551</v>
      </c>
      <c r="M2747" s="53">
        <v>68352.301719418014</v>
      </c>
      <c r="N2747" s="53">
        <v>2.4506137949472825E-7</v>
      </c>
      <c r="O2747" s="53">
        <v>2289.7811286958322</v>
      </c>
      <c r="P2747" s="53">
        <v>2289.7811286958322</v>
      </c>
      <c r="Q2747" s="53" t="s">
        <v>73</v>
      </c>
      <c r="R2747" s="53">
        <v>1.3270886539637424E-7</v>
      </c>
      <c r="S2747" s="53">
        <v>4.6194761147513328E-7</v>
      </c>
      <c r="T2747" s="53">
        <v>2.7727730959455486E-8</v>
      </c>
      <c r="U2747" s="53">
        <v>9.6517734893508605E-8</v>
      </c>
      <c r="V2747" s="53">
        <v>6.0218999234522516E-7</v>
      </c>
      <c r="W2747" s="53">
        <v>2.0961691427866412E-6</v>
      </c>
      <c r="X2747" s="53">
        <v>3.9253826115235428E-10</v>
      </c>
      <c r="Y2747" s="53">
        <v>1.3663903433303434E-9</v>
      </c>
      <c r="Z2747" s="53">
        <v>2.0173180507965664E-8</v>
      </c>
      <c r="AA2747" s="53">
        <v>7.0221024975819422E-8</v>
      </c>
      <c r="AB2747" s="53">
        <v>3.1348802156093185E-8</v>
      </c>
      <c r="AC2747" s="53">
        <v>1.09122357691481E-7</v>
      </c>
      <c r="AD2747" s="53" t="s">
        <v>73</v>
      </c>
      <c r="AE2747" s="53" t="s">
        <v>73</v>
      </c>
    </row>
    <row r="2748" spans="1:31" x14ac:dyDescent="0.2">
      <c r="A2748" s="48">
        <v>12663466</v>
      </c>
      <c r="B2748" s="49">
        <v>12663466</v>
      </c>
      <c r="C2748" s="50" t="s">
        <v>2816</v>
      </c>
      <c r="D2748" s="51">
        <v>0</v>
      </c>
      <c r="E2748" s="51">
        <v>0</v>
      </c>
      <c r="F2748" s="51">
        <v>0</v>
      </c>
      <c r="G2748" s="52">
        <v>0</v>
      </c>
      <c r="H2748" s="52">
        <v>0</v>
      </c>
      <c r="I2748" s="51">
        <v>0</v>
      </c>
      <c r="J2748" s="51">
        <v>0</v>
      </c>
      <c r="K2748" s="53" t="s">
        <v>74</v>
      </c>
      <c r="L2748" s="53" t="s">
        <v>74</v>
      </c>
      <c r="M2748" s="53" t="s">
        <v>74</v>
      </c>
      <c r="N2748" s="53" t="s">
        <v>74</v>
      </c>
      <c r="O2748" s="53" t="s">
        <v>74</v>
      </c>
      <c r="P2748" s="53" t="s">
        <v>74</v>
      </c>
      <c r="Q2748" s="53" t="s">
        <v>74</v>
      </c>
      <c r="R2748" s="53">
        <v>1.3999543327101894E-5</v>
      </c>
      <c r="S2748" s="53" t="s">
        <v>74</v>
      </c>
      <c r="T2748" s="53">
        <v>1.236941417007138E-5</v>
      </c>
      <c r="U2748" s="53" t="s">
        <v>74</v>
      </c>
      <c r="V2748" s="53">
        <v>1.337034262526356E-5</v>
      </c>
      <c r="W2748" s="53" t="s">
        <v>74</v>
      </c>
      <c r="X2748" s="53">
        <v>1.4880335201463292E-8</v>
      </c>
      <c r="Y2748" s="53" t="s">
        <v>74</v>
      </c>
      <c r="Z2748" s="53">
        <v>1.1295430010866347E-7</v>
      </c>
      <c r="AA2748" s="53" t="s">
        <v>74</v>
      </c>
      <c r="AB2748" s="53">
        <v>1.3064592073738098E-7</v>
      </c>
      <c r="AC2748" s="53" t="s">
        <v>74</v>
      </c>
      <c r="AD2748" s="53" t="s">
        <v>73</v>
      </c>
      <c r="AE2748" s="53" t="s">
        <v>74</v>
      </c>
    </row>
    <row r="2749" spans="1:31" x14ac:dyDescent="0.2">
      <c r="A2749" s="48">
        <v>12672296</v>
      </c>
      <c r="B2749" s="49">
        <v>12672296</v>
      </c>
      <c r="C2749" s="50" t="s">
        <v>2817</v>
      </c>
      <c r="D2749" s="51">
        <v>0</v>
      </c>
      <c r="E2749" s="51">
        <v>0</v>
      </c>
      <c r="F2749" s="51">
        <v>0</v>
      </c>
      <c r="G2749" s="52">
        <v>0</v>
      </c>
      <c r="H2749" s="52">
        <v>0</v>
      </c>
      <c r="I2749" s="51">
        <v>0</v>
      </c>
      <c r="J2749" s="51">
        <v>0</v>
      </c>
      <c r="K2749" s="53">
        <v>1138.2875793283997</v>
      </c>
      <c r="L2749" s="53">
        <v>1039.8068549306101</v>
      </c>
      <c r="M2749" s="53">
        <v>149523.29048335453</v>
      </c>
      <c r="N2749" s="53">
        <v>341.92497116476278</v>
      </c>
      <c r="O2749" s="53">
        <v>393.20137311353369</v>
      </c>
      <c r="P2749" s="53">
        <v>393.20137311353375</v>
      </c>
      <c r="Q2749" s="53" t="s">
        <v>71</v>
      </c>
      <c r="R2749" s="53" t="s">
        <v>74</v>
      </c>
      <c r="S2749" s="53" t="s">
        <v>74</v>
      </c>
      <c r="T2749" s="53" t="s">
        <v>74</v>
      </c>
      <c r="U2749" s="53" t="s">
        <v>74</v>
      </c>
      <c r="V2749" s="53" t="s">
        <v>74</v>
      </c>
      <c r="W2749" s="53" t="s">
        <v>74</v>
      </c>
      <c r="X2749" s="53" t="s">
        <v>74</v>
      </c>
      <c r="Y2749" s="53" t="s">
        <v>74</v>
      </c>
      <c r="Z2749" s="53" t="s">
        <v>74</v>
      </c>
      <c r="AA2749" s="53" t="s">
        <v>74</v>
      </c>
      <c r="AB2749" s="53" t="s">
        <v>74</v>
      </c>
      <c r="AC2749" s="53" t="s">
        <v>74</v>
      </c>
      <c r="AD2749" s="53" t="s">
        <v>74</v>
      </c>
      <c r="AE2749" s="53" t="s">
        <v>74</v>
      </c>
    </row>
    <row r="2750" spans="1:31" ht="15" customHeight="1" x14ac:dyDescent="0.2">
      <c r="A2750" s="48">
        <v>12674112</v>
      </c>
      <c r="B2750" s="49">
        <v>12674112</v>
      </c>
      <c r="C2750" s="50" t="s">
        <v>2818</v>
      </c>
      <c r="D2750" s="51">
        <v>0</v>
      </c>
      <c r="E2750" s="51">
        <v>0</v>
      </c>
      <c r="F2750" s="51">
        <v>0</v>
      </c>
      <c r="G2750" s="52">
        <v>0</v>
      </c>
      <c r="H2750" s="52">
        <v>0</v>
      </c>
      <c r="I2750" s="51">
        <v>0</v>
      </c>
      <c r="J2750" s="51">
        <v>0</v>
      </c>
      <c r="K2750" s="53">
        <v>657.09568614905629</v>
      </c>
      <c r="L2750" s="53">
        <v>600.11410187615661</v>
      </c>
      <c r="M2750" s="53">
        <v>46536.873932619645</v>
      </c>
      <c r="N2750" s="53">
        <v>103.74846269448254</v>
      </c>
      <c r="O2750" s="53">
        <v>98.194587241306991</v>
      </c>
      <c r="P2750" s="53">
        <v>98.194587241306991</v>
      </c>
      <c r="Q2750" s="53" t="s">
        <v>71</v>
      </c>
      <c r="R2750" s="53">
        <v>1.5337574050569245E-5</v>
      </c>
      <c r="S2750" s="53">
        <v>1.2381778658600368E-2</v>
      </c>
      <c r="T2750" s="53">
        <v>1.4176633214027902E-5</v>
      </c>
      <c r="U2750" s="53">
        <v>1.1444569656290661E-2</v>
      </c>
      <c r="V2750" s="53">
        <v>5.7285329697969671E-4</v>
      </c>
      <c r="W2750" s="53">
        <v>0.46245532074799134</v>
      </c>
      <c r="X2750" s="53">
        <v>9.8403916913777855E-5</v>
      </c>
      <c r="Y2750" s="53">
        <v>7.9439911054282913E-2</v>
      </c>
      <c r="Z2750" s="53">
        <v>1.8991073997471718E-6</v>
      </c>
      <c r="AA2750" s="53">
        <v>1.5331190835689461E-3</v>
      </c>
      <c r="AB2750" s="53">
        <v>1.9675835146332293E-6</v>
      </c>
      <c r="AC2750" s="53">
        <v>1.5883987578593265E-3</v>
      </c>
      <c r="AD2750" s="53" t="s">
        <v>71</v>
      </c>
      <c r="AE2750" s="53" t="s">
        <v>71</v>
      </c>
    </row>
    <row r="2751" spans="1:31" ht="15" customHeight="1" x14ac:dyDescent="0.2">
      <c r="A2751" s="48">
        <v>12771685</v>
      </c>
      <c r="B2751" s="49">
        <v>12771685</v>
      </c>
      <c r="C2751" s="50" t="s">
        <v>2819</v>
      </c>
      <c r="D2751" s="51">
        <v>0</v>
      </c>
      <c r="E2751" s="51">
        <v>0</v>
      </c>
      <c r="F2751" s="51">
        <v>0</v>
      </c>
      <c r="G2751" s="52">
        <v>0</v>
      </c>
      <c r="H2751" s="52">
        <v>0</v>
      </c>
      <c r="I2751" s="51">
        <v>0</v>
      </c>
      <c r="J2751" s="51">
        <v>0</v>
      </c>
      <c r="K2751" s="53">
        <v>118.52038292211907</v>
      </c>
      <c r="L2751" s="53">
        <v>93.052307561001896</v>
      </c>
      <c r="M2751" s="53">
        <v>2576.485770681792</v>
      </c>
      <c r="N2751" s="53">
        <v>4.668585822548797E-6</v>
      </c>
      <c r="O2751" s="53">
        <v>306.51237951424309</v>
      </c>
      <c r="P2751" s="53">
        <v>306.51237951424315</v>
      </c>
      <c r="Q2751" s="53" t="s">
        <v>71</v>
      </c>
      <c r="R2751" s="53" t="s">
        <v>74</v>
      </c>
      <c r="S2751" s="53" t="s">
        <v>74</v>
      </c>
      <c r="T2751" s="53" t="s">
        <v>74</v>
      </c>
      <c r="U2751" s="53" t="s">
        <v>74</v>
      </c>
      <c r="V2751" s="53" t="s">
        <v>74</v>
      </c>
      <c r="W2751" s="53" t="s">
        <v>74</v>
      </c>
      <c r="X2751" s="53" t="s">
        <v>74</v>
      </c>
      <c r="Y2751" s="53" t="s">
        <v>74</v>
      </c>
      <c r="Z2751" s="53" t="s">
        <v>74</v>
      </c>
      <c r="AA2751" s="53" t="s">
        <v>74</v>
      </c>
      <c r="AB2751" s="53" t="s">
        <v>74</v>
      </c>
      <c r="AC2751" s="53" t="s">
        <v>74</v>
      </c>
      <c r="AD2751" s="53" t="s">
        <v>74</v>
      </c>
      <c r="AE2751" s="53" t="s">
        <v>74</v>
      </c>
    </row>
    <row r="2752" spans="1:31" ht="15" customHeight="1" x14ac:dyDescent="0.2">
      <c r="A2752" s="48">
        <v>12789036</v>
      </c>
      <c r="B2752" s="49">
        <v>12789036</v>
      </c>
      <c r="C2752" s="50" t="s">
        <v>143</v>
      </c>
      <c r="D2752" s="51">
        <v>0</v>
      </c>
      <c r="E2752" s="51">
        <v>0</v>
      </c>
      <c r="F2752" s="51">
        <v>0</v>
      </c>
      <c r="G2752" s="52">
        <v>0</v>
      </c>
      <c r="H2752" s="52">
        <v>0</v>
      </c>
      <c r="I2752" s="51">
        <v>0</v>
      </c>
      <c r="J2752" s="51">
        <v>0</v>
      </c>
      <c r="K2752" s="53">
        <v>3005.2413718975558</v>
      </c>
      <c r="L2752" s="53">
        <v>2339.5389481732236</v>
      </c>
      <c r="M2752" s="53">
        <v>246373.24330806869</v>
      </c>
      <c r="N2752" s="53">
        <v>425.00716024418767</v>
      </c>
      <c r="O2752" s="53">
        <v>705.57700814527038</v>
      </c>
      <c r="P2752" s="53">
        <v>705.57700814527038</v>
      </c>
      <c r="Q2752" s="53" t="s">
        <v>71</v>
      </c>
      <c r="R2752" s="53">
        <v>3.826445279417894E-5</v>
      </c>
      <c r="S2752" s="53">
        <v>4.4511167120506455E-4</v>
      </c>
      <c r="T2752" s="53">
        <v>3.4252267515674479E-5</v>
      </c>
      <c r="U2752" s="53">
        <v>4.1908572838698579E-4</v>
      </c>
      <c r="V2752" s="53">
        <v>6.811015881600449E-4</v>
      </c>
      <c r="W2752" s="53">
        <v>8.3867527470020461E-3</v>
      </c>
      <c r="X2752" s="53">
        <v>1.3269199994741536E-4</v>
      </c>
      <c r="Y2752" s="53">
        <v>1.6337893820331604E-3</v>
      </c>
      <c r="Z2752" s="53">
        <v>5.1224938913669402E-6</v>
      </c>
      <c r="AA2752" s="53">
        <v>6.2769941036025818E-5</v>
      </c>
      <c r="AB2752" s="53">
        <v>5.9161489216528006E-6</v>
      </c>
      <c r="AC2752" s="53">
        <v>7.2544776485902203E-5</v>
      </c>
      <c r="AD2752" s="53" t="s">
        <v>71</v>
      </c>
      <c r="AE2752" s="53" t="s">
        <v>71</v>
      </c>
    </row>
    <row r="2753" spans="1:31" ht="15" customHeight="1" x14ac:dyDescent="0.2">
      <c r="A2753" s="48">
        <v>13010076</v>
      </c>
      <c r="B2753" s="49">
        <v>13010076</v>
      </c>
      <c r="C2753" s="50" t="s">
        <v>2820</v>
      </c>
      <c r="D2753" s="51">
        <v>0</v>
      </c>
      <c r="E2753" s="51">
        <v>0</v>
      </c>
      <c r="F2753" s="51">
        <v>0</v>
      </c>
      <c r="G2753" s="52">
        <v>0</v>
      </c>
      <c r="H2753" s="52">
        <v>0</v>
      </c>
      <c r="I2753" s="51">
        <v>0</v>
      </c>
      <c r="J2753" s="51">
        <v>0</v>
      </c>
      <c r="K2753" s="53" t="s">
        <v>74</v>
      </c>
      <c r="L2753" s="53" t="s">
        <v>74</v>
      </c>
      <c r="M2753" s="53" t="s">
        <v>74</v>
      </c>
      <c r="N2753" s="53" t="s">
        <v>74</v>
      </c>
      <c r="O2753" s="53" t="s">
        <v>74</v>
      </c>
      <c r="P2753" s="53" t="s">
        <v>74</v>
      </c>
      <c r="Q2753" s="53" t="s">
        <v>74</v>
      </c>
      <c r="R2753" s="53">
        <v>4.5287841048008603E-5</v>
      </c>
      <c r="S2753" s="53" t="s">
        <v>74</v>
      </c>
      <c r="T2753" s="53">
        <v>2.699192317420301E-5</v>
      </c>
      <c r="U2753" s="53" t="s">
        <v>74</v>
      </c>
      <c r="V2753" s="53">
        <v>7.1187309376764287E-5</v>
      </c>
      <c r="W2753" s="53" t="s">
        <v>74</v>
      </c>
      <c r="X2753" s="53">
        <v>1.373908597258057E-8</v>
      </c>
      <c r="Y2753" s="53" t="s">
        <v>74</v>
      </c>
      <c r="Z2753" s="53">
        <v>4.7733126043551339E-6</v>
      </c>
      <c r="AA2753" s="53" t="s">
        <v>74</v>
      </c>
      <c r="AB2753" s="53">
        <v>6.6584652702787038E-6</v>
      </c>
      <c r="AC2753" s="53" t="s">
        <v>74</v>
      </c>
      <c r="AD2753" s="53" t="s">
        <v>73</v>
      </c>
      <c r="AE2753" s="53" t="s">
        <v>74</v>
      </c>
    </row>
    <row r="2754" spans="1:31" ht="15" customHeight="1" x14ac:dyDescent="0.2">
      <c r="A2754" s="48">
        <v>13067931</v>
      </c>
      <c r="B2754" s="49">
        <v>13067931</v>
      </c>
      <c r="C2754" s="50" t="s">
        <v>2821</v>
      </c>
      <c r="D2754" s="51">
        <v>0</v>
      </c>
      <c r="E2754" s="51">
        <v>0</v>
      </c>
      <c r="F2754" s="51">
        <v>0</v>
      </c>
      <c r="G2754" s="52">
        <v>0</v>
      </c>
      <c r="H2754" s="52">
        <v>0</v>
      </c>
      <c r="I2754" s="51">
        <v>0</v>
      </c>
      <c r="J2754" s="51">
        <v>0</v>
      </c>
      <c r="K2754" s="53">
        <v>315.74938261158519</v>
      </c>
      <c r="L2754" s="53">
        <v>64.844561939911898</v>
      </c>
      <c r="M2754" s="53">
        <v>29489.970880780034</v>
      </c>
      <c r="N2754" s="53">
        <v>0.15569029699402012</v>
      </c>
      <c r="O2754" s="53">
        <v>91.552539855490863</v>
      </c>
      <c r="P2754" s="53">
        <v>91.552539855490835</v>
      </c>
      <c r="Q2754" s="53" t="s">
        <v>73</v>
      </c>
      <c r="R2754" s="53" t="s">
        <v>74</v>
      </c>
      <c r="S2754" s="53" t="s">
        <v>74</v>
      </c>
      <c r="T2754" s="53" t="s">
        <v>74</v>
      </c>
      <c r="U2754" s="53" t="s">
        <v>74</v>
      </c>
      <c r="V2754" s="53" t="s">
        <v>74</v>
      </c>
      <c r="W2754" s="53" t="s">
        <v>74</v>
      </c>
      <c r="X2754" s="53" t="s">
        <v>74</v>
      </c>
      <c r="Y2754" s="53" t="s">
        <v>74</v>
      </c>
      <c r="Z2754" s="53" t="s">
        <v>74</v>
      </c>
      <c r="AA2754" s="53" t="s">
        <v>74</v>
      </c>
      <c r="AB2754" s="53" t="s">
        <v>74</v>
      </c>
      <c r="AC2754" s="53" t="s">
        <v>74</v>
      </c>
      <c r="AD2754" s="53" t="s">
        <v>74</v>
      </c>
      <c r="AE2754" s="53" t="s">
        <v>74</v>
      </c>
    </row>
    <row r="2755" spans="1:31" ht="15" customHeight="1" x14ac:dyDescent="0.2">
      <c r="A2755" s="48">
        <v>13071799</v>
      </c>
      <c r="B2755" s="49">
        <v>13071799</v>
      </c>
      <c r="C2755" s="50" t="s">
        <v>2822</v>
      </c>
      <c r="D2755" s="51">
        <v>0</v>
      </c>
      <c r="E2755" s="51">
        <v>0</v>
      </c>
      <c r="F2755" s="51">
        <v>0</v>
      </c>
      <c r="G2755" s="52">
        <v>0</v>
      </c>
      <c r="H2755" s="52">
        <v>0</v>
      </c>
      <c r="I2755" s="51">
        <v>0</v>
      </c>
      <c r="J2755" s="51">
        <v>0</v>
      </c>
      <c r="K2755" s="53">
        <v>1301.1851962092226</v>
      </c>
      <c r="L2755" s="53">
        <v>863.74926039235197</v>
      </c>
      <c r="M2755" s="53">
        <v>2207136.3116428703</v>
      </c>
      <c r="N2755" s="53">
        <v>43.217292019930852</v>
      </c>
      <c r="O2755" s="53">
        <v>53712.031184476793</v>
      </c>
      <c r="P2755" s="53">
        <v>53712.031184476764</v>
      </c>
      <c r="Q2755" s="53" t="s">
        <v>71</v>
      </c>
      <c r="R2755" s="53" t="s">
        <v>74</v>
      </c>
      <c r="S2755" s="53">
        <v>1.1133688945364643E-4</v>
      </c>
      <c r="T2755" s="53" t="s">
        <v>74</v>
      </c>
      <c r="U2755" s="53">
        <v>1.1963416029466435E-5</v>
      </c>
      <c r="V2755" s="53" t="s">
        <v>74</v>
      </c>
      <c r="W2755" s="53">
        <v>1.6450930131345753E-3</v>
      </c>
      <c r="X2755" s="53" t="s">
        <v>74</v>
      </c>
      <c r="Y2755" s="53">
        <v>8.4886505874110763E-5</v>
      </c>
      <c r="Z2755" s="53" t="s">
        <v>74</v>
      </c>
      <c r="AA2755" s="53">
        <v>4.1627098635403664E-5</v>
      </c>
      <c r="AB2755" s="53" t="s">
        <v>74</v>
      </c>
      <c r="AC2755" s="53">
        <v>4.1202250157919973E-4</v>
      </c>
      <c r="AD2755" s="53" t="s">
        <v>74</v>
      </c>
      <c r="AE2755" s="53" t="s">
        <v>71</v>
      </c>
    </row>
    <row r="2756" spans="1:31" ht="15" customHeight="1" x14ac:dyDescent="0.2">
      <c r="A2756" s="48">
        <v>13073353</v>
      </c>
      <c r="B2756" s="49">
        <v>13073353</v>
      </c>
      <c r="C2756" s="50" t="s">
        <v>2823</v>
      </c>
      <c r="D2756" s="51">
        <v>0</v>
      </c>
      <c r="E2756" s="51">
        <v>0</v>
      </c>
      <c r="F2756" s="51">
        <v>0</v>
      </c>
      <c r="G2756" s="52">
        <v>0</v>
      </c>
      <c r="H2756" s="52">
        <v>0</v>
      </c>
      <c r="I2756" s="51">
        <v>0</v>
      </c>
      <c r="J2756" s="51">
        <v>0</v>
      </c>
      <c r="K2756" s="53" t="s">
        <v>74</v>
      </c>
      <c r="L2756" s="53" t="s">
        <v>74</v>
      </c>
      <c r="M2756" s="53" t="s">
        <v>74</v>
      </c>
      <c r="N2756" s="53" t="s">
        <v>74</v>
      </c>
      <c r="O2756" s="53" t="s">
        <v>74</v>
      </c>
      <c r="P2756" s="53" t="s">
        <v>74</v>
      </c>
      <c r="Q2756" s="53" t="s">
        <v>74</v>
      </c>
      <c r="R2756" s="53">
        <v>5.7156003048508719E-6</v>
      </c>
      <c r="S2756" s="53" t="s">
        <v>74</v>
      </c>
      <c r="T2756" s="53">
        <v>1.4084062275628432E-6</v>
      </c>
      <c r="U2756" s="53" t="s">
        <v>74</v>
      </c>
      <c r="V2756" s="53">
        <v>9.2090043137252424E-6</v>
      </c>
      <c r="W2756" s="53" t="s">
        <v>74</v>
      </c>
      <c r="X2756" s="53">
        <v>5.3774611212326987E-9</v>
      </c>
      <c r="Y2756" s="53" t="s">
        <v>74</v>
      </c>
      <c r="Z2756" s="53">
        <v>1.8568846045495679E-6</v>
      </c>
      <c r="AA2756" s="53" t="s">
        <v>74</v>
      </c>
      <c r="AB2756" s="53">
        <v>2.7136657103533638E-6</v>
      </c>
      <c r="AC2756" s="53" t="s">
        <v>74</v>
      </c>
      <c r="AD2756" s="53" t="s">
        <v>73</v>
      </c>
      <c r="AE2756" s="53" t="s">
        <v>74</v>
      </c>
    </row>
    <row r="2757" spans="1:31" ht="15" customHeight="1" x14ac:dyDescent="0.2">
      <c r="A2757" s="48">
        <v>13121705</v>
      </c>
      <c r="B2757" s="49">
        <v>13121705</v>
      </c>
      <c r="C2757" s="50" t="s">
        <v>2824</v>
      </c>
      <c r="D2757" s="51">
        <v>0</v>
      </c>
      <c r="E2757" s="51">
        <v>0</v>
      </c>
      <c r="F2757" s="51">
        <v>0</v>
      </c>
      <c r="G2757" s="52">
        <v>0</v>
      </c>
      <c r="H2757" s="52">
        <v>0</v>
      </c>
      <c r="I2757" s="51">
        <v>0</v>
      </c>
      <c r="J2757" s="51">
        <v>0</v>
      </c>
      <c r="K2757" s="53">
        <v>5669.4927654732492</v>
      </c>
      <c r="L2757" s="53">
        <v>1055.4804818210193</v>
      </c>
      <c r="M2757" s="53">
        <v>376083.41311228089</v>
      </c>
      <c r="N2757" s="53">
        <v>0.22162301163258705</v>
      </c>
      <c r="O2757" s="53">
        <v>47.870894434520139</v>
      </c>
      <c r="P2757" s="53">
        <v>47.870894434520146</v>
      </c>
      <c r="Q2757" s="53" t="s">
        <v>73</v>
      </c>
      <c r="R2757" s="53" t="s">
        <v>74</v>
      </c>
      <c r="S2757" s="53">
        <v>1.0581180170254959E-5</v>
      </c>
      <c r="T2757" s="53" t="s">
        <v>74</v>
      </c>
      <c r="U2757" s="53">
        <v>3.5821398791324242E-6</v>
      </c>
      <c r="V2757" s="53" t="s">
        <v>74</v>
      </c>
      <c r="W2757" s="53">
        <v>3.5118013227303474E-4</v>
      </c>
      <c r="X2757" s="53" t="s">
        <v>74</v>
      </c>
      <c r="Y2757" s="53">
        <v>5.475982619338131E-5</v>
      </c>
      <c r="Z2757" s="53" t="s">
        <v>74</v>
      </c>
      <c r="AA2757" s="53">
        <v>4.4750857464412613E-8</v>
      </c>
      <c r="AB2757" s="53" t="s">
        <v>74</v>
      </c>
      <c r="AC2757" s="53">
        <v>2.8689906997822826E-7</v>
      </c>
      <c r="AD2757" s="53" t="s">
        <v>74</v>
      </c>
      <c r="AE2757" s="53" t="s">
        <v>73</v>
      </c>
    </row>
    <row r="2758" spans="1:31" ht="15" customHeight="1" x14ac:dyDescent="0.2">
      <c r="A2758" s="48">
        <v>13150000</v>
      </c>
      <c r="B2758" s="49">
        <v>13150000</v>
      </c>
      <c r="C2758" s="50" t="s">
        <v>2825</v>
      </c>
      <c r="D2758" s="51">
        <v>0</v>
      </c>
      <c r="E2758" s="51">
        <v>0</v>
      </c>
      <c r="F2758" s="51">
        <v>0</v>
      </c>
      <c r="G2758" s="52">
        <v>0</v>
      </c>
      <c r="H2758" s="52">
        <v>0</v>
      </c>
      <c r="I2758" s="51">
        <v>0</v>
      </c>
      <c r="J2758" s="51">
        <v>0</v>
      </c>
      <c r="K2758" s="53">
        <v>101.56620592765913</v>
      </c>
      <c r="L2758" s="53">
        <v>70.42928590613964</v>
      </c>
      <c r="M2758" s="53">
        <v>2203.023229304592</v>
      </c>
      <c r="N2758" s="53">
        <v>4.7295155261687067E-14</v>
      </c>
      <c r="O2758" s="53">
        <v>25.096583510424942</v>
      </c>
      <c r="P2758" s="53">
        <v>25.096583510424946</v>
      </c>
      <c r="Q2758" s="53" t="s">
        <v>73</v>
      </c>
      <c r="R2758" s="53" t="s">
        <v>74</v>
      </c>
      <c r="S2758" s="53" t="s">
        <v>74</v>
      </c>
      <c r="T2758" s="53" t="s">
        <v>74</v>
      </c>
      <c r="U2758" s="53" t="s">
        <v>74</v>
      </c>
      <c r="V2758" s="53" t="s">
        <v>74</v>
      </c>
      <c r="W2758" s="53" t="s">
        <v>74</v>
      </c>
      <c r="X2758" s="53" t="s">
        <v>74</v>
      </c>
      <c r="Y2758" s="53" t="s">
        <v>74</v>
      </c>
      <c r="Z2758" s="53" t="s">
        <v>74</v>
      </c>
      <c r="AA2758" s="53" t="s">
        <v>74</v>
      </c>
      <c r="AB2758" s="53" t="s">
        <v>74</v>
      </c>
      <c r="AC2758" s="53" t="s">
        <v>74</v>
      </c>
      <c r="AD2758" s="53" t="s">
        <v>74</v>
      </c>
      <c r="AE2758" s="53" t="s">
        <v>74</v>
      </c>
    </row>
    <row r="2759" spans="1:31" ht="15" customHeight="1" x14ac:dyDescent="0.2">
      <c r="A2759" s="48">
        <v>13151343</v>
      </c>
      <c r="B2759" s="49">
        <v>13151343</v>
      </c>
      <c r="C2759" s="57" t="s">
        <v>2826</v>
      </c>
      <c r="D2759" s="51">
        <v>0</v>
      </c>
      <c r="E2759" s="51">
        <v>0</v>
      </c>
      <c r="F2759" s="51">
        <v>0</v>
      </c>
      <c r="G2759" s="52">
        <v>0</v>
      </c>
      <c r="H2759" s="52">
        <v>0</v>
      </c>
      <c r="I2759" s="51">
        <v>0</v>
      </c>
      <c r="J2759" s="51">
        <v>0.6450641025641024</v>
      </c>
      <c r="K2759" s="53" t="s">
        <v>74</v>
      </c>
      <c r="L2759" s="53" t="s">
        <v>74</v>
      </c>
      <c r="M2759" s="53" t="s">
        <v>74</v>
      </c>
      <c r="N2759" s="53" t="s">
        <v>74</v>
      </c>
      <c r="O2759" s="53" t="s">
        <v>74</v>
      </c>
      <c r="P2759" s="53" t="s">
        <v>74</v>
      </c>
      <c r="Q2759" s="53" t="s">
        <v>74</v>
      </c>
      <c r="R2759" s="53" t="s">
        <v>74</v>
      </c>
      <c r="S2759" s="53" t="s">
        <v>74</v>
      </c>
      <c r="T2759" s="53" t="s">
        <v>74</v>
      </c>
      <c r="U2759" s="53" t="s">
        <v>74</v>
      </c>
      <c r="V2759" s="53" t="s">
        <v>74</v>
      </c>
      <c r="W2759" s="53" t="s">
        <v>74</v>
      </c>
      <c r="X2759" s="53" t="s">
        <v>74</v>
      </c>
      <c r="Y2759" s="53" t="s">
        <v>74</v>
      </c>
      <c r="Z2759" s="53" t="s">
        <v>74</v>
      </c>
      <c r="AA2759" s="53" t="s">
        <v>74</v>
      </c>
      <c r="AB2759" s="53" t="s">
        <v>74</v>
      </c>
      <c r="AC2759" s="53" t="s">
        <v>74</v>
      </c>
      <c r="AD2759" s="53" t="s">
        <v>74</v>
      </c>
      <c r="AE2759" s="53" t="s">
        <v>74</v>
      </c>
    </row>
    <row r="2760" spans="1:31" x14ac:dyDescent="0.2">
      <c r="A2760" s="48">
        <v>13171216</v>
      </c>
      <c r="B2760" s="49">
        <v>13171216</v>
      </c>
      <c r="C2760" s="50" t="s">
        <v>2827</v>
      </c>
      <c r="D2760" s="51">
        <v>0</v>
      </c>
      <c r="E2760" s="51">
        <v>0</v>
      </c>
      <c r="F2760" s="51">
        <v>0</v>
      </c>
      <c r="G2760" s="52">
        <v>0</v>
      </c>
      <c r="H2760" s="52">
        <v>0</v>
      </c>
      <c r="I2760" s="51">
        <v>0</v>
      </c>
      <c r="J2760" s="51">
        <v>0</v>
      </c>
      <c r="K2760" s="53">
        <v>11779.495323918278</v>
      </c>
      <c r="L2760" s="53">
        <v>10486.726810043285</v>
      </c>
      <c r="M2760" s="53">
        <v>201616.73766689768</v>
      </c>
      <c r="N2760" s="53">
        <v>2.0841800938647121E-4</v>
      </c>
      <c r="O2760" s="53">
        <v>49852.49937884901</v>
      </c>
      <c r="P2760" s="53">
        <v>49852.499378849003</v>
      </c>
      <c r="Q2760" s="53" t="s">
        <v>71</v>
      </c>
      <c r="R2760" s="53" t="s">
        <v>74</v>
      </c>
      <c r="S2760" s="53">
        <v>9.5878761526505923E-5</v>
      </c>
      <c r="T2760" s="53" t="s">
        <v>74</v>
      </c>
      <c r="U2760" s="53">
        <v>4.7662719644193234E-5</v>
      </c>
      <c r="V2760" s="53" t="s">
        <v>74</v>
      </c>
      <c r="W2760" s="53">
        <v>2.0830740563345101E-4</v>
      </c>
      <c r="X2760" s="53" t="s">
        <v>74</v>
      </c>
      <c r="Y2760" s="53">
        <v>5.204056612340416E-8</v>
      </c>
      <c r="Z2760" s="53" t="s">
        <v>74</v>
      </c>
      <c r="AA2760" s="53">
        <v>5.150709222789159E-5</v>
      </c>
      <c r="AB2760" s="53" t="s">
        <v>74</v>
      </c>
      <c r="AC2760" s="53">
        <v>8.3309596941545089E-5</v>
      </c>
      <c r="AD2760" s="53" t="s">
        <v>74</v>
      </c>
      <c r="AE2760" s="53" t="s">
        <v>71</v>
      </c>
    </row>
    <row r="2761" spans="1:31" x14ac:dyDescent="0.2">
      <c r="A2761" s="48">
        <v>13181174</v>
      </c>
      <c r="B2761" s="49">
        <v>13181174</v>
      </c>
      <c r="C2761" s="50" t="s">
        <v>2828</v>
      </c>
      <c r="D2761" s="51">
        <v>0</v>
      </c>
      <c r="E2761" s="51">
        <v>0</v>
      </c>
      <c r="F2761" s="51">
        <v>0</v>
      </c>
      <c r="G2761" s="52">
        <v>0</v>
      </c>
      <c r="H2761" s="52">
        <v>0</v>
      </c>
      <c r="I2761" s="51">
        <v>0</v>
      </c>
      <c r="J2761" s="51">
        <v>0</v>
      </c>
      <c r="K2761" s="53">
        <v>846.63971885330375</v>
      </c>
      <c r="L2761" s="53">
        <v>520.52654300917993</v>
      </c>
      <c r="M2761" s="53">
        <v>22089.581406441088</v>
      </c>
      <c r="N2761" s="53">
        <v>4.0536536473002172E-4</v>
      </c>
      <c r="O2761" s="53">
        <v>17.618178883451471</v>
      </c>
      <c r="P2761" s="53">
        <v>17.61817888345146</v>
      </c>
      <c r="Q2761" s="53" t="s">
        <v>73</v>
      </c>
      <c r="R2761" s="53" t="s">
        <v>74</v>
      </c>
      <c r="S2761" s="53" t="s">
        <v>74</v>
      </c>
      <c r="T2761" s="53" t="s">
        <v>74</v>
      </c>
      <c r="U2761" s="53" t="s">
        <v>74</v>
      </c>
      <c r="V2761" s="53" t="s">
        <v>74</v>
      </c>
      <c r="W2761" s="53" t="s">
        <v>74</v>
      </c>
      <c r="X2761" s="53" t="s">
        <v>74</v>
      </c>
      <c r="Y2761" s="53" t="s">
        <v>74</v>
      </c>
      <c r="Z2761" s="53" t="s">
        <v>74</v>
      </c>
      <c r="AA2761" s="53" t="s">
        <v>74</v>
      </c>
      <c r="AB2761" s="53" t="s">
        <v>74</v>
      </c>
      <c r="AC2761" s="53" t="s">
        <v>74</v>
      </c>
      <c r="AD2761" s="53" t="s">
        <v>74</v>
      </c>
      <c r="AE2761" s="53" t="s">
        <v>74</v>
      </c>
    </row>
    <row r="2762" spans="1:31" x14ac:dyDescent="0.2">
      <c r="A2762" s="48">
        <v>13194484</v>
      </c>
      <c r="B2762" s="49">
        <v>13194484</v>
      </c>
      <c r="C2762" s="50" t="s">
        <v>2829</v>
      </c>
      <c r="D2762" s="51">
        <v>0</v>
      </c>
      <c r="E2762" s="51">
        <v>0</v>
      </c>
      <c r="F2762" s="51">
        <v>0</v>
      </c>
      <c r="G2762" s="52">
        <v>0</v>
      </c>
      <c r="H2762" s="52">
        <v>0</v>
      </c>
      <c r="I2762" s="51">
        <v>0</v>
      </c>
      <c r="J2762" s="51">
        <v>0</v>
      </c>
      <c r="K2762" s="53">
        <v>4005.6216808026948</v>
      </c>
      <c r="L2762" s="53">
        <v>1982.7615988908558</v>
      </c>
      <c r="M2762" s="53">
        <v>212451.63080607838</v>
      </c>
      <c r="N2762" s="53">
        <v>0.44850423560551383</v>
      </c>
      <c r="O2762" s="53">
        <v>17345.464232997685</v>
      </c>
      <c r="P2762" s="53">
        <v>17345.464232997685</v>
      </c>
      <c r="Q2762" s="53" t="s">
        <v>71</v>
      </c>
      <c r="R2762" s="53" t="s">
        <v>74</v>
      </c>
      <c r="S2762" s="53">
        <v>7.6528487831194355E-5</v>
      </c>
      <c r="T2762" s="53" t="s">
        <v>74</v>
      </c>
      <c r="U2762" s="53">
        <v>1.8464906706921375E-5</v>
      </c>
      <c r="V2762" s="53" t="s">
        <v>74</v>
      </c>
      <c r="W2762" s="53">
        <v>1.8567465067026976E-4</v>
      </c>
      <c r="X2762" s="53" t="s">
        <v>74</v>
      </c>
      <c r="Y2762" s="53">
        <v>1.3522340586129664E-6</v>
      </c>
      <c r="Z2762" s="53" t="s">
        <v>74</v>
      </c>
      <c r="AA2762" s="53">
        <v>1.5803544067100834E-5</v>
      </c>
      <c r="AB2762" s="53" t="s">
        <v>74</v>
      </c>
      <c r="AC2762" s="53">
        <v>1.2351160134860603E-4</v>
      </c>
      <c r="AD2762" s="53" t="s">
        <v>74</v>
      </c>
      <c r="AE2762" s="53" t="s">
        <v>71</v>
      </c>
    </row>
    <row r="2763" spans="1:31" x14ac:dyDescent="0.2">
      <c r="A2763" s="48">
        <v>13254347</v>
      </c>
      <c r="B2763" s="49">
        <v>13254347</v>
      </c>
      <c r="C2763" s="57" t="s">
        <v>2830</v>
      </c>
      <c r="D2763" s="51">
        <v>0</v>
      </c>
      <c r="E2763" s="51">
        <v>0</v>
      </c>
      <c r="F2763" s="51">
        <v>0</v>
      </c>
      <c r="G2763" s="52">
        <v>0</v>
      </c>
      <c r="H2763" s="52">
        <v>0</v>
      </c>
      <c r="I2763" s="51">
        <v>0</v>
      </c>
      <c r="J2763" s="51">
        <v>0.9409205128205127</v>
      </c>
      <c r="K2763" s="53" t="s">
        <v>74</v>
      </c>
      <c r="L2763" s="53" t="s">
        <v>74</v>
      </c>
      <c r="M2763" s="53" t="s">
        <v>74</v>
      </c>
      <c r="N2763" s="53" t="s">
        <v>74</v>
      </c>
      <c r="O2763" s="53" t="s">
        <v>74</v>
      </c>
      <c r="P2763" s="53" t="s">
        <v>74</v>
      </c>
      <c r="Q2763" s="53" t="s">
        <v>74</v>
      </c>
      <c r="R2763" s="53" t="s">
        <v>74</v>
      </c>
      <c r="S2763" s="53" t="s">
        <v>74</v>
      </c>
      <c r="T2763" s="53" t="s">
        <v>74</v>
      </c>
      <c r="U2763" s="53" t="s">
        <v>74</v>
      </c>
      <c r="V2763" s="53" t="s">
        <v>74</v>
      </c>
      <c r="W2763" s="53" t="s">
        <v>74</v>
      </c>
      <c r="X2763" s="53" t="s">
        <v>74</v>
      </c>
      <c r="Y2763" s="53" t="s">
        <v>74</v>
      </c>
      <c r="Z2763" s="53" t="s">
        <v>74</v>
      </c>
      <c r="AA2763" s="53" t="s">
        <v>74</v>
      </c>
      <c r="AB2763" s="53" t="s">
        <v>74</v>
      </c>
      <c r="AC2763" s="53" t="s">
        <v>74</v>
      </c>
      <c r="AD2763" s="53" t="s">
        <v>74</v>
      </c>
      <c r="AE2763" s="53" t="s">
        <v>74</v>
      </c>
    </row>
    <row r="2764" spans="1:31" x14ac:dyDescent="0.2">
      <c r="A2764" s="48">
        <v>13256069</v>
      </c>
      <c r="B2764" s="49">
        <v>13256069</v>
      </c>
      <c r="C2764" s="50" t="s">
        <v>2831</v>
      </c>
      <c r="D2764" s="51">
        <v>0</v>
      </c>
      <c r="E2764" s="51">
        <v>0</v>
      </c>
      <c r="F2764" s="51">
        <v>0</v>
      </c>
      <c r="G2764" s="52">
        <v>0</v>
      </c>
      <c r="H2764" s="52">
        <v>0</v>
      </c>
      <c r="I2764" s="51">
        <v>0</v>
      </c>
      <c r="J2764" s="51">
        <v>0</v>
      </c>
      <c r="K2764" s="53" t="s">
        <v>74</v>
      </c>
      <c r="L2764" s="53" t="s">
        <v>74</v>
      </c>
      <c r="M2764" s="53" t="s">
        <v>74</v>
      </c>
      <c r="N2764" s="53" t="s">
        <v>74</v>
      </c>
      <c r="O2764" s="53" t="s">
        <v>74</v>
      </c>
      <c r="P2764" s="53" t="s">
        <v>74</v>
      </c>
      <c r="Q2764" s="53" t="s">
        <v>74</v>
      </c>
      <c r="R2764" s="53">
        <v>7.4219927470121315E-6</v>
      </c>
      <c r="S2764" s="53" t="s">
        <v>74</v>
      </c>
      <c r="T2764" s="53">
        <v>1.304703435540864E-6</v>
      </c>
      <c r="U2764" s="53" t="s">
        <v>74</v>
      </c>
      <c r="V2764" s="53">
        <v>1.2780985622643332E-5</v>
      </c>
      <c r="W2764" s="53" t="s">
        <v>74</v>
      </c>
      <c r="X2764" s="53">
        <v>2.5903581343154823E-7</v>
      </c>
      <c r="Y2764" s="53" t="s">
        <v>74</v>
      </c>
      <c r="Z2764" s="53">
        <v>9.9608370627036752E-8</v>
      </c>
      <c r="AA2764" s="53" t="s">
        <v>74</v>
      </c>
      <c r="AB2764" s="53">
        <v>5.604964374459555E-7</v>
      </c>
      <c r="AC2764" s="53" t="s">
        <v>74</v>
      </c>
      <c r="AD2764" s="53" t="s">
        <v>71</v>
      </c>
      <c r="AE2764" s="53" t="s">
        <v>74</v>
      </c>
    </row>
    <row r="2765" spans="1:31" x14ac:dyDescent="0.2">
      <c r="A2765" s="48">
        <v>13256116</v>
      </c>
      <c r="B2765" s="49">
        <v>13256116</v>
      </c>
      <c r="C2765" s="50" t="s">
        <v>2832</v>
      </c>
      <c r="D2765" s="51">
        <v>0</v>
      </c>
      <c r="E2765" s="51">
        <v>0</v>
      </c>
      <c r="F2765" s="51">
        <v>0</v>
      </c>
      <c r="G2765" s="52">
        <v>0</v>
      </c>
      <c r="H2765" s="52">
        <v>0</v>
      </c>
      <c r="I2765" s="51">
        <v>0</v>
      </c>
      <c r="J2765" s="51">
        <v>0</v>
      </c>
      <c r="K2765" s="53" t="s">
        <v>74</v>
      </c>
      <c r="L2765" s="53" t="s">
        <v>74</v>
      </c>
      <c r="M2765" s="53" t="s">
        <v>74</v>
      </c>
      <c r="N2765" s="53" t="s">
        <v>74</v>
      </c>
      <c r="O2765" s="53" t="s">
        <v>74</v>
      </c>
      <c r="P2765" s="53" t="s">
        <v>74</v>
      </c>
      <c r="Q2765" s="53" t="s">
        <v>74</v>
      </c>
      <c r="R2765" s="53">
        <v>3.912239242345167E-3</v>
      </c>
      <c r="S2765" s="53" t="s">
        <v>74</v>
      </c>
      <c r="T2765" s="53">
        <v>1.4091136410210264E-3</v>
      </c>
      <c r="U2765" s="53" t="s">
        <v>74</v>
      </c>
      <c r="V2765" s="53">
        <v>9.1320201025404859E-3</v>
      </c>
      <c r="W2765" s="53" t="s">
        <v>74</v>
      </c>
      <c r="X2765" s="53">
        <v>4.212624098213687E-6</v>
      </c>
      <c r="Y2765" s="53" t="s">
        <v>74</v>
      </c>
      <c r="Z2765" s="53">
        <v>1.1333861032234181E-4</v>
      </c>
      <c r="AA2765" s="53" t="s">
        <v>74</v>
      </c>
      <c r="AB2765" s="53">
        <v>1.7422295508954909E-4</v>
      </c>
      <c r="AC2765" s="53" t="s">
        <v>74</v>
      </c>
      <c r="AD2765" s="53" t="s">
        <v>71</v>
      </c>
      <c r="AE2765" s="53" t="s">
        <v>74</v>
      </c>
    </row>
    <row r="2766" spans="1:31" x14ac:dyDescent="0.2">
      <c r="A2766" s="48">
        <v>13269528</v>
      </c>
      <c r="B2766" s="49">
        <v>13269528</v>
      </c>
      <c r="C2766" s="57" t="s">
        <v>2833</v>
      </c>
      <c r="D2766" s="51">
        <v>0</v>
      </c>
      <c r="E2766" s="51">
        <v>0</v>
      </c>
      <c r="F2766" s="51">
        <v>0</v>
      </c>
      <c r="G2766" s="52">
        <v>0</v>
      </c>
      <c r="H2766" s="52">
        <v>0</v>
      </c>
      <c r="I2766" s="51">
        <v>0</v>
      </c>
      <c r="J2766" s="51">
        <v>7.5736923076923066</v>
      </c>
      <c r="K2766" s="53" t="s">
        <v>74</v>
      </c>
      <c r="L2766" s="53" t="s">
        <v>74</v>
      </c>
      <c r="M2766" s="53" t="s">
        <v>74</v>
      </c>
      <c r="N2766" s="53" t="s">
        <v>74</v>
      </c>
      <c r="O2766" s="53" t="s">
        <v>74</v>
      </c>
      <c r="P2766" s="53" t="s">
        <v>74</v>
      </c>
      <c r="Q2766" s="53" t="s">
        <v>74</v>
      </c>
      <c r="R2766" s="53" t="s">
        <v>74</v>
      </c>
      <c r="S2766" s="53" t="s">
        <v>74</v>
      </c>
      <c r="T2766" s="53" t="s">
        <v>74</v>
      </c>
      <c r="U2766" s="53" t="s">
        <v>74</v>
      </c>
      <c r="V2766" s="53" t="s">
        <v>74</v>
      </c>
      <c r="W2766" s="53" t="s">
        <v>74</v>
      </c>
      <c r="X2766" s="53" t="s">
        <v>74</v>
      </c>
      <c r="Y2766" s="53" t="s">
        <v>74</v>
      </c>
      <c r="Z2766" s="53" t="s">
        <v>74</v>
      </c>
      <c r="AA2766" s="53" t="s">
        <v>74</v>
      </c>
      <c r="AB2766" s="53" t="s">
        <v>74</v>
      </c>
      <c r="AC2766" s="53" t="s">
        <v>74</v>
      </c>
      <c r="AD2766" s="53" t="s">
        <v>74</v>
      </c>
      <c r="AE2766" s="53" t="s">
        <v>74</v>
      </c>
    </row>
    <row r="2767" spans="1:31" x14ac:dyDescent="0.2">
      <c r="A2767" s="48">
        <v>13286721</v>
      </c>
      <c r="B2767" s="49">
        <v>13286721</v>
      </c>
      <c r="C2767" s="57" t="s">
        <v>2834</v>
      </c>
      <c r="D2767" s="51">
        <v>0</v>
      </c>
      <c r="E2767" s="51">
        <v>0</v>
      </c>
      <c r="F2767" s="51">
        <v>0</v>
      </c>
      <c r="G2767" s="52">
        <v>0</v>
      </c>
      <c r="H2767" s="52">
        <v>0</v>
      </c>
      <c r="I2767" s="51">
        <v>0</v>
      </c>
      <c r="J2767" s="51">
        <v>0.51488692307692308</v>
      </c>
      <c r="K2767" s="53" t="s">
        <v>74</v>
      </c>
      <c r="L2767" s="53" t="s">
        <v>74</v>
      </c>
      <c r="M2767" s="53" t="s">
        <v>74</v>
      </c>
      <c r="N2767" s="53" t="s">
        <v>74</v>
      </c>
      <c r="O2767" s="53" t="s">
        <v>74</v>
      </c>
      <c r="P2767" s="53" t="s">
        <v>74</v>
      </c>
      <c r="Q2767" s="53" t="s">
        <v>74</v>
      </c>
      <c r="R2767" s="53" t="s">
        <v>74</v>
      </c>
      <c r="S2767" s="53" t="s">
        <v>74</v>
      </c>
      <c r="T2767" s="53" t="s">
        <v>74</v>
      </c>
      <c r="U2767" s="53" t="s">
        <v>74</v>
      </c>
      <c r="V2767" s="53" t="s">
        <v>74</v>
      </c>
      <c r="W2767" s="53" t="s">
        <v>74</v>
      </c>
      <c r="X2767" s="53" t="s">
        <v>74</v>
      </c>
      <c r="Y2767" s="53" t="s">
        <v>74</v>
      </c>
      <c r="Z2767" s="53" t="s">
        <v>74</v>
      </c>
      <c r="AA2767" s="53" t="s">
        <v>74</v>
      </c>
      <c r="AB2767" s="53" t="s">
        <v>74</v>
      </c>
      <c r="AC2767" s="53" t="s">
        <v>74</v>
      </c>
      <c r="AD2767" s="53" t="s">
        <v>74</v>
      </c>
      <c r="AE2767" s="53" t="s">
        <v>74</v>
      </c>
    </row>
    <row r="2768" spans="1:31" x14ac:dyDescent="0.2">
      <c r="A2768" s="48">
        <v>13287213</v>
      </c>
      <c r="B2768" s="49">
        <v>13287213</v>
      </c>
      <c r="C2768" s="57" t="s">
        <v>2835</v>
      </c>
      <c r="D2768" s="51">
        <v>0</v>
      </c>
      <c r="E2768" s="51">
        <v>0</v>
      </c>
      <c r="F2768" s="51">
        <v>0</v>
      </c>
      <c r="G2768" s="52">
        <v>0</v>
      </c>
      <c r="H2768" s="52">
        <v>0</v>
      </c>
      <c r="I2768" s="51">
        <v>0</v>
      </c>
      <c r="J2768" s="51">
        <v>0.45591948717948722</v>
      </c>
      <c r="K2768" s="53" t="s">
        <v>74</v>
      </c>
      <c r="L2768" s="53" t="s">
        <v>74</v>
      </c>
      <c r="M2768" s="53" t="s">
        <v>74</v>
      </c>
      <c r="N2768" s="53" t="s">
        <v>74</v>
      </c>
      <c r="O2768" s="53" t="s">
        <v>74</v>
      </c>
      <c r="P2768" s="53" t="s">
        <v>74</v>
      </c>
      <c r="Q2768" s="53" t="s">
        <v>74</v>
      </c>
      <c r="R2768" s="53" t="s">
        <v>74</v>
      </c>
      <c r="S2768" s="53" t="s">
        <v>74</v>
      </c>
      <c r="T2768" s="53" t="s">
        <v>74</v>
      </c>
      <c r="U2768" s="53" t="s">
        <v>74</v>
      </c>
      <c r="V2768" s="53" t="s">
        <v>74</v>
      </c>
      <c r="W2768" s="53" t="s">
        <v>74</v>
      </c>
      <c r="X2768" s="53" t="s">
        <v>74</v>
      </c>
      <c r="Y2768" s="53" t="s">
        <v>74</v>
      </c>
      <c r="Z2768" s="53" t="s">
        <v>74</v>
      </c>
      <c r="AA2768" s="53" t="s">
        <v>74</v>
      </c>
      <c r="AB2768" s="53" t="s">
        <v>74</v>
      </c>
      <c r="AC2768" s="53" t="s">
        <v>74</v>
      </c>
      <c r="AD2768" s="53" t="s">
        <v>74</v>
      </c>
      <c r="AE2768" s="53" t="s">
        <v>74</v>
      </c>
    </row>
    <row r="2769" spans="1:31" x14ac:dyDescent="0.2">
      <c r="A2769" s="48">
        <v>13292461</v>
      </c>
      <c r="B2769" s="49">
        <v>13292461</v>
      </c>
      <c r="C2769" s="50" t="s">
        <v>2836</v>
      </c>
      <c r="D2769" s="51">
        <v>0</v>
      </c>
      <c r="E2769" s="51">
        <v>0</v>
      </c>
      <c r="F2769" s="51">
        <v>0</v>
      </c>
      <c r="G2769" s="52">
        <v>0</v>
      </c>
      <c r="H2769" s="52">
        <v>0</v>
      </c>
      <c r="I2769" s="51">
        <v>0</v>
      </c>
      <c r="J2769" s="51">
        <v>0</v>
      </c>
      <c r="K2769" s="53" t="s">
        <v>74</v>
      </c>
      <c r="L2769" s="53" t="s">
        <v>74</v>
      </c>
      <c r="M2769" s="53" t="s">
        <v>74</v>
      </c>
      <c r="N2769" s="53" t="s">
        <v>74</v>
      </c>
      <c r="O2769" s="53" t="s">
        <v>74</v>
      </c>
      <c r="P2769" s="53" t="s">
        <v>74</v>
      </c>
      <c r="Q2769" s="53" t="s">
        <v>74</v>
      </c>
      <c r="R2769" s="53">
        <v>9.5767278802120171E-6</v>
      </c>
      <c r="S2769" s="53" t="s">
        <v>74</v>
      </c>
      <c r="T2769" s="53">
        <v>8.5284998286647214E-6</v>
      </c>
      <c r="U2769" s="53" t="s">
        <v>74</v>
      </c>
      <c r="V2769" s="53">
        <v>2.7239786161077439E-6</v>
      </c>
      <c r="W2769" s="53" t="s">
        <v>74</v>
      </c>
      <c r="X2769" s="53">
        <v>3.689702519967522E-8</v>
      </c>
      <c r="Y2769" s="53" t="s">
        <v>74</v>
      </c>
      <c r="Z2769" s="53">
        <v>2.8403942707420411E-9</v>
      </c>
      <c r="AA2769" s="53" t="s">
        <v>74</v>
      </c>
      <c r="AB2769" s="53">
        <v>5.2372386400605236E-8</v>
      </c>
      <c r="AC2769" s="53" t="s">
        <v>74</v>
      </c>
      <c r="AD2769" s="53" t="s">
        <v>71</v>
      </c>
      <c r="AE2769" s="53" t="s">
        <v>74</v>
      </c>
    </row>
    <row r="2770" spans="1:31" x14ac:dyDescent="0.2">
      <c r="A2770" s="48">
        <v>13311847</v>
      </c>
      <c r="B2770" s="49">
        <v>13311847</v>
      </c>
      <c r="C2770" s="50" t="s">
        <v>2837</v>
      </c>
      <c r="D2770" s="51">
        <v>0</v>
      </c>
      <c r="E2770" s="51">
        <v>0</v>
      </c>
      <c r="F2770" s="51">
        <v>0</v>
      </c>
      <c r="G2770" s="52">
        <v>0</v>
      </c>
      <c r="H2770" s="52">
        <v>0</v>
      </c>
      <c r="I2770" s="51">
        <v>0</v>
      </c>
      <c r="J2770" s="51">
        <v>0</v>
      </c>
      <c r="K2770" s="53">
        <v>1799.3667899452948</v>
      </c>
      <c r="L2770" s="53">
        <v>1356.7653213614633</v>
      </c>
      <c r="M2770" s="53">
        <v>32491.930338375449</v>
      </c>
      <c r="N2770" s="53">
        <v>0.27347257626387222</v>
      </c>
      <c r="O2770" s="53">
        <v>862.7200392470362</v>
      </c>
      <c r="P2770" s="53">
        <v>862.72003924703608</v>
      </c>
      <c r="Q2770" s="53" t="s">
        <v>73</v>
      </c>
      <c r="R2770" s="53" t="s">
        <v>74</v>
      </c>
      <c r="S2770" s="53" t="s">
        <v>74</v>
      </c>
      <c r="T2770" s="53" t="s">
        <v>74</v>
      </c>
      <c r="U2770" s="53" t="s">
        <v>74</v>
      </c>
      <c r="V2770" s="53" t="s">
        <v>74</v>
      </c>
      <c r="W2770" s="53" t="s">
        <v>74</v>
      </c>
      <c r="X2770" s="53" t="s">
        <v>74</v>
      </c>
      <c r="Y2770" s="53" t="s">
        <v>74</v>
      </c>
      <c r="Z2770" s="53" t="s">
        <v>74</v>
      </c>
      <c r="AA2770" s="53" t="s">
        <v>74</v>
      </c>
      <c r="AB2770" s="53" t="s">
        <v>74</v>
      </c>
      <c r="AC2770" s="53" t="s">
        <v>74</v>
      </c>
      <c r="AD2770" s="53" t="s">
        <v>74</v>
      </c>
      <c r="AE2770" s="53" t="s">
        <v>74</v>
      </c>
    </row>
    <row r="2771" spans="1:31" x14ac:dyDescent="0.2">
      <c r="A2771" s="48">
        <v>13356086</v>
      </c>
      <c r="B2771" s="49">
        <v>13356086</v>
      </c>
      <c r="C2771" s="50" t="s">
        <v>2838</v>
      </c>
      <c r="D2771" s="51">
        <v>0</v>
      </c>
      <c r="E2771" s="51">
        <v>0</v>
      </c>
      <c r="F2771" s="51">
        <v>0</v>
      </c>
      <c r="G2771" s="52">
        <v>0</v>
      </c>
      <c r="H2771" s="52">
        <v>0</v>
      </c>
      <c r="I2771" s="51">
        <v>0</v>
      </c>
      <c r="J2771" s="51">
        <v>0</v>
      </c>
      <c r="K2771" s="53">
        <v>1.0424825719192031E-6</v>
      </c>
      <c r="L2771" s="53">
        <v>6.4626629412887096E-7</v>
      </c>
      <c r="M2771" s="53">
        <v>2.7283865045773802E-5</v>
      </c>
      <c r="N2771" s="53">
        <v>1.321843516852494E-21</v>
      </c>
      <c r="O2771" s="53">
        <v>1.1641956462097744E-8</v>
      </c>
      <c r="P2771" s="53">
        <v>1.1641956462097744E-8</v>
      </c>
      <c r="Q2771" s="53" t="s">
        <v>73</v>
      </c>
      <c r="R2771" s="53" t="s">
        <v>74</v>
      </c>
      <c r="S2771" s="53">
        <v>1.2289963433887953E-5</v>
      </c>
      <c r="T2771" s="53" t="s">
        <v>74</v>
      </c>
      <c r="U2771" s="53">
        <v>1.1657118861328895E-5</v>
      </c>
      <c r="V2771" s="53" t="s">
        <v>74</v>
      </c>
      <c r="W2771" s="53">
        <v>2.1240316793305573E-7</v>
      </c>
      <c r="X2771" s="53" t="s">
        <v>74</v>
      </c>
      <c r="Y2771" s="53">
        <v>4.3114326747851224E-17</v>
      </c>
      <c r="Z2771" s="53" t="s">
        <v>74</v>
      </c>
      <c r="AA2771" s="53">
        <v>9.0631896520957921E-11</v>
      </c>
      <c r="AB2771" s="53" t="s">
        <v>74</v>
      </c>
      <c r="AC2771" s="53">
        <v>2.8368561035441233E-7</v>
      </c>
      <c r="AD2771" s="53" t="s">
        <v>74</v>
      </c>
      <c r="AE2771" s="53" t="s">
        <v>73</v>
      </c>
    </row>
    <row r="2772" spans="1:31" x14ac:dyDescent="0.2">
      <c r="A2772" s="48">
        <v>13360457</v>
      </c>
      <c r="B2772" s="49">
        <v>13360457</v>
      </c>
      <c r="C2772" s="50" t="s">
        <v>2839</v>
      </c>
      <c r="D2772" s="51">
        <v>0</v>
      </c>
      <c r="E2772" s="51">
        <v>0</v>
      </c>
      <c r="F2772" s="51">
        <v>0</v>
      </c>
      <c r="G2772" s="52">
        <v>0</v>
      </c>
      <c r="H2772" s="52">
        <v>0</v>
      </c>
      <c r="I2772" s="51">
        <v>0</v>
      </c>
      <c r="J2772" s="51">
        <v>0</v>
      </c>
      <c r="K2772" s="53">
        <v>814.02805353455255</v>
      </c>
      <c r="L2772" s="53">
        <v>620.30073794215718</v>
      </c>
      <c r="M2772" s="53">
        <v>16042.489428810308</v>
      </c>
      <c r="N2772" s="53">
        <v>1.2557506586285173E-2</v>
      </c>
      <c r="O2772" s="53">
        <v>896.01551978400937</v>
      </c>
      <c r="P2772" s="53">
        <v>896.01551978400937</v>
      </c>
      <c r="Q2772" s="53" t="s">
        <v>71</v>
      </c>
      <c r="R2772" s="53" t="s">
        <v>74</v>
      </c>
      <c r="S2772" s="53" t="s">
        <v>74</v>
      </c>
      <c r="T2772" s="53" t="s">
        <v>74</v>
      </c>
      <c r="U2772" s="53" t="s">
        <v>74</v>
      </c>
      <c r="V2772" s="53" t="s">
        <v>74</v>
      </c>
      <c r="W2772" s="53" t="s">
        <v>74</v>
      </c>
      <c r="X2772" s="53" t="s">
        <v>74</v>
      </c>
      <c r="Y2772" s="53" t="s">
        <v>74</v>
      </c>
      <c r="Z2772" s="53" t="s">
        <v>74</v>
      </c>
      <c r="AA2772" s="53" t="s">
        <v>74</v>
      </c>
      <c r="AB2772" s="53" t="s">
        <v>74</v>
      </c>
      <c r="AC2772" s="53" t="s">
        <v>74</v>
      </c>
      <c r="AD2772" s="53" t="s">
        <v>74</v>
      </c>
      <c r="AE2772" s="53" t="s">
        <v>74</v>
      </c>
    </row>
    <row r="2773" spans="1:31" x14ac:dyDescent="0.2">
      <c r="A2773" s="48">
        <v>13360617</v>
      </c>
      <c r="B2773" s="49">
        <v>13360617</v>
      </c>
      <c r="C2773" s="57" t="s">
        <v>2840</v>
      </c>
      <c r="D2773" s="51">
        <v>0</v>
      </c>
      <c r="E2773" s="51">
        <v>0</v>
      </c>
      <c r="F2773" s="51">
        <v>0</v>
      </c>
      <c r="G2773" s="52">
        <v>0</v>
      </c>
      <c r="H2773" s="52">
        <v>0</v>
      </c>
      <c r="I2773" s="51">
        <v>0</v>
      </c>
      <c r="J2773" s="51">
        <v>1.2532384615384615</v>
      </c>
      <c r="K2773" s="53" t="s">
        <v>74</v>
      </c>
      <c r="L2773" s="53" t="s">
        <v>74</v>
      </c>
      <c r="M2773" s="53" t="s">
        <v>74</v>
      </c>
      <c r="N2773" s="53" t="s">
        <v>74</v>
      </c>
      <c r="O2773" s="53" t="s">
        <v>74</v>
      </c>
      <c r="P2773" s="53" t="s">
        <v>74</v>
      </c>
      <c r="Q2773" s="53" t="s">
        <v>74</v>
      </c>
      <c r="R2773" s="53" t="s">
        <v>74</v>
      </c>
      <c r="S2773" s="53" t="s">
        <v>74</v>
      </c>
      <c r="T2773" s="53" t="s">
        <v>74</v>
      </c>
      <c r="U2773" s="53" t="s">
        <v>74</v>
      </c>
      <c r="V2773" s="53" t="s">
        <v>74</v>
      </c>
      <c r="W2773" s="53" t="s">
        <v>74</v>
      </c>
      <c r="X2773" s="53" t="s">
        <v>74</v>
      </c>
      <c r="Y2773" s="53" t="s">
        <v>74</v>
      </c>
      <c r="Z2773" s="53" t="s">
        <v>74</v>
      </c>
      <c r="AA2773" s="53" t="s">
        <v>74</v>
      </c>
      <c r="AB2773" s="53" t="s">
        <v>74</v>
      </c>
      <c r="AC2773" s="53" t="s">
        <v>74</v>
      </c>
      <c r="AD2773" s="53" t="s">
        <v>74</v>
      </c>
      <c r="AE2773" s="53" t="s">
        <v>74</v>
      </c>
    </row>
    <row r="2774" spans="1:31" x14ac:dyDescent="0.2">
      <c r="A2774" s="48">
        <v>13389429</v>
      </c>
      <c r="B2774" s="49">
        <v>13389429</v>
      </c>
      <c r="C2774" s="57" t="s">
        <v>2841</v>
      </c>
      <c r="D2774" s="51">
        <v>0</v>
      </c>
      <c r="E2774" s="51">
        <v>0</v>
      </c>
      <c r="F2774" s="51">
        <v>0</v>
      </c>
      <c r="G2774" s="52">
        <v>0</v>
      </c>
      <c r="H2774" s="52">
        <v>0</v>
      </c>
      <c r="I2774" s="51">
        <v>0</v>
      </c>
      <c r="J2774" s="51">
        <v>5.9961794871794867</v>
      </c>
      <c r="K2774" s="53" t="s">
        <v>74</v>
      </c>
      <c r="L2774" s="53" t="s">
        <v>74</v>
      </c>
      <c r="M2774" s="53" t="s">
        <v>74</v>
      </c>
      <c r="N2774" s="53" t="s">
        <v>74</v>
      </c>
      <c r="O2774" s="53" t="s">
        <v>74</v>
      </c>
      <c r="P2774" s="53" t="s">
        <v>74</v>
      </c>
      <c r="Q2774" s="53" t="s">
        <v>74</v>
      </c>
      <c r="R2774" s="53" t="s">
        <v>74</v>
      </c>
      <c r="S2774" s="53" t="s">
        <v>74</v>
      </c>
      <c r="T2774" s="53" t="s">
        <v>74</v>
      </c>
      <c r="U2774" s="53" t="s">
        <v>74</v>
      </c>
      <c r="V2774" s="53" t="s">
        <v>74</v>
      </c>
      <c r="W2774" s="53" t="s">
        <v>74</v>
      </c>
      <c r="X2774" s="53" t="s">
        <v>74</v>
      </c>
      <c r="Y2774" s="53" t="s">
        <v>74</v>
      </c>
      <c r="Z2774" s="53" t="s">
        <v>74</v>
      </c>
      <c r="AA2774" s="53" t="s">
        <v>74</v>
      </c>
      <c r="AB2774" s="53" t="s">
        <v>74</v>
      </c>
      <c r="AC2774" s="53" t="s">
        <v>74</v>
      </c>
      <c r="AD2774" s="53" t="s">
        <v>74</v>
      </c>
      <c r="AE2774" s="53" t="s">
        <v>74</v>
      </c>
    </row>
    <row r="2775" spans="1:31" x14ac:dyDescent="0.2">
      <c r="A2775" s="48">
        <v>13411160</v>
      </c>
      <c r="B2775" s="49">
        <v>13411160</v>
      </c>
      <c r="C2775" s="50" t="s">
        <v>2842</v>
      </c>
      <c r="D2775" s="51">
        <v>0</v>
      </c>
      <c r="E2775" s="51">
        <v>0</v>
      </c>
      <c r="F2775" s="51">
        <v>0</v>
      </c>
      <c r="G2775" s="52">
        <v>0</v>
      </c>
      <c r="H2775" s="52">
        <v>0</v>
      </c>
      <c r="I2775" s="51">
        <v>0</v>
      </c>
      <c r="J2775" s="51">
        <v>0</v>
      </c>
      <c r="K2775" s="53">
        <v>210.64478409900667</v>
      </c>
      <c r="L2775" s="53">
        <v>79.336055796041762</v>
      </c>
      <c r="M2775" s="53">
        <v>10278.81844297996</v>
      </c>
      <c r="N2775" s="53">
        <v>1.1243918821652019E-6</v>
      </c>
      <c r="O2775" s="53">
        <v>191.19253395740432</v>
      </c>
      <c r="P2775" s="53">
        <v>191.19253395740432</v>
      </c>
      <c r="Q2775" s="53" t="s">
        <v>73</v>
      </c>
      <c r="R2775" s="53" t="s">
        <v>74</v>
      </c>
      <c r="S2775" s="53" t="s">
        <v>74</v>
      </c>
      <c r="T2775" s="53" t="s">
        <v>74</v>
      </c>
      <c r="U2775" s="53" t="s">
        <v>74</v>
      </c>
      <c r="V2775" s="53" t="s">
        <v>74</v>
      </c>
      <c r="W2775" s="53" t="s">
        <v>74</v>
      </c>
      <c r="X2775" s="53" t="s">
        <v>74</v>
      </c>
      <c r="Y2775" s="53" t="s">
        <v>74</v>
      </c>
      <c r="Z2775" s="53" t="s">
        <v>74</v>
      </c>
      <c r="AA2775" s="53" t="s">
        <v>74</v>
      </c>
      <c r="AB2775" s="53" t="s">
        <v>74</v>
      </c>
      <c r="AC2775" s="53" t="s">
        <v>74</v>
      </c>
      <c r="AD2775" s="53" t="s">
        <v>74</v>
      </c>
      <c r="AE2775" s="53" t="s">
        <v>74</v>
      </c>
    </row>
    <row r="2776" spans="1:31" x14ac:dyDescent="0.2">
      <c r="A2776" s="48">
        <v>13457186</v>
      </c>
      <c r="B2776" s="49">
        <v>13457186</v>
      </c>
      <c r="C2776" s="50" t="s">
        <v>2843</v>
      </c>
      <c r="D2776" s="51">
        <v>0</v>
      </c>
      <c r="E2776" s="51">
        <v>0</v>
      </c>
      <c r="F2776" s="51">
        <v>0</v>
      </c>
      <c r="G2776" s="52">
        <v>0</v>
      </c>
      <c r="H2776" s="52">
        <v>0</v>
      </c>
      <c r="I2776" s="51">
        <v>0</v>
      </c>
      <c r="J2776" s="51">
        <v>0</v>
      </c>
      <c r="K2776" s="53">
        <v>1013.4714883297601</v>
      </c>
      <c r="L2776" s="53">
        <v>288.72596941625898</v>
      </c>
      <c r="M2776" s="53">
        <v>56343.91987524827</v>
      </c>
      <c r="N2776" s="53">
        <v>2.1780996292687305E-2</v>
      </c>
      <c r="O2776" s="53">
        <v>1329.2714575892587</v>
      </c>
      <c r="P2776" s="53">
        <v>1329.2714575892587</v>
      </c>
      <c r="Q2776" s="53" t="s">
        <v>71</v>
      </c>
      <c r="R2776" s="53" t="s">
        <v>74</v>
      </c>
      <c r="S2776" s="53">
        <v>2.560229621255883E-6</v>
      </c>
      <c r="T2776" s="53" t="s">
        <v>74</v>
      </c>
      <c r="U2776" s="53">
        <v>7.0657957614341408E-7</v>
      </c>
      <c r="V2776" s="53" t="s">
        <v>74</v>
      </c>
      <c r="W2776" s="53">
        <v>1.2154865418833251E-5</v>
      </c>
      <c r="X2776" s="53" t="s">
        <v>74</v>
      </c>
      <c r="Y2776" s="53">
        <v>7.2786574421293229E-8</v>
      </c>
      <c r="Z2776" s="53" t="s">
        <v>74</v>
      </c>
      <c r="AA2776" s="53">
        <v>2.8831543346763941E-7</v>
      </c>
      <c r="AB2776" s="53" t="s">
        <v>74</v>
      </c>
      <c r="AC2776" s="53">
        <v>1.8913163813530753E-6</v>
      </c>
      <c r="AD2776" s="53" t="s">
        <v>74</v>
      </c>
      <c r="AE2776" s="53" t="s">
        <v>71</v>
      </c>
    </row>
    <row r="2777" spans="1:31" x14ac:dyDescent="0.2">
      <c r="A2777" s="48">
        <v>13463417</v>
      </c>
      <c r="B2777" s="49">
        <v>13463417</v>
      </c>
      <c r="C2777" s="50" t="s">
        <v>2844</v>
      </c>
      <c r="D2777" s="51">
        <v>0</v>
      </c>
      <c r="E2777" s="51">
        <v>0</v>
      </c>
      <c r="F2777" s="51">
        <v>0</v>
      </c>
      <c r="G2777" s="52">
        <v>0</v>
      </c>
      <c r="H2777" s="52">
        <v>0</v>
      </c>
      <c r="I2777" s="51">
        <v>0</v>
      </c>
      <c r="J2777" s="51">
        <v>0</v>
      </c>
      <c r="K2777" s="53">
        <v>78202.43455768039</v>
      </c>
      <c r="L2777" s="53">
        <v>57963.403344811653</v>
      </c>
      <c r="M2777" s="53">
        <v>1438239.9576546515</v>
      </c>
      <c r="N2777" s="53">
        <v>1.8426861621804163E-2</v>
      </c>
      <c r="O2777" s="53">
        <v>30024.953822488053</v>
      </c>
      <c r="P2777" s="53">
        <v>30024.953822488053</v>
      </c>
      <c r="Q2777" s="53" t="s">
        <v>73</v>
      </c>
      <c r="R2777" s="53" t="s">
        <v>74</v>
      </c>
      <c r="S2777" s="53" t="s">
        <v>74</v>
      </c>
      <c r="T2777" s="53" t="s">
        <v>74</v>
      </c>
      <c r="U2777" s="53" t="s">
        <v>74</v>
      </c>
      <c r="V2777" s="53" t="s">
        <v>74</v>
      </c>
      <c r="W2777" s="53" t="s">
        <v>74</v>
      </c>
      <c r="X2777" s="53" t="s">
        <v>74</v>
      </c>
      <c r="Y2777" s="53" t="s">
        <v>74</v>
      </c>
      <c r="Z2777" s="53" t="s">
        <v>74</v>
      </c>
      <c r="AA2777" s="53" t="s">
        <v>74</v>
      </c>
      <c r="AB2777" s="53" t="s">
        <v>74</v>
      </c>
      <c r="AC2777" s="53" t="s">
        <v>74</v>
      </c>
      <c r="AD2777" s="53" t="s">
        <v>74</v>
      </c>
      <c r="AE2777" s="53" t="s">
        <v>74</v>
      </c>
    </row>
    <row r="2778" spans="1:31" x14ac:dyDescent="0.2">
      <c r="A2778" s="48">
        <v>13466789</v>
      </c>
      <c r="B2778" s="49">
        <v>13466789</v>
      </c>
      <c r="C2778" s="57" t="s">
        <v>2845</v>
      </c>
      <c r="D2778" s="51">
        <v>0</v>
      </c>
      <c r="E2778" s="51">
        <v>0</v>
      </c>
      <c r="F2778" s="51">
        <v>0</v>
      </c>
      <c r="G2778" s="52">
        <v>0</v>
      </c>
      <c r="H2778" s="52">
        <v>0</v>
      </c>
      <c r="I2778" s="51">
        <v>0</v>
      </c>
      <c r="J2778" s="51">
        <v>3.2414102564102563</v>
      </c>
      <c r="K2778" s="53" t="s">
        <v>74</v>
      </c>
      <c r="L2778" s="53" t="s">
        <v>74</v>
      </c>
      <c r="M2778" s="53" t="s">
        <v>74</v>
      </c>
      <c r="N2778" s="53" t="s">
        <v>74</v>
      </c>
      <c r="O2778" s="53" t="s">
        <v>74</v>
      </c>
      <c r="P2778" s="53" t="s">
        <v>74</v>
      </c>
      <c r="Q2778" s="53" t="s">
        <v>74</v>
      </c>
      <c r="R2778" s="53" t="s">
        <v>74</v>
      </c>
      <c r="S2778" s="53" t="s">
        <v>74</v>
      </c>
      <c r="T2778" s="53" t="s">
        <v>74</v>
      </c>
      <c r="U2778" s="53" t="s">
        <v>74</v>
      </c>
      <c r="V2778" s="53" t="s">
        <v>74</v>
      </c>
      <c r="W2778" s="53" t="s">
        <v>74</v>
      </c>
      <c r="X2778" s="53" t="s">
        <v>74</v>
      </c>
      <c r="Y2778" s="53" t="s">
        <v>74</v>
      </c>
      <c r="Z2778" s="53" t="s">
        <v>74</v>
      </c>
      <c r="AA2778" s="53" t="s">
        <v>74</v>
      </c>
      <c r="AB2778" s="53" t="s">
        <v>74</v>
      </c>
      <c r="AC2778" s="53" t="s">
        <v>74</v>
      </c>
      <c r="AD2778" s="53" t="s">
        <v>74</v>
      </c>
      <c r="AE2778" s="53" t="s">
        <v>74</v>
      </c>
    </row>
    <row r="2779" spans="1:31" x14ac:dyDescent="0.2">
      <c r="A2779" s="48">
        <v>13552448</v>
      </c>
      <c r="B2779" s="49">
        <v>13552448</v>
      </c>
      <c r="C2779" s="50" t="s">
        <v>2846</v>
      </c>
      <c r="D2779" s="51">
        <v>0</v>
      </c>
      <c r="E2779" s="51">
        <v>0</v>
      </c>
      <c r="F2779" s="51">
        <v>0</v>
      </c>
      <c r="G2779" s="52">
        <v>0</v>
      </c>
      <c r="H2779" s="52">
        <v>0</v>
      </c>
      <c r="I2779" s="51">
        <v>0</v>
      </c>
      <c r="J2779" s="51">
        <v>0</v>
      </c>
      <c r="K2779" s="53" t="s">
        <v>74</v>
      </c>
      <c r="L2779" s="53" t="s">
        <v>74</v>
      </c>
      <c r="M2779" s="53" t="s">
        <v>74</v>
      </c>
      <c r="N2779" s="53" t="s">
        <v>74</v>
      </c>
      <c r="O2779" s="53" t="s">
        <v>74</v>
      </c>
      <c r="P2779" s="53" t="s">
        <v>74</v>
      </c>
      <c r="Q2779" s="53" t="s">
        <v>74</v>
      </c>
      <c r="R2779" s="53">
        <v>1.0595140531563483E-6</v>
      </c>
      <c r="S2779" s="53" t="s">
        <v>74</v>
      </c>
      <c r="T2779" s="53">
        <v>2.0353875012984404E-7</v>
      </c>
      <c r="U2779" s="53" t="s">
        <v>74</v>
      </c>
      <c r="V2779" s="53">
        <v>5.5745489871893285E-6</v>
      </c>
      <c r="W2779" s="53" t="s">
        <v>74</v>
      </c>
      <c r="X2779" s="53">
        <v>1.6046000351186759E-8</v>
      </c>
      <c r="Y2779" s="53" t="s">
        <v>74</v>
      </c>
      <c r="Z2779" s="53">
        <v>5.1673560486639144E-8</v>
      </c>
      <c r="AA2779" s="53" t="s">
        <v>74</v>
      </c>
      <c r="AB2779" s="53">
        <v>9.3823922535033419E-8</v>
      </c>
      <c r="AC2779" s="53" t="s">
        <v>74</v>
      </c>
      <c r="AD2779" s="53" t="s">
        <v>71</v>
      </c>
      <c r="AE2779" s="53" t="s">
        <v>74</v>
      </c>
    </row>
    <row r="2780" spans="1:31" x14ac:dyDescent="0.2">
      <c r="A2780" s="48">
        <v>13588288</v>
      </c>
      <c r="B2780" s="49">
        <v>13588288</v>
      </c>
      <c r="C2780" s="57" t="s">
        <v>2847</v>
      </c>
      <c r="D2780" s="51">
        <v>0</v>
      </c>
      <c r="E2780" s="51">
        <v>0</v>
      </c>
      <c r="F2780" s="51">
        <v>0</v>
      </c>
      <c r="G2780" s="52">
        <v>0</v>
      </c>
      <c r="H2780" s="52">
        <v>0</v>
      </c>
      <c r="I2780" s="51">
        <v>0</v>
      </c>
      <c r="J2780" s="51">
        <v>2.5769743589743586</v>
      </c>
      <c r="K2780" s="53" t="s">
        <v>74</v>
      </c>
      <c r="L2780" s="53" t="s">
        <v>74</v>
      </c>
      <c r="M2780" s="53" t="s">
        <v>74</v>
      </c>
      <c r="N2780" s="53" t="s">
        <v>74</v>
      </c>
      <c r="O2780" s="53" t="s">
        <v>74</v>
      </c>
      <c r="P2780" s="53" t="s">
        <v>74</v>
      </c>
      <c r="Q2780" s="53" t="s">
        <v>74</v>
      </c>
      <c r="R2780" s="53" t="s">
        <v>74</v>
      </c>
      <c r="S2780" s="53" t="s">
        <v>74</v>
      </c>
      <c r="T2780" s="53" t="s">
        <v>74</v>
      </c>
      <c r="U2780" s="53" t="s">
        <v>74</v>
      </c>
      <c r="V2780" s="53" t="s">
        <v>74</v>
      </c>
      <c r="W2780" s="53" t="s">
        <v>74</v>
      </c>
      <c r="X2780" s="53" t="s">
        <v>74</v>
      </c>
      <c r="Y2780" s="53" t="s">
        <v>74</v>
      </c>
      <c r="Z2780" s="53" t="s">
        <v>74</v>
      </c>
      <c r="AA2780" s="53" t="s">
        <v>74</v>
      </c>
      <c r="AB2780" s="53" t="s">
        <v>74</v>
      </c>
      <c r="AC2780" s="53" t="s">
        <v>74</v>
      </c>
      <c r="AD2780" s="53" t="s">
        <v>74</v>
      </c>
      <c r="AE2780" s="53" t="s">
        <v>74</v>
      </c>
    </row>
    <row r="2781" spans="1:31" x14ac:dyDescent="0.2">
      <c r="A2781" s="48">
        <v>13593038</v>
      </c>
      <c r="B2781" s="49">
        <v>13593038</v>
      </c>
      <c r="C2781" s="50" t="s">
        <v>2848</v>
      </c>
      <c r="D2781" s="51">
        <v>0</v>
      </c>
      <c r="E2781" s="51">
        <v>0</v>
      </c>
      <c r="F2781" s="51">
        <v>0</v>
      </c>
      <c r="G2781" s="52">
        <v>0</v>
      </c>
      <c r="H2781" s="52">
        <v>0</v>
      </c>
      <c r="I2781" s="51">
        <v>0</v>
      </c>
      <c r="J2781" s="51">
        <v>0</v>
      </c>
      <c r="K2781" s="53">
        <v>1074.33072066314</v>
      </c>
      <c r="L2781" s="53">
        <v>244.22806108890663</v>
      </c>
      <c r="M2781" s="53">
        <v>63727.412375412539</v>
      </c>
      <c r="N2781" s="53">
        <v>3.443331733321333E-2</v>
      </c>
      <c r="O2781" s="53">
        <v>306.00008015174467</v>
      </c>
      <c r="P2781" s="53">
        <v>306.00008015174461</v>
      </c>
      <c r="Q2781" s="53" t="s">
        <v>71</v>
      </c>
      <c r="R2781" s="53" t="s">
        <v>74</v>
      </c>
      <c r="S2781" s="53">
        <v>2.5004915986724048E-5</v>
      </c>
      <c r="T2781" s="53" t="s">
        <v>74</v>
      </c>
      <c r="U2781" s="53">
        <v>7.0120927373161622E-6</v>
      </c>
      <c r="V2781" s="53" t="s">
        <v>74</v>
      </c>
      <c r="W2781" s="53">
        <v>2.8306777641644884E-4</v>
      </c>
      <c r="X2781" s="53" t="s">
        <v>74</v>
      </c>
      <c r="Y2781" s="53">
        <v>5.4042682032755678E-6</v>
      </c>
      <c r="Z2781" s="53" t="s">
        <v>74</v>
      </c>
      <c r="AA2781" s="53">
        <v>1.3642705534598618E-6</v>
      </c>
      <c r="AB2781" s="53" t="s">
        <v>74</v>
      </c>
      <c r="AC2781" s="53">
        <v>9.1023854440609766E-6</v>
      </c>
      <c r="AD2781" s="53" t="s">
        <v>74</v>
      </c>
      <c r="AE2781" s="53" t="s">
        <v>71</v>
      </c>
    </row>
    <row r="2782" spans="1:31" x14ac:dyDescent="0.2">
      <c r="A2782" s="48">
        <v>13674845</v>
      </c>
      <c r="B2782" s="49">
        <v>13674845</v>
      </c>
      <c r="C2782" s="50" t="s">
        <v>2849</v>
      </c>
      <c r="D2782" s="51">
        <v>0</v>
      </c>
      <c r="E2782" s="51">
        <v>0</v>
      </c>
      <c r="F2782" s="51">
        <v>0</v>
      </c>
      <c r="G2782" s="52">
        <v>0</v>
      </c>
      <c r="H2782" s="52">
        <v>0</v>
      </c>
      <c r="I2782" s="51">
        <v>0</v>
      </c>
      <c r="J2782" s="51">
        <v>0</v>
      </c>
      <c r="K2782" s="53">
        <v>17.445835999939067</v>
      </c>
      <c r="L2782" s="53">
        <v>7.3198576902890258</v>
      </c>
      <c r="M2782" s="53">
        <v>810.04221436442219</v>
      </c>
      <c r="N2782" s="53">
        <v>6.6278497241240974E-4</v>
      </c>
      <c r="O2782" s="53">
        <v>15.536440846703348</v>
      </c>
      <c r="P2782" s="53">
        <v>15.536440846703348</v>
      </c>
      <c r="Q2782" s="53" t="s">
        <v>71</v>
      </c>
      <c r="R2782" s="53" t="s">
        <v>74</v>
      </c>
      <c r="S2782" s="53" t="s">
        <v>74</v>
      </c>
      <c r="T2782" s="53" t="s">
        <v>74</v>
      </c>
      <c r="U2782" s="53" t="s">
        <v>74</v>
      </c>
      <c r="V2782" s="53" t="s">
        <v>74</v>
      </c>
      <c r="W2782" s="53" t="s">
        <v>74</v>
      </c>
      <c r="X2782" s="53" t="s">
        <v>74</v>
      </c>
      <c r="Y2782" s="53" t="s">
        <v>74</v>
      </c>
      <c r="Z2782" s="53" t="s">
        <v>74</v>
      </c>
      <c r="AA2782" s="53" t="s">
        <v>74</v>
      </c>
      <c r="AB2782" s="53" t="s">
        <v>74</v>
      </c>
      <c r="AC2782" s="53" t="s">
        <v>74</v>
      </c>
      <c r="AD2782" s="53" t="s">
        <v>74</v>
      </c>
      <c r="AE2782" s="53" t="s">
        <v>74</v>
      </c>
    </row>
    <row r="2783" spans="1:31" x14ac:dyDescent="0.2">
      <c r="A2783" s="48">
        <v>13674878</v>
      </c>
      <c r="B2783" s="49">
        <v>13674878</v>
      </c>
      <c r="C2783" s="50" t="s">
        <v>2850</v>
      </c>
      <c r="D2783" s="51">
        <v>0</v>
      </c>
      <c r="E2783" s="51">
        <v>0</v>
      </c>
      <c r="F2783" s="51">
        <v>0</v>
      </c>
      <c r="G2783" s="52">
        <v>0</v>
      </c>
      <c r="H2783" s="52">
        <v>0</v>
      </c>
      <c r="I2783" s="51">
        <v>0</v>
      </c>
      <c r="J2783" s="51">
        <v>0</v>
      </c>
      <c r="K2783" s="53">
        <v>495.42473107086846</v>
      </c>
      <c r="L2783" s="53">
        <v>253.12169677003811</v>
      </c>
      <c r="M2783" s="53">
        <v>18540.694585717469</v>
      </c>
      <c r="N2783" s="53">
        <v>5.521838115147365E-2</v>
      </c>
      <c r="O2783" s="53">
        <v>164.54237845458471</v>
      </c>
      <c r="P2783" s="53">
        <v>164.54237845458465</v>
      </c>
      <c r="Q2783" s="53" t="s">
        <v>71</v>
      </c>
      <c r="R2783" s="53">
        <v>1.793840800609756E-6</v>
      </c>
      <c r="S2783" s="53" t="s">
        <v>74</v>
      </c>
      <c r="T2783" s="53">
        <v>1.3265312751298556E-6</v>
      </c>
      <c r="U2783" s="53" t="s">
        <v>74</v>
      </c>
      <c r="V2783" s="53">
        <v>4.1535159582140704E-6</v>
      </c>
      <c r="W2783" s="53" t="s">
        <v>74</v>
      </c>
      <c r="X2783" s="53">
        <v>1.640288651249721E-8</v>
      </c>
      <c r="Y2783" s="53" t="s">
        <v>74</v>
      </c>
      <c r="Z2783" s="53">
        <v>3.7839849126009255E-8</v>
      </c>
      <c r="AA2783" s="53" t="s">
        <v>74</v>
      </c>
      <c r="AB2783" s="53">
        <v>1.3825942946303058E-7</v>
      </c>
      <c r="AC2783" s="53" t="s">
        <v>74</v>
      </c>
      <c r="AD2783" s="53" t="s">
        <v>71</v>
      </c>
      <c r="AE2783" s="53" t="s">
        <v>74</v>
      </c>
    </row>
    <row r="2784" spans="1:31" x14ac:dyDescent="0.2">
      <c r="A2784" s="48">
        <v>13684565</v>
      </c>
      <c r="B2784" s="49">
        <v>13684565</v>
      </c>
      <c r="C2784" s="50" t="s">
        <v>2851</v>
      </c>
      <c r="D2784" s="51">
        <v>0</v>
      </c>
      <c r="E2784" s="51">
        <v>0</v>
      </c>
      <c r="F2784" s="51">
        <v>0</v>
      </c>
      <c r="G2784" s="52">
        <v>0</v>
      </c>
      <c r="H2784" s="52">
        <v>0</v>
      </c>
      <c r="I2784" s="51">
        <v>0</v>
      </c>
      <c r="J2784" s="51">
        <v>0</v>
      </c>
      <c r="K2784" s="53">
        <v>1612.355735933897</v>
      </c>
      <c r="L2784" s="53">
        <v>497.16371404649385</v>
      </c>
      <c r="M2784" s="53">
        <v>84900.483100536876</v>
      </c>
      <c r="N2784" s="53">
        <v>2.5599548692936149E-4</v>
      </c>
      <c r="O2784" s="53">
        <v>1092.5376542481424</v>
      </c>
      <c r="P2784" s="53">
        <v>1092.5376542481424</v>
      </c>
      <c r="Q2784" s="53" t="s">
        <v>73</v>
      </c>
      <c r="R2784" s="53" t="s">
        <v>74</v>
      </c>
      <c r="S2784" s="53" t="s">
        <v>74</v>
      </c>
      <c r="T2784" s="53" t="s">
        <v>74</v>
      </c>
      <c r="U2784" s="53" t="s">
        <v>74</v>
      </c>
      <c r="V2784" s="53" t="s">
        <v>74</v>
      </c>
      <c r="W2784" s="53" t="s">
        <v>74</v>
      </c>
      <c r="X2784" s="53" t="s">
        <v>74</v>
      </c>
      <c r="Y2784" s="53" t="s">
        <v>74</v>
      </c>
      <c r="Z2784" s="53" t="s">
        <v>74</v>
      </c>
      <c r="AA2784" s="53" t="s">
        <v>74</v>
      </c>
      <c r="AB2784" s="53" t="s">
        <v>74</v>
      </c>
      <c r="AC2784" s="53" t="s">
        <v>74</v>
      </c>
      <c r="AD2784" s="53" t="s">
        <v>74</v>
      </c>
      <c r="AE2784" s="53" t="s">
        <v>74</v>
      </c>
    </row>
    <row r="2785" spans="1:31" x14ac:dyDescent="0.2">
      <c r="A2785" s="48">
        <v>13684634</v>
      </c>
      <c r="B2785" s="49">
        <v>13684634</v>
      </c>
      <c r="C2785" s="50" t="s">
        <v>2852</v>
      </c>
      <c r="D2785" s="51">
        <v>0</v>
      </c>
      <c r="E2785" s="51">
        <v>0</v>
      </c>
      <c r="F2785" s="51">
        <v>0</v>
      </c>
      <c r="G2785" s="52">
        <v>0</v>
      </c>
      <c r="H2785" s="52">
        <v>0</v>
      </c>
      <c r="I2785" s="51">
        <v>0</v>
      </c>
      <c r="J2785" s="51">
        <v>0</v>
      </c>
      <c r="K2785" s="53">
        <v>1568.3512620802967</v>
      </c>
      <c r="L2785" s="53">
        <v>968.60334080071061</v>
      </c>
      <c r="M2785" s="53">
        <v>42193.395345397897</v>
      </c>
      <c r="N2785" s="53">
        <v>2.4835431626986731E-6</v>
      </c>
      <c r="O2785" s="53">
        <v>248.7435612489268</v>
      </c>
      <c r="P2785" s="53">
        <v>248.74356124892677</v>
      </c>
      <c r="Q2785" s="53" t="s">
        <v>71</v>
      </c>
      <c r="R2785" s="53" t="s">
        <v>74</v>
      </c>
      <c r="S2785" s="53">
        <v>3.0556084892164855E-7</v>
      </c>
      <c r="T2785" s="53" t="s">
        <v>74</v>
      </c>
      <c r="U2785" s="53">
        <v>1.9217936578321914E-7</v>
      </c>
      <c r="V2785" s="53" t="s">
        <v>74</v>
      </c>
      <c r="W2785" s="53">
        <v>4.8801797895350628E-7</v>
      </c>
      <c r="X2785" s="53" t="s">
        <v>74</v>
      </c>
      <c r="Y2785" s="53">
        <v>2.4742910080231735E-9</v>
      </c>
      <c r="Z2785" s="53" t="s">
        <v>74</v>
      </c>
      <c r="AA2785" s="53">
        <v>2.8770255632732033E-9</v>
      </c>
      <c r="AB2785" s="53" t="s">
        <v>74</v>
      </c>
      <c r="AC2785" s="53">
        <v>1.5381968750854214E-8</v>
      </c>
      <c r="AD2785" s="53" t="s">
        <v>74</v>
      </c>
      <c r="AE2785" s="53" t="s">
        <v>71</v>
      </c>
    </row>
    <row r="2786" spans="1:31" x14ac:dyDescent="0.2">
      <c r="A2786" s="48">
        <v>13743072</v>
      </c>
      <c r="B2786" s="49">
        <v>13743072</v>
      </c>
      <c r="C2786" s="50" t="s">
        <v>2853</v>
      </c>
      <c r="D2786" s="51">
        <v>0</v>
      </c>
      <c r="E2786" s="51">
        <v>0</v>
      </c>
      <c r="F2786" s="51">
        <v>0</v>
      </c>
      <c r="G2786" s="52">
        <v>0</v>
      </c>
      <c r="H2786" s="52">
        <v>0</v>
      </c>
      <c r="I2786" s="51">
        <v>0</v>
      </c>
      <c r="J2786" s="51">
        <v>0</v>
      </c>
      <c r="K2786" s="53" t="s">
        <v>74</v>
      </c>
      <c r="L2786" s="53" t="s">
        <v>74</v>
      </c>
      <c r="M2786" s="53" t="s">
        <v>74</v>
      </c>
      <c r="N2786" s="53" t="s">
        <v>74</v>
      </c>
      <c r="O2786" s="53" t="s">
        <v>74</v>
      </c>
      <c r="P2786" s="53" t="s">
        <v>74</v>
      </c>
      <c r="Q2786" s="53" t="s">
        <v>74</v>
      </c>
      <c r="R2786" s="53">
        <v>2.0077590963419147E-4</v>
      </c>
      <c r="S2786" s="53" t="s">
        <v>74</v>
      </c>
      <c r="T2786" s="53">
        <v>1.0049737836387177E-4</v>
      </c>
      <c r="U2786" s="53" t="s">
        <v>74</v>
      </c>
      <c r="V2786" s="53">
        <v>1.8390037562521921E-4</v>
      </c>
      <c r="W2786" s="53" t="s">
        <v>74</v>
      </c>
      <c r="X2786" s="53">
        <v>3.1045224020959621E-8</v>
      </c>
      <c r="Y2786" s="53" t="s">
        <v>74</v>
      </c>
      <c r="Z2786" s="53">
        <v>5.7590656765722044E-5</v>
      </c>
      <c r="AA2786" s="53" t="s">
        <v>74</v>
      </c>
      <c r="AB2786" s="53">
        <v>8.587936567373677E-5</v>
      </c>
      <c r="AC2786" s="53" t="s">
        <v>74</v>
      </c>
      <c r="AD2786" s="53" t="s">
        <v>71</v>
      </c>
      <c r="AE2786" s="53" t="s">
        <v>74</v>
      </c>
    </row>
    <row r="2787" spans="1:31" x14ac:dyDescent="0.2">
      <c r="A2787" s="48">
        <v>13752517</v>
      </c>
      <c r="B2787" s="49">
        <v>13752517</v>
      </c>
      <c r="C2787" s="50" t="s">
        <v>2854</v>
      </c>
      <c r="D2787" s="51">
        <v>0</v>
      </c>
      <c r="E2787" s="51">
        <v>0</v>
      </c>
      <c r="F2787" s="51">
        <v>0</v>
      </c>
      <c r="G2787" s="52">
        <v>0</v>
      </c>
      <c r="H2787" s="52">
        <v>0</v>
      </c>
      <c r="I2787" s="51">
        <v>0</v>
      </c>
      <c r="J2787" s="51">
        <v>0</v>
      </c>
      <c r="K2787" s="53" t="s">
        <v>74</v>
      </c>
      <c r="L2787" s="53" t="s">
        <v>74</v>
      </c>
      <c r="M2787" s="53" t="s">
        <v>74</v>
      </c>
      <c r="N2787" s="53" t="s">
        <v>74</v>
      </c>
      <c r="O2787" s="53" t="s">
        <v>74</v>
      </c>
      <c r="P2787" s="53" t="s">
        <v>74</v>
      </c>
      <c r="Q2787" s="53" t="s">
        <v>74</v>
      </c>
      <c r="R2787" s="53">
        <v>2.0924350973648322E-7</v>
      </c>
      <c r="S2787" s="53" t="s">
        <v>74</v>
      </c>
      <c r="T2787" s="53">
        <v>4.812779348457656E-8</v>
      </c>
      <c r="U2787" s="53" t="s">
        <v>74</v>
      </c>
      <c r="V2787" s="53">
        <v>1.0300633107942075E-6</v>
      </c>
      <c r="W2787" s="53" t="s">
        <v>74</v>
      </c>
      <c r="X2787" s="53">
        <v>1.9321205244938437E-10</v>
      </c>
      <c r="Y2787" s="53" t="s">
        <v>74</v>
      </c>
      <c r="Z2787" s="53">
        <v>1.3071531354475051E-7</v>
      </c>
      <c r="AA2787" s="53" t="s">
        <v>74</v>
      </c>
      <c r="AB2787" s="53">
        <v>1.645420930476422E-7</v>
      </c>
      <c r="AC2787" s="53" t="s">
        <v>74</v>
      </c>
      <c r="AD2787" s="53" t="s">
        <v>71</v>
      </c>
      <c r="AE2787" s="53" t="s">
        <v>74</v>
      </c>
    </row>
    <row r="2788" spans="1:31" x14ac:dyDescent="0.2">
      <c r="A2788" s="48">
        <v>13826352</v>
      </c>
      <c r="B2788" s="49">
        <v>13826352</v>
      </c>
      <c r="C2788" s="50" t="s">
        <v>2855</v>
      </c>
      <c r="D2788" s="51">
        <v>0</v>
      </c>
      <c r="E2788" s="51">
        <v>0</v>
      </c>
      <c r="F2788" s="51">
        <v>0</v>
      </c>
      <c r="G2788" s="52">
        <v>0</v>
      </c>
      <c r="H2788" s="52">
        <v>0</v>
      </c>
      <c r="I2788" s="51">
        <v>0</v>
      </c>
      <c r="J2788" s="51">
        <v>0</v>
      </c>
      <c r="K2788" s="53">
        <v>52.059577890456644</v>
      </c>
      <c r="L2788" s="53">
        <v>30.968995886411584</v>
      </c>
      <c r="M2788" s="53">
        <v>1690.2708566499946</v>
      </c>
      <c r="N2788" s="53">
        <v>9.6133560826695166E-5</v>
      </c>
      <c r="O2788" s="53">
        <v>44.153307497816968</v>
      </c>
      <c r="P2788" s="53">
        <v>44.153307497816975</v>
      </c>
      <c r="Q2788" s="53" t="s">
        <v>73</v>
      </c>
      <c r="R2788" s="53" t="s">
        <v>74</v>
      </c>
      <c r="S2788" s="53" t="s">
        <v>74</v>
      </c>
      <c r="T2788" s="53" t="s">
        <v>74</v>
      </c>
      <c r="U2788" s="53" t="s">
        <v>74</v>
      </c>
      <c r="V2788" s="53" t="s">
        <v>74</v>
      </c>
      <c r="W2788" s="53" t="s">
        <v>74</v>
      </c>
      <c r="X2788" s="53" t="s">
        <v>74</v>
      </c>
      <c r="Y2788" s="53" t="s">
        <v>74</v>
      </c>
      <c r="Z2788" s="53" t="s">
        <v>74</v>
      </c>
      <c r="AA2788" s="53" t="s">
        <v>74</v>
      </c>
      <c r="AB2788" s="53" t="s">
        <v>74</v>
      </c>
      <c r="AC2788" s="53" t="s">
        <v>74</v>
      </c>
      <c r="AD2788" s="53" t="s">
        <v>74</v>
      </c>
      <c r="AE2788" s="53" t="s">
        <v>74</v>
      </c>
    </row>
    <row r="2789" spans="1:31" x14ac:dyDescent="0.2">
      <c r="A2789" s="48">
        <v>13863315</v>
      </c>
      <c r="B2789" s="49">
        <v>13863315</v>
      </c>
      <c r="C2789" s="50" t="s">
        <v>2856</v>
      </c>
      <c r="D2789" s="51">
        <v>0</v>
      </c>
      <c r="E2789" s="51">
        <v>0</v>
      </c>
      <c r="F2789" s="51">
        <v>0</v>
      </c>
      <c r="G2789" s="52">
        <v>0</v>
      </c>
      <c r="H2789" s="52">
        <v>0</v>
      </c>
      <c r="I2789" s="51">
        <v>0</v>
      </c>
      <c r="J2789" s="51">
        <v>0</v>
      </c>
      <c r="K2789" s="53">
        <v>3.0399029595940337E-3</v>
      </c>
      <c r="L2789" s="53">
        <v>1.8845310785167155E-3</v>
      </c>
      <c r="M2789" s="53">
        <v>7.9560139491190687E-2</v>
      </c>
      <c r="N2789" s="53">
        <v>2.6175125936834787E-44</v>
      </c>
      <c r="O2789" s="53">
        <v>3.3960415469274944E-5</v>
      </c>
      <c r="P2789" s="53">
        <v>3.3960415469274944E-5</v>
      </c>
      <c r="Q2789" s="53" t="s">
        <v>73</v>
      </c>
      <c r="R2789" s="53" t="s">
        <v>74</v>
      </c>
      <c r="S2789" s="53" t="s">
        <v>74</v>
      </c>
      <c r="T2789" s="53" t="s">
        <v>74</v>
      </c>
      <c r="U2789" s="53" t="s">
        <v>74</v>
      </c>
      <c r="V2789" s="53" t="s">
        <v>74</v>
      </c>
      <c r="W2789" s="53" t="s">
        <v>74</v>
      </c>
      <c r="X2789" s="53" t="s">
        <v>74</v>
      </c>
      <c r="Y2789" s="53" t="s">
        <v>74</v>
      </c>
      <c r="Z2789" s="53" t="s">
        <v>74</v>
      </c>
      <c r="AA2789" s="53" t="s">
        <v>74</v>
      </c>
      <c r="AB2789" s="53" t="s">
        <v>74</v>
      </c>
      <c r="AC2789" s="53" t="s">
        <v>74</v>
      </c>
      <c r="AD2789" s="53" t="s">
        <v>74</v>
      </c>
      <c r="AE2789" s="53" t="s">
        <v>74</v>
      </c>
    </row>
    <row r="2790" spans="1:31" x14ac:dyDescent="0.2">
      <c r="A2790" s="48">
        <v>13909734</v>
      </c>
      <c r="B2790" s="49">
        <v>13909734</v>
      </c>
      <c r="C2790" s="50" t="s">
        <v>2857</v>
      </c>
      <c r="D2790" s="51">
        <v>0</v>
      </c>
      <c r="E2790" s="51">
        <v>0</v>
      </c>
      <c r="F2790" s="51">
        <v>0</v>
      </c>
      <c r="G2790" s="52">
        <v>0</v>
      </c>
      <c r="H2790" s="52">
        <v>0</v>
      </c>
      <c r="I2790" s="51">
        <v>0</v>
      </c>
      <c r="J2790" s="51">
        <v>0</v>
      </c>
      <c r="K2790" s="53">
        <v>1.9366312076223451</v>
      </c>
      <c r="L2790" s="53">
        <v>0.71948449101321199</v>
      </c>
      <c r="M2790" s="53">
        <v>206.32079164393599</v>
      </c>
      <c r="N2790" s="53">
        <v>1.0438318424612701E-3</v>
      </c>
      <c r="O2790" s="53">
        <v>31.197189014283811</v>
      </c>
      <c r="P2790" s="53">
        <v>31.197189014283804</v>
      </c>
      <c r="Q2790" s="53" t="s">
        <v>73</v>
      </c>
      <c r="R2790" s="53" t="s">
        <v>74</v>
      </c>
      <c r="S2790" s="53" t="s">
        <v>74</v>
      </c>
      <c r="T2790" s="53" t="s">
        <v>74</v>
      </c>
      <c r="U2790" s="53" t="s">
        <v>74</v>
      </c>
      <c r="V2790" s="53" t="s">
        <v>74</v>
      </c>
      <c r="W2790" s="53" t="s">
        <v>74</v>
      </c>
      <c r="X2790" s="53" t="s">
        <v>74</v>
      </c>
      <c r="Y2790" s="53" t="s">
        <v>74</v>
      </c>
      <c r="Z2790" s="53" t="s">
        <v>74</v>
      </c>
      <c r="AA2790" s="53" t="s">
        <v>74</v>
      </c>
      <c r="AB2790" s="53" t="s">
        <v>74</v>
      </c>
      <c r="AC2790" s="53" t="s">
        <v>74</v>
      </c>
      <c r="AD2790" s="53" t="s">
        <v>74</v>
      </c>
      <c r="AE2790" s="53" t="s">
        <v>74</v>
      </c>
    </row>
    <row r="2791" spans="1:31" x14ac:dyDescent="0.2">
      <c r="A2791" s="48">
        <v>13997734</v>
      </c>
      <c r="B2791" s="49">
        <v>13997734</v>
      </c>
      <c r="C2791" s="50" t="s">
        <v>2858</v>
      </c>
      <c r="D2791" s="51">
        <v>0</v>
      </c>
      <c r="E2791" s="51">
        <v>0</v>
      </c>
      <c r="F2791" s="51">
        <v>0</v>
      </c>
      <c r="G2791" s="52">
        <v>0</v>
      </c>
      <c r="H2791" s="52">
        <v>0</v>
      </c>
      <c r="I2791" s="51">
        <v>0</v>
      </c>
      <c r="J2791" s="51">
        <v>0</v>
      </c>
      <c r="K2791" s="53">
        <v>474.99063425966193</v>
      </c>
      <c r="L2791" s="53">
        <v>271.97560604858523</v>
      </c>
      <c r="M2791" s="53">
        <v>72182.788608331131</v>
      </c>
      <c r="N2791" s="53">
        <v>4.269849189773578</v>
      </c>
      <c r="O2791" s="53">
        <v>787.10921689059319</v>
      </c>
      <c r="P2791" s="53">
        <v>787.10921689059319</v>
      </c>
      <c r="Q2791" s="53" t="s">
        <v>73</v>
      </c>
      <c r="R2791" s="53" t="s">
        <v>74</v>
      </c>
      <c r="S2791" s="53" t="s">
        <v>74</v>
      </c>
      <c r="T2791" s="53" t="s">
        <v>74</v>
      </c>
      <c r="U2791" s="53" t="s">
        <v>74</v>
      </c>
      <c r="V2791" s="53" t="s">
        <v>74</v>
      </c>
      <c r="W2791" s="53" t="s">
        <v>74</v>
      </c>
      <c r="X2791" s="53" t="s">
        <v>74</v>
      </c>
      <c r="Y2791" s="53" t="s">
        <v>74</v>
      </c>
      <c r="Z2791" s="53" t="s">
        <v>74</v>
      </c>
      <c r="AA2791" s="53" t="s">
        <v>74</v>
      </c>
      <c r="AB2791" s="53" t="s">
        <v>74</v>
      </c>
      <c r="AC2791" s="53" t="s">
        <v>74</v>
      </c>
      <c r="AD2791" s="53" t="s">
        <v>74</v>
      </c>
      <c r="AE2791" s="53" t="s">
        <v>74</v>
      </c>
    </row>
    <row r="2792" spans="1:31" x14ac:dyDescent="0.2">
      <c r="A2792" s="48">
        <v>14026030</v>
      </c>
      <c r="B2792" s="49">
        <v>14026030</v>
      </c>
      <c r="C2792" s="50" t="s">
        <v>2859</v>
      </c>
      <c r="D2792" s="51">
        <v>0</v>
      </c>
      <c r="E2792" s="51">
        <v>0</v>
      </c>
      <c r="F2792" s="51">
        <v>0</v>
      </c>
      <c r="G2792" s="52">
        <v>0</v>
      </c>
      <c r="H2792" s="52">
        <v>0</v>
      </c>
      <c r="I2792" s="51">
        <v>0</v>
      </c>
      <c r="J2792" s="51">
        <v>0</v>
      </c>
      <c r="K2792" s="53" t="s">
        <v>74</v>
      </c>
      <c r="L2792" s="53" t="s">
        <v>74</v>
      </c>
      <c r="M2792" s="53" t="s">
        <v>74</v>
      </c>
      <c r="N2792" s="53" t="s">
        <v>74</v>
      </c>
      <c r="O2792" s="53" t="s">
        <v>74</v>
      </c>
      <c r="P2792" s="53" t="s">
        <v>74</v>
      </c>
      <c r="Q2792" s="53" t="s">
        <v>74</v>
      </c>
      <c r="R2792" s="53">
        <v>1.3311094880626135E-6</v>
      </c>
      <c r="S2792" s="53" t="s">
        <v>74</v>
      </c>
      <c r="T2792" s="53">
        <v>1.3617385867413547E-7</v>
      </c>
      <c r="U2792" s="53" t="s">
        <v>74</v>
      </c>
      <c r="V2792" s="53">
        <v>4.3277902510905764E-6</v>
      </c>
      <c r="W2792" s="53" t="s">
        <v>74</v>
      </c>
      <c r="X2792" s="53">
        <v>1.4074840772997782E-9</v>
      </c>
      <c r="Y2792" s="53" t="s">
        <v>74</v>
      </c>
      <c r="Z2792" s="53">
        <v>2.6032516127289742E-7</v>
      </c>
      <c r="AA2792" s="53" t="s">
        <v>74</v>
      </c>
      <c r="AB2792" s="53">
        <v>3.3515519791260255E-7</v>
      </c>
      <c r="AC2792" s="53" t="s">
        <v>74</v>
      </c>
      <c r="AD2792" s="53" t="s">
        <v>71</v>
      </c>
      <c r="AE2792" s="53" t="s">
        <v>74</v>
      </c>
    </row>
    <row r="2793" spans="1:31" x14ac:dyDescent="0.2">
      <c r="A2793" s="48">
        <v>14062341</v>
      </c>
      <c r="B2793" s="49">
        <v>14062341</v>
      </c>
      <c r="C2793" s="50" t="s">
        <v>2860</v>
      </c>
      <c r="D2793" s="51">
        <v>0</v>
      </c>
      <c r="E2793" s="51">
        <v>0</v>
      </c>
      <c r="F2793" s="51">
        <v>0</v>
      </c>
      <c r="G2793" s="52">
        <v>0</v>
      </c>
      <c r="H2793" s="52">
        <v>0</v>
      </c>
      <c r="I2793" s="51">
        <v>0</v>
      </c>
      <c r="J2793" s="51">
        <v>0</v>
      </c>
      <c r="K2793" s="53">
        <v>302.37146712422799</v>
      </c>
      <c r="L2793" s="53">
        <v>284.25982671017977</v>
      </c>
      <c r="M2793" s="53">
        <v>4980.3648155201345</v>
      </c>
      <c r="N2793" s="53">
        <v>3.4331412757674367E-5</v>
      </c>
      <c r="O2793" s="53">
        <v>1725.3572227385976</v>
      </c>
      <c r="P2793" s="53">
        <v>1725.3572227385973</v>
      </c>
      <c r="Q2793" s="53" t="s">
        <v>73</v>
      </c>
      <c r="R2793" s="53" t="s">
        <v>74</v>
      </c>
      <c r="S2793" s="53" t="s">
        <v>74</v>
      </c>
      <c r="T2793" s="53" t="s">
        <v>74</v>
      </c>
      <c r="U2793" s="53" t="s">
        <v>74</v>
      </c>
      <c r="V2793" s="53" t="s">
        <v>74</v>
      </c>
      <c r="W2793" s="53" t="s">
        <v>74</v>
      </c>
      <c r="X2793" s="53" t="s">
        <v>74</v>
      </c>
      <c r="Y2793" s="53" t="s">
        <v>74</v>
      </c>
      <c r="Z2793" s="53" t="s">
        <v>74</v>
      </c>
      <c r="AA2793" s="53" t="s">
        <v>74</v>
      </c>
      <c r="AB2793" s="53" t="s">
        <v>74</v>
      </c>
      <c r="AC2793" s="53" t="s">
        <v>74</v>
      </c>
      <c r="AD2793" s="53" t="s">
        <v>74</v>
      </c>
      <c r="AE2793" s="53" t="s">
        <v>74</v>
      </c>
    </row>
    <row r="2794" spans="1:31" x14ac:dyDescent="0.2">
      <c r="A2794" s="48">
        <v>14064109</v>
      </c>
      <c r="B2794" s="49">
        <v>14064109</v>
      </c>
      <c r="C2794" s="50" t="s">
        <v>2861</v>
      </c>
      <c r="D2794" s="51">
        <v>0</v>
      </c>
      <c r="E2794" s="51">
        <v>0</v>
      </c>
      <c r="F2794" s="51">
        <v>0</v>
      </c>
      <c r="G2794" s="52">
        <v>0</v>
      </c>
      <c r="H2794" s="52">
        <v>0</v>
      </c>
      <c r="I2794" s="51">
        <v>0</v>
      </c>
      <c r="J2794" s="51">
        <v>0</v>
      </c>
      <c r="K2794" s="53">
        <v>535.45140179955933</v>
      </c>
      <c r="L2794" s="53">
        <v>522.59185008848328</v>
      </c>
      <c r="M2794" s="53">
        <v>11791.480590162186</v>
      </c>
      <c r="N2794" s="53">
        <v>3.8514502587080317</v>
      </c>
      <c r="O2794" s="53">
        <v>2248.0021657898938</v>
      </c>
      <c r="P2794" s="53">
        <v>2248.0021657898947</v>
      </c>
      <c r="Q2794" s="53" t="s">
        <v>73</v>
      </c>
      <c r="R2794" s="53" t="s">
        <v>74</v>
      </c>
      <c r="S2794" s="53" t="s">
        <v>74</v>
      </c>
      <c r="T2794" s="53" t="s">
        <v>74</v>
      </c>
      <c r="U2794" s="53" t="s">
        <v>74</v>
      </c>
      <c r="V2794" s="53" t="s">
        <v>74</v>
      </c>
      <c r="W2794" s="53" t="s">
        <v>74</v>
      </c>
      <c r="X2794" s="53" t="s">
        <v>74</v>
      </c>
      <c r="Y2794" s="53" t="s">
        <v>74</v>
      </c>
      <c r="Z2794" s="53" t="s">
        <v>74</v>
      </c>
      <c r="AA2794" s="53" t="s">
        <v>74</v>
      </c>
      <c r="AB2794" s="53" t="s">
        <v>74</v>
      </c>
      <c r="AC2794" s="53" t="s">
        <v>74</v>
      </c>
      <c r="AD2794" s="53" t="s">
        <v>74</v>
      </c>
      <c r="AE2794" s="53" t="s">
        <v>74</v>
      </c>
    </row>
    <row r="2795" spans="1:31" x14ac:dyDescent="0.2">
      <c r="A2795" s="48">
        <v>14088712</v>
      </c>
      <c r="B2795" s="49">
        <v>14088712</v>
      </c>
      <c r="C2795" s="50" t="s">
        <v>2862</v>
      </c>
      <c r="D2795" s="51">
        <v>0</v>
      </c>
      <c r="E2795" s="51">
        <v>0</v>
      </c>
      <c r="F2795" s="51">
        <v>0</v>
      </c>
      <c r="G2795" s="52">
        <v>0</v>
      </c>
      <c r="H2795" s="52">
        <v>0</v>
      </c>
      <c r="I2795" s="51">
        <v>0</v>
      </c>
      <c r="J2795" s="51">
        <v>0</v>
      </c>
      <c r="K2795" s="53">
        <v>1019.5870291480629</v>
      </c>
      <c r="L2795" s="53">
        <v>651.07668576529409</v>
      </c>
      <c r="M2795" s="53">
        <v>25390.891531809124</v>
      </c>
      <c r="N2795" s="53">
        <v>7.6769032228931902E-2</v>
      </c>
      <c r="O2795" s="53">
        <v>79.365104087065447</v>
      </c>
      <c r="P2795" s="53">
        <v>79.365104087065404</v>
      </c>
      <c r="Q2795" s="53" t="s">
        <v>73</v>
      </c>
      <c r="R2795" s="53" t="s">
        <v>74</v>
      </c>
      <c r="S2795" s="53" t="s">
        <v>74</v>
      </c>
      <c r="T2795" s="53" t="s">
        <v>74</v>
      </c>
      <c r="U2795" s="53" t="s">
        <v>74</v>
      </c>
      <c r="V2795" s="53" t="s">
        <v>74</v>
      </c>
      <c r="W2795" s="53" t="s">
        <v>74</v>
      </c>
      <c r="X2795" s="53" t="s">
        <v>74</v>
      </c>
      <c r="Y2795" s="53" t="s">
        <v>74</v>
      </c>
      <c r="Z2795" s="53" t="s">
        <v>74</v>
      </c>
      <c r="AA2795" s="53" t="s">
        <v>74</v>
      </c>
      <c r="AB2795" s="53" t="s">
        <v>74</v>
      </c>
      <c r="AC2795" s="53" t="s">
        <v>74</v>
      </c>
      <c r="AD2795" s="53" t="s">
        <v>74</v>
      </c>
      <c r="AE2795" s="53" t="s">
        <v>74</v>
      </c>
    </row>
    <row r="2796" spans="1:31" x14ac:dyDescent="0.2">
      <c r="A2796" s="48">
        <v>14214325</v>
      </c>
      <c r="B2796" s="49">
        <v>14214325</v>
      </c>
      <c r="C2796" s="50" t="s">
        <v>2863</v>
      </c>
      <c r="D2796" s="51">
        <v>0</v>
      </c>
      <c r="E2796" s="51">
        <v>0</v>
      </c>
      <c r="F2796" s="51">
        <v>0</v>
      </c>
      <c r="G2796" s="52">
        <v>0</v>
      </c>
      <c r="H2796" s="52">
        <v>0</v>
      </c>
      <c r="I2796" s="51">
        <v>0</v>
      </c>
      <c r="J2796" s="51">
        <v>0</v>
      </c>
      <c r="K2796" s="53">
        <v>243.56921506221963</v>
      </c>
      <c r="L2796" s="53">
        <v>118.30059755918182</v>
      </c>
      <c r="M2796" s="53">
        <v>10486.082907515465</v>
      </c>
      <c r="N2796" s="53">
        <v>2.0026097031371586E-4</v>
      </c>
      <c r="O2796" s="53">
        <v>526.7082284374618</v>
      </c>
      <c r="P2796" s="53">
        <v>526.70822843746191</v>
      </c>
      <c r="Q2796" s="53" t="s">
        <v>71</v>
      </c>
      <c r="R2796" s="53" t="s">
        <v>74</v>
      </c>
      <c r="S2796" s="53" t="s">
        <v>74</v>
      </c>
      <c r="T2796" s="53" t="s">
        <v>74</v>
      </c>
      <c r="U2796" s="53" t="s">
        <v>74</v>
      </c>
      <c r="V2796" s="53" t="s">
        <v>74</v>
      </c>
      <c r="W2796" s="53" t="s">
        <v>74</v>
      </c>
      <c r="X2796" s="53" t="s">
        <v>74</v>
      </c>
      <c r="Y2796" s="53" t="s">
        <v>74</v>
      </c>
      <c r="Z2796" s="53" t="s">
        <v>74</v>
      </c>
      <c r="AA2796" s="53" t="s">
        <v>74</v>
      </c>
      <c r="AB2796" s="53" t="s">
        <v>74</v>
      </c>
      <c r="AC2796" s="53" t="s">
        <v>74</v>
      </c>
      <c r="AD2796" s="53" t="s">
        <v>74</v>
      </c>
      <c r="AE2796" s="53" t="s">
        <v>74</v>
      </c>
    </row>
    <row r="2797" spans="1:31" x14ac:dyDescent="0.2">
      <c r="A2797" s="48">
        <v>14235860</v>
      </c>
      <c r="B2797" s="49">
        <v>14235860</v>
      </c>
      <c r="C2797" s="50" t="s">
        <v>2864</v>
      </c>
      <c r="D2797" s="51">
        <v>0</v>
      </c>
      <c r="E2797" s="51">
        <v>0</v>
      </c>
      <c r="F2797" s="51">
        <v>0</v>
      </c>
      <c r="G2797" s="52">
        <v>0</v>
      </c>
      <c r="H2797" s="52">
        <v>0</v>
      </c>
      <c r="I2797" s="51">
        <v>0</v>
      </c>
      <c r="J2797" s="51">
        <v>0</v>
      </c>
      <c r="K2797" s="53">
        <v>0.15453927800579678</v>
      </c>
      <c r="L2797" s="53">
        <v>9.5803702657351081E-2</v>
      </c>
      <c r="M2797" s="53">
        <v>4.0445750511417993</v>
      </c>
      <c r="N2797" s="53">
        <v>7.3879585155519696E-13</v>
      </c>
      <c r="O2797" s="53">
        <v>1.7263721152482449E-3</v>
      </c>
      <c r="P2797" s="53">
        <v>1.7263721152482449E-3</v>
      </c>
      <c r="Q2797" s="53" t="s">
        <v>73</v>
      </c>
      <c r="R2797" s="53" t="s">
        <v>74</v>
      </c>
      <c r="S2797" s="53" t="s">
        <v>74</v>
      </c>
      <c r="T2797" s="53" t="s">
        <v>74</v>
      </c>
      <c r="U2797" s="53" t="s">
        <v>74</v>
      </c>
      <c r="V2797" s="53" t="s">
        <v>74</v>
      </c>
      <c r="W2797" s="53" t="s">
        <v>74</v>
      </c>
      <c r="X2797" s="53" t="s">
        <v>74</v>
      </c>
      <c r="Y2797" s="53" t="s">
        <v>74</v>
      </c>
      <c r="Z2797" s="53" t="s">
        <v>74</v>
      </c>
      <c r="AA2797" s="53" t="s">
        <v>74</v>
      </c>
      <c r="AB2797" s="53" t="s">
        <v>74</v>
      </c>
      <c r="AC2797" s="53" t="s">
        <v>74</v>
      </c>
      <c r="AD2797" s="53" t="s">
        <v>74</v>
      </c>
      <c r="AE2797" s="53" t="s">
        <v>74</v>
      </c>
    </row>
    <row r="2798" spans="1:31" x14ac:dyDescent="0.2">
      <c r="A2798" s="48">
        <v>14265442</v>
      </c>
      <c r="B2798" s="49">
        <v>14265442</v>
      </c>
      <c r="C2798" s="57" t="s">
        <v>2865</v>
      </c>
      <c r="D2798" s="51">
        <v>0</v>
      </c>
      <c r="E2798" s="51">
        <v>0</v>
      </c>
      <c r="F2798" s="51">
        <v>0</v>
      </c>
      <c r="G2798" s="52">
        <v>0.36565157758368205</v>
      </c>
      <c r="H2798" s="52">
        <v>2.38</v>
      </c>
      <c r="I2798" s="51">
        <v>0</v>
      </c>
      <c r="J2798" s="51">
        <v>0</v>
      </c>
      <c r="K2798" s="53" t="s">
        <v>74</v>
      </c>
      <c r="L2798" s="53" t="s">
        <v>74</v>
      </c>
      <c r="M2798" s="53" t="s">
        <v>74</v>
      </c>
      <c r="N2798" s="53" t="s">
        <v>74</v>
      </c>
      <c r="O2798" s="53" t="s">
        <v>74</v>
      </c>
      <c r="P2798" s="53" t="s">
        <v>74</v>
      </c>
      <c r="Q2798" s="53" t="s">
        <v>74</v>
      </c>
      <c r="R2798" s="53" t="s">
        <v>74</v>
      </c>
      <c r="S2798" s="53" t="s">
        <v>74</v>
      </c>
      <c r="T2798" s="53" t="s">
        <v>74</v>
      </c>
      <c r="U2798" s="53" t="s">
        <v>74</v>
      </c>
      <c r="V2798" s="53" t="s">
        <v>74</v>
      </c>
      <c r="W2798" s="53" t="s">
        <v>74</v>
      </c>
      <c r="X2798" s="53" t="s">
        <v>74</v>
      </c>
      <c r="Y2798" s="53" t="s">
        <v>74</v>
      </c>
      <c r="Z2798" s="53" t="s">
        <v>74</v>
      </c>
      <c r="AA2798" s="53" t="s">
        <v>74</v>
      </c>
      <c r="AB2798" s="53" t="s">
        <v>74</v>
      </c>
      <c r="AC2798" s="53" t="s">
        <v>74</v>
      </c>
      <c r="AD2798" s="53" t="s">
        <v>74</v>
      </c>
      <c r="AE2798" s="53" t="s">
        <v>74</v>
      </c>
    </row>
    <row r="2799" spans="1:31" x14ac:dyDescent="0.2">
      <c r="A2799" s="48">
        <v>14315141</v>
      </c>
      <c r="B2799" s="49">
        <v>14315141</v>
      </c>
      <c r="C2799" s="50" t="s">
        <v>2866</v>
      </c>
      <c r="D2799" s="51">
        <v>0</v>
      </c>
      <c r="E2799" s="51">
        <v>0</v>
      </c>
      <c r="F2799" s="51">
        <v>0</v>
      </c>
      <c r="G2799" s="52">
        <v>0</v>
      </c>
      <c r="H2799" s="52">
        <v>0</v>
      </c>
      <c r="I2799" s="51">
        <v>0</v>
      </c>
      <c r="J2799" s="51">
        <v>0</v>
      </c>
      <c r="K2799" s="53">
        <v>0.79169117844863479</v>
      </c>
      <c r="L2799" s="53">
        <v>0.58324878086248555</v>
      </c>
      <c r="M2799" s="53">
        <v>525.96821056093086</v>
      </c>
      <c r="N2799" s="53">
        <v>2.3499244317583184E-2</v>
      </c>
      <c r="O2799" s="53">
        <v>2.8198714920422927</v>
      </c>
      <c r="P2799" s="53">
        <v>2.8198714920422936</v>
      </c>
      <c r="Q2799" s="53" t="s">
        <v>73</v>
      </c>
      <c r="R2799" s="53" t="s">
        <v>74</v>
      </c>
      <c r="S2799" s="53" t="s">
        <v>74</v>
      </c>
      <c r="T2799" s="53" t="s">
        <v>74</v>
      </c>
      <c r="U2799" s="53" t="s">
        <v>74</v>
      </c>
      <c r="V2799" s="53" t="s">
        <v>74</v>
      </c>
      <c r="W2799" s="53" t="s">
        <v>74</v>
      </c>
      <c r="X2799" s="53" t="s">
        <v>74</v>
      </c>
      <c r="Y2799" s="53" t="s">
        <v>74</v>
      </c>
      <c r="Z2799" s="53" t="s">
        <v>74</v>
      </c>
      <c r="AA2799" s="53" t="s">
        <v>74</v>
      </c>
      <c r="AB2799" s="53" t="s">
        <v>74</v>
      </c>
      <c r="AC2799" s="53" t="s">
        <v>74</v>
      </c>
      <c r="AD2799" s="53" t="s">
        <v>74</v>
      </c>
      <c r="AE2799" s="53" t="s">
        <v>74</v>
      </c>
    </row>
    <row r="2800" spans="1:31" x14ac:dyDescent="0.2">
      <c r="A2800" s="48">
        <v>14321278</v>
      </c>
      <c r="B2800" s="49">
        <v>14321278</v>
      </c>
      <c r="C2800" s="50" t="s">
        <v>2867</v>
      </c>
      <c r="D2800" s="51">
        <v>0</v>
      </c>
      <c r="E2800" s="51">
        <v>0</v>
      </c>
      <c r="F2800" s="51">
        <v>0</v>
      </c>
      <c r="G2800" s="52">
        <v>0</v>
      </c>
      <c r="H2800" s="52">
        <v>0</v>
      </c>
      <c r="I2800" s="51">
        <v>0</v>
      </c>
      <c r="J2800" s="51">
        <v>0</v>
      </c>
      <c r="K2800" s="53">
        <v>1.2411830681864664</v>
      </c>
      <c r="L2800" s="53">
        <v>0.54199040560794909</v>
      </c>
      <c r="M2800" s="53">
        <v>271.22175629210767</v>
      </c>
      <c r="N2800" s="53">
        <v>3.0068922192937838E-3</v>
      </c>
      <c r="O2800" s="53">
        <v>3.5551455718809781</v>
      </c>
      <c r="P2800" s="53">
        <v>3.5551455718809786</v>
      </c>
      <c r="Q2800" s="53" t="s">
        <v>73</v>
      </c>
      <c r="R2800" s="53" t="s">
        <v>74</v>
      </c>
      <c r="S2800" s="53" t="s">
        <v>74</v>
      </c>
      <c r="T2800" s="53" t="s">
        <v>74</v>
      </c>
      <c r="U2800" s="53" t="s">
        <v>74</v>
      </c>
      <c r="V2800" s="53" t="s">
        <v>74</v>
      </c>
      <c r="W2800" s="53" t="s">
        <v>74</v>
      </c>
      <c r="X2800" s="53" t="s">
        <v>74</v>
      </c>
      <c r="Y2800" s="53" t="s">
        <v>74</v>
      </c>
      <c r="Z2800" s="53" t="s">
        <v>74</v>
      </c>
      <c r="AA2800" s="53" t="s">
        <v>74</v>
      </c>
      <c r="AB2800" s="53" t="s">
        <v>74</v>
      </c>
      <c r="AC2800" s="53" t="s">
        <v>74</v>
      </c>
      <c r="AD2800" s="53" t="s">
        <v>74</v>
      </c>
      <c r="AE2800" s="53" t="s">
        <v>74</v>
      </c>
    </row>
    <row r="2801" spans="1:31" x14ac:dyDescent="0.2">
      <c r="A2801" s="48">
        <v>14324551</v>
      </c>
      <c r="B2801" s="49">
        <v>14324551</v>
      </c>
      <c r="C2801" s="50" t="s">
        <v>2868</v>
      </c>
      <c r="D2801" s="51">
        <v>0</v>
      </c>
      <c r="E2801" s="51">
        <v>0</v>
      </c>
      <c r="F2801" s="51">
        <v>0</v>
      </c>
      <c r="G2801" s="52">
        <v>0</v>
      </c>
      <c r="H2801" s="52">
        <v>0</v>
      </c>
      <c r="I2801" s="51">
        <v>0</v>
      </c>
      <c r="J2801" s="51">
        <v>0</v>
      </c>
      <c r="K2801" s="53">
        <v>1724.4161898469904</v>
      </c>
      <c r="L2801" s="53">
        <v>313.06007434974237</v>
      </c>
      <c r="M2801" s="53">
        <v>98948.594312378933</v>
      </c>
      <c r="N2801" s="53">
        <v>1.4284340539990175E-4</v>
      </c>
      <c r="O2801" s="53">
        <v>142.20525192229763</v>
      </c>
      <c r="P2801" s="53">
        <v>142.20525192229761</v>
      </c>
      <c r="Q2801" s="53" t="s">
        <v>73</v>
      </c>
      <c r="R2801" s="53" t="s">
        <v>74</v>
      </c>
      <c r="S2801" s="53" t="s">
        <v>74</v>
      </c>
      <c r="T2801" s="53" t="s">
        <v>74</v>
      </c>
      <c r="U2801" s="53" t="s">
        <v>74</v>
      </c>
      <c r="V2801" s="53" t="s">
        <v>74</v>
      </c>
      <c r="W2801" s="53" t="s">
        <v>74</v>
      </c>
      <c r="X2801" s="53" t="s">
        <v>74</v>
      </c>
      <c r="Y2801" s="53" t="s">
        <v>74</v>
      </c>
      <c r="Z2801" s="53" t="s">
        <v>74</v>
      </c>
      <c r="AA2801" s="53" t="s">
        <v>74</v>
      </c>
      <c r="AB2801" s="53" t="s">
        <v>74</v>
      </c>
      <c r="AC2801" s="53" t="s">
        <v>74</v>
      </c>
      <c r="AD2801" s="53" t="s">
        <v>74</v>
      </c>
      <c r="AE2801" s="53" t="s">
        <v>74</v>
      </c>
    </row>
    <row r="2802" spans="1:31" x14ac:dyDescent="0.2">
      <c r="A2802" s="48">
        <v>14437173</v>
      </c>
      <c r="B2802" s="49">
        <v>14437173</v>
      </c>
      <c r="C2802" s="50" t="s">
        <v>2869</v>
      </c>
      <c r="D2802" s="51">
        <v>0</v>
      </c>
      <c r="E2802" s="51">
        <v>0</v>
      </c>
      <c r="F2802" s="51">
        <v>0</v>
      </c>
      <c r="G2802" s="52">
        <v>0</v>
      </c>
      <c r="H2802" s="52">
        <v>0</v>
      </c>
      <c r="I2802" s="51">
        <v>0</v>
      </c>
      <c r="J2802" s="51">
        <v>0</v>
      </c>
      <c r="K2802" s="53">
        <v>41153.914704228184</v>
      </c>
      <c r="L2802" s="53">
        <v>40169.456251230142</v>
      </c>
      <c r="M2802" s="53">
        <v>1489611.6072569196</v>
      </c>
      <c r="N2802" s="53">
        <v>1570.2571007804545</v>
      </c>
      <c r="O2802" s="53">
        <v>46863.562172576836</v>
      </c>
      <c r="P2802" s="53">
        <v>46863.562172576836</v>
      </c>
      <c r="Q2802" s="53" t="s">
        <v>73</v>
      </c>
      <c r="R2802" s="53" t="s">
        <v>74</v>
      </c>
      <c r="S2802" s="53" t="s">
        <v>74</v>
      </c>
      <c r="T2802" s="53" t="s">
        <v>74</v>
      </c>
      <c r="U2802" s="53" t="s">
        <v>74</v>
      </c>
      <c r="V2802" s="53" t="s">
        <v>74</v>
      </c>
      <c r="W2802" s="53" t="s">
        <v>74</v>
      </c>
      <c r="X2802" s="53" t="s">
        <v>74</v>
      </c>
      <c r="Y2802" s="53" t="s">
        <v>74</v>
      </c>
      <c r="Z2802" s="53" t="s">
        <v>74</v>
      </c>
      <c r="AA2802" s="53" t="s">
        <v>74</v>
      </c>
      <c r="AB2802" s="53" t="s">
        <v>74</v>
      </c>
      <c r="AC2802" s="53" t="s">
        <v>74</v>
      </c>
      <c r="AD2802" s="53" t="s">
        <v>74</v>
      </c>
      <c r="AE2802" s="53" t="s">
        <v>74</v>
      </c>
    </row>
    <row r="2803" spans="1:31" x14ac:dyDescent="0.2">
      <c r="A2803" s="48">
        <v>14484641</v>
      </c>
      <c r="B2803" s="49">
        <v>14484641</v>
      </c>
      <c r="C2803" s="50" t="s">
        <v>2870</v>
      </c>
      <c r="D2803" s="51">
        <v>0</v>
      </c>
      <c r="E2803" s="51">
        <v>0</v>
      </c>
      <c r="F2803" s="51">
        <v>0</v>
      </c>
      <c r="G2803" s="52">
        <v>0</v>
      </c>
      <c r="H2803" s="52">
        <v>0</v>
      </c>
      <c r="I2803" s="51">
        <v>0</v>
      </c>
      <c r="J2803" s="51">
        <v>0</v>
      </c>
      <c r="K2803" s="53">
        <v>6277.9351009969641</v>
      </c>
      <c r="L2803" s="53">
        <v>1015.4719332214721</v>
      </c>
      <c r="M2803" s="53">
        <v>357996.8161276232</v>
      </c>
      <c r="N2803" s="53">
        <v>7.6803248674836317E-6</v>
      </c>
      <c r="O2803" s="53">
        <v>698.19873960138807</v>
      </c>
      <c r="P2803" s="53">
        <v>698.19873960138807</v>
      </c>
      <c r="Q2803" s="53" t="s">
        <v>73</v>
      </c>
      <c r="R2803" s="53" t="s">
        <v>74</v>
      </c>
      <c r="S2803" s="53">
        <v>3.3044840106376927E-6</v>
      </c>
      <c r="T2803" s="53" t="s">
        <v>74</v>
      </c>
      <c r="U2803" s="53">
        <v>6.1873895463173005E-7</v>
      </c>
      <c r="V2803" s="53" t="s">
        <v>74</v>
      </c>
      <c r="W2803" s="53">
        <v>1.3983271013033223E-5</v>
      </c>
      <c r="X2803" s="53" t="s">
        <v>74</v>
      </c>
      <c r="Y2803" s="53">
        <v>3.0694346457376819E-9</v>
      </c>
      <c r="Z2803" s="53" t="s">
        <v>74</v>
      </c>
      <c r="AA2803" s="53">
        <v>2.7271489566074263E-8</v>
      </c>
      <c r="AB2803" s="53" t="s">
        <v>74</v>
      </c>
      <c r="AC2803" s="53">
        <v>3.4451952492147855E-8</v>
      </c>
      <c r="AD2803" s="53" t="s">
        <v>74</v>
      </c>
      <c r="AE2803" s="53" t="s">
        <v>73</v>
      </c>
    </row>
    <row r="2804" spans="1:31" x14ac:dyDescent="0.2">
      <c r="A2804" s="48">
        <v>14548460</v>
      </c>
      <c r="B2804" s="49">
        <v>14548460</v>
      </c>
      <c r="C2804" s="50" t="s">
        <v>2871</v>
      </c>
      <c r="D2804" s="51">
        <v>0</v>
      </c>
      <c r="E2804" s="51">
        <v>0</v>
      </c>
      <c r="F2804" s="51">
        <v>0</v>
      </c>
      <c r="G2804" s="52">
        <v>0</v>
      </c>
      <c r="H2804" s="52">
        <v>0</v>
      </c>
      <c r="I2804" s="51">
        <v>0</v>
      </c>
      <c r="J2804" s="51">
        <v>0</v>
      </c>
      <c r="K2804" s="53">
        <v>15.590048418922517</v>
      </c>
      <c r="L2804" s="53">
        <v>12.263544496394925</v>
      </c>
      <c r="M2804" s="53">
        <v>251.65556671476577</v>
      </c>
      <c r="N2804" s="53">
        <v>3.1059646680568253E-3</v>
      </c>
      <c r="O2804" s="53">
        <v>8.3278780652219186</v>
      </c>
      <c r="P2804" s="53">
        <v>8.3278780652219169</v>
      </c>
      <c r="Q2804" s="53" t="s">
        <v>73</v>
      </c>
      <c r="R2804" s="53" t="s">
        <v>74</v>
      </c>
      <c r="S2804" s="53" t="s">
        <v>74</v>
      </c>
      <c r="T2804" s="53" t="s">
        <v>74</v>
      </c>
      <c r="U2804" s="53" t="s">
        <v>74</v>
      </c>
      <c r="V2804" s="53" t="s">
        <v>74</v>
      </c>
      <c r="W2804" s="53" t="s">
        <v>74</v>
      </c>
      <c r="X2804" s="53" t="s">
        <v>74</v>
      </c>
      <c r="Y2804" s="53" t="s">
        <v>74</v>
      </c>
      <c r="Z2804" s="53" t="s">
        <v>74</v>
      </c>
      <c r="AA2804" s="53" t="s">
        <v>74</v>
      </c>
      <c r="AB2804" s="53" t="s">
        <v>74</v>
      </c>
      <c r="AC2804" s="53" t="s">
        <v>74</v>
      </c>
      <c r="AD2804" s="53" t="s">
        <v>74</v>
      </c>
      <c r="AE2804" s="53" t="s">
        <v>74</v>
      </c>
    </row>
    <row r="2805" spans="1:31" x14ac:dyDescent="0.2">
      <c r="A2805" s="48">
        <v>14638541</v>
      </c>
      <c r="B2805" s="49">
        <v>14638541</v>
      </c>
      <c r="C2805" s="57" t="s">
        <v>2872</v>
      </c>
      <c r="D2805" s="51">
        <v>0</v>
      </c>
      <c r="E2805" s="51">
        <v>0</v>
      </c>
      <c r="F2805" s="51">
        <v>0</v>
      </c>
      <c r="G2805" s="52">
        <v>0</v>
      </c>
      <c r="H2805" s="52">
        <v>0</v>
      </c>
      <c r="I2805" s="51">
        <v>0</v>
      </c>
      <c r="J2805" s="51">
        <v>0.76044871794871793</v>
      </c>
      <c r="K2805" s="53" t="s">
        <v>74</v>
      </c>
      <c r="L2805" s="53" t="s">
        <v>74</v>
      </c>
      <c r="M2805" s="53" t="s">
        <v>74</v>
      </c>
      <c r="N2805" s="53" t="s">
        <v>74</v>
      </c>
      <c r="O2805" s="53" t="s">
        <v>74</v>
      </c>
      <c r="P2805" s="53" t="s">
        <v>74</v>
      </c>
      <c r="Q2805" s="53" t="s">
        <v>74</v>
      </c>
      <c r="R2805" s="53" t="s">
        <v>74</v>
      </c>
      <c r="S2805" s="53" t="s">
        <v>74</v>
      </c>
      <c r="T2805" s="53" t="s">
        <v>74</v>
      </c>
      <c r="U2805" s="53" t="s">
        <v>74</v>
      </c>
      <c r="V2805" s="53" t="s">
        <v>74</v>
      </c>
      <c r="W2805" s="53" t="s">
        <v>74</v>
      </c>
      <c r="X2805" s="53" t="s">
        <v>74</v>
      </c>
      <c r="Y2805" s="53" t="s">
        <v>74</v>
      </c>
      <c r="Z2805" s="53" t="s">
        <v>74</v>
      </c>
      <c r="AA2805" s="53" t="s">
        <v>74</v>
      </c>
      <c r="AB2805" s="53" t="s">
        <v>74</v>
      </c>
      <c r="AC2805" s="53" t="s">
        <v>74</v>
      </c>
      <c r="AD2805" s="53" t="s">
        <v>74</v>
      </c>
      <c r="AE2805" s="53" t="s">
        <v>74</v>
      </c>
    </row>
    <row r="2806" spans="1:31" x14ac:dyDescent="0.2">
      <c r="A2806" s="48">
        <v>14676290</v>
      </c>
      <c r="B2806" s="49">
        <v>14676290</v>
      </c>
      <c r="C2806" s="57" t="s">
        <v>2873</v>
      </c>
      <c r="D2806" s="51">
        <v>0</v>
      </c>
      <c r="E2806" s="51">
        <v>0</v>
      </c>
      <c r="F2806" s="51">
        <v>0</v>
      </c>
      <c r="G2806" s="52">
        <v>0</v>
      </c>
      <c r="H2806" s="52">
        <v>0</v>
      </c>
      <c r="I2806" s="51">
        <v>0</v>
      </c>
      <c r="J2806" s="51">
        <v>0.9936256410256411</v>
      </c>
      <c r="K2806" s="53" t="s">
        <v>74</v>
      </c>
      <c r="L2806" s="53" t="s">
        <v>74</v>
      </c>
      <c r="M2806" s="53" t="s">
        <v>74</v>
      </c>
      <c r="N2806" s="53" t="s">
        <v>74</v>
      </c>
      <c r="O2806" s="53" t="s">
        <v>74</v>
      </c>
      <c r="P2806" s="53" t="s">
        <v>74</v>
      </c>
      <c r="Q2806" s="53" t="s">
        <v>74</v>
      </c>
      <c r="R2806" s="53" t="s">
        <v>74</v>
      </c>
      <c r="S2806" s="53" t="s">
        <v>74</v>
      </c>
      <c r="T2806" s="53" t="s">
        <v>74</v>
      </c>
      <c r="U2806" s="53" t="s">
        <v>74</v>
      </c>
      <c r="V2806" s="53" t="s">
        <v>74</v>
      </c>
      <c r="W2806" s="53" t="s">
        <v>74</v>
      </c>
      <c r="X2806" s="53" t="s">
        <v>74</v>
      </c>
      <c r="Y2806" s="53" t="s">
        <v>74</v>
      </c>
      <c r="Z2806" s="53" t="s">
        <v>74</v>
      </c>
      <c r="AA2806" s="53" t="s">
        <v>74</v>
      </c>
      <c r="AB2806" s="53" t="s">
        <v>74</v>
      </c>
      <c r="AC2806" s="53" t="s">
        <v>74</v>
      </c>
      <c r="AD2806" s="53" t="s">
        <v>74</v>
      </c>
      <c r="AE2806" s="53" t="s">
        <v>74</v>
      </c>
    </row>
    <row r="2807" spans="1:31" x14ac:dyDescent="0.2">
      <c r="A2807" s="48">
        <v>14686136</v>
      </c>
      <c r="B2807" s="49">
        <v>14686136</v>
      </c>
      <c r="C2807" s="57" t="s">
        <v>2874</v>
      </c>
      <c r="D2807" s="51">
        <v>0</v>
      </c>
      <c r="E2807" s="51">
        <v>0</v>
      </c>
      <c r="F2807" s="51">
        <v>0</v>
      </c>
      <c r="G2807" s="52">
        <v>0</v>
      </c>
      <c r="H2807" s="52">
        <v>0</v>
      </c>
      <c r="I2807" s="51">
        <v>0</v>
      </c>
      <c r="J2807" s="51">
        <v>7.1423589743589737</v>
      </c>
      <c r="K2807" s="53" t="s">
        <v>74</v>
      </c>
      <c r="L2807" s="53" t="s">
        <v>74</v>
      </c>
      <c r="M2807" s="53" t="s">
        <v>74</v>
      </c>
      <c r="N2807" s="53" t="s">
        <v>74</v>
      </c>
      <c r="O2807" s="53" t="s">
        <v>74</v>
      </c>
      <c r="P2807" s="53" t="s">
        <v>74</v>
      </c>
      <c r="Q2807" s="53" t="s">
        <v>74</v>
      </c>
      <c r="R2807" s="53" t="s">
        <v>74</v>
      </c>
      <c r="S2807" s="53" t="s">
        <v>74</v>
      </c>
      <c r="T2807" s="53" t="s">
        <v>74</v>
      </c>
      <c r="U2807" s="53" t="s">
        <v>74</v>
      </c>
      <c r="V2807" s="53" t="s">
        <v>74</v>
      </c>
      <c r="W2807" s="53" t="s">
        <v>74</v>
      </c>
      <c r="X2807" s="53" t="s">
        <v>74</v>
      </c>
      <c r="Y2807" s="53" t="s">
        <v>74</v>
      </c>
      <c r="Z2807" s="53" t="s">
        <v>74</v>
      </c>
      <c r="AA2807" s="53" t="s">
        <v>74</v>
      </c>
      <c r="AB2807" s="53" t="s">
        <v>74</v>
      </c>
      <c r="AC2807" s="53" t="s">
        <v>74</v>
      </c>
      <c r="AD2807" s="53" t="s">
        <v>74</v>
      </c>
      <c r="AE2807" s="53" t="s">
        <v>74</v>
      </c>
    </row>
    <row r="2808" spans="1:31" x14ac:dyDescent="0.2">
      <c r="A2808" s="48">
        <v>14686147</v>
      </c>
      <c r="B2808" s="49">
        <v>14686147</v>
      </c>
      <c r="C2808" s="57" t="s">
        <v>2875</v>
      </c>
      <c r="D2808" s="51">
        <v>0</v>
      </c>
      <c r="E2808" s="51">
        <v>0</v>
      </c>
      <c r="F2808" s="51">
        <v>0</v>
      </c>
      <c r="G2808" s="52">
        <v>0</v>
      </c>
      <c r="H2808" s="52">
        <v>0</v>
      </c>
      <c r="I2808" s="51">
        <v>0</v>
      </c>
      <c r="J2808" s="51">
        <v>6.3178461538461557</v>
      </c>
      <c r="K2808" s="53" t="s">
        <v>74</v>
      </c>
      <c r="L2808" s="53" t="s">
        <v>74</v>
      </c>
      <c r="M2808" s="53" t="s">
        <v>74</v>
      </c>
      <c r="N2808" s="53" t="s">
        <v>74</v>
      </c>
      <c r="O2808" s="53" t="s">
        <v>74</v>
      </c>
      <c r="P2808" s="53" t="s">
        <v>74</v>
      </c>
      <c r="Q2808" s="53" t="s">
        <v>74</v>
      </c>
      <c r="R2808" s="53" t="s">
        <v>74</v>
      </c>
      <c r="S2808" s="53" t="s">
        <v>74</v>
      </c>
      <c r="T2808" s="53" t="s">
        <v>74</v>
      </c>
      <c r="U2808" s="53" t="s">
        <v>74</v>
      </c>
      <c r="V2808" s="53" t="s">
        <v>74</v>
      </c>
      <c r="W2808" s="53" t="s">
        <v>74</v>
      </c>
      <c r="X2808" s="53" t="s">
        <v>74</v>
      </c>
      <c r="Y2808" s="53" t="s">
        <v>74</v>
      </c>
      <c r="Z2808" s="53" t="s">
        <v>74</v>
      </c>
      <c r="AA2808" s="53" t="s">
        <v>74</v>
      </c>
      <c r="AB2808" s="53" t="s">
        <v>74</v>
      </c>
      <c r="AC2808" s="53" t="s">
        <v>74</v>
      </c>
      <c r="AD2808" s="53" t="s">
        <v>74</v>
      </c>
      <c r="AE2808" s="53" t="s">
        <v>74</v>
      </c>
    </row>
    <row r="2809" spans="1:31" x14ac:dyDescent="0.2">
      <c r="A2809" s="48">
        <v>14698294</v>
      </c>
      <c r="B2809" s="49">
        <v>14698294</v>
      </c>
      <c r="C2809" s="50" t="s">
        <v>2876</v>
      </c>
      <c r="D2809" s="51">
        <v>0</v>
      </c>
      <c r="E2809" s="51">
        <v>0</v>
      </c>
      <c r="F2809" s="51">
        <v>0</v>
      </c>
      <c r="G2809" s="52">
        <v>0</v>
      </c>
      <c r="H2809" s="52">
        <v>0</v>
      </c>
      <c r="I2809" s="51">
        <v>0</v>
      </c>
      <c r="J2809" s="51">
        <v>0</v>
      </c>
      <c r="K2809" s="53">
        <v>8407.952765001306</v>
      </c>
      <c r="L2809" s="53">
        <v>7682.3810735667857</v>
      </c>
      <c r="M2809" s="53">
        <v>218036.29919737586</v>
      </c>
      <c r="N2809" s="53">
        <v>2.7002589434927875E-3</v>
      </c>
      <c r="O2809" s="53">
        <v>75527.26000323554</v>
      </c>
      <c r="P2809" s="53">
        <v>75527.26000323554</v>
      </c>
      <c r="Q2809" s="53" t="s">
        <v>73</v>
      </c>
      <c r="R2809" s="53">
        <v>1.5718125981952737E-7</v>
      </c>
      <c r="S2809" s="53" t="s">
        <v>74</v>
      </c>
      <c r="T2809" s="53">
        <v>5.7140654342971711E-8</v>
      </c>
      <c r="U2809" s="53" t="s">
        <v>74</v>
      </c>
      <c r="V2809" s="53">
        <v>5.7279532629298682E-7</v>
      </c>
      <c r="W2809" s="53" t="s">
        <v>74</v>
      </c>
      <c r="X2809" s="53">
        <v>3.69249989304665E-10</v>
      </c>
      <c r="Y2809" s="53" t="s">
        <v>74</v>
      </c>
      <c r="Z2809" s="53">
        <v>1.9842049396306448E-7</v>
      </c>
      <c r="AA2809" s="53" t="s">
        <v>74</v>
      </c>
      <c r="AB2809" s="53">
        <v>3.2892532254449802E-7</v>
      </c>
      <c r="AC2809" s="53" t="s">
        <v>74</v>
      </c>
      <c r="AD2809" s="53" t="s">
        <v>73</v>
      </c>
      <c r="AE2809" s="53" t="s">
        <v>74</v>
      </c>
    </row>
    <row r="2810" spans="1:31" x14ac:dyDescent="0.2">
      <c r="A2810" s="48">
        <v>14720742</v>
      </c>
      <c r="B2810" s="49">
        <v>14720742</v>
      </c>
      <c r="C2810" s="57" t="s">
        <v>2877</v>
      </c>
      <c r="D2810" s="51">
        <v>0</v>
      </c>
      <c r="E2810" s="51">
        <v>0</v>
      </c>
      <c r="F2810" s="51">
        <v>0</v>
      </c>
      <c r="G2810" s="52">
        <v>0</v>
      </c>
      <c r="H2810" s="52">
        <v>0</v>
      </c>
      <c r="I2810" s="51">
        <v>0</v>
      </c>
      <c r="J2810" s="51">
        <v>1.1640923076923078</v>
      </c>
      <c r="K2810" s="53" t="s">
        <v>74</v>
      </c>
      <c r="L2810" s="53" t="s">
        <v>74</v>
      </c>
      <c r="M2810" s="53" t="s">
        <v>74</v>
      </c>
      <c r="N2810" s="53" t="s">
        <v>74</v>
      </c>
      <c r="O2810" s="53" t="s">
        <v>74</v>
      </c>
      <c r="P2810" s="53" t="s">
        <v>74</v>
      </c>
      <c r="Q2810" s="53" t="s">
        <v>74</v>
      </c>
      <c r="R2810" s="53" t="s">
        <v>74</v>
      </c>
      <c r="S2810" s="53" t="s">
        <v>74</v>
      </c>
      <c r="T2810" s="53" t="s">
        <v>74</v>
      </c>
      <c r="U2810" s="53" t="s">
        <v>74</v>
      </c>
      <c r="V2810" s="53" t="s">
        <v>74</v>
      </c>
      <c r="W2810" s="53" t="s">
        <v>74</v>
      </c>
      <c r="X2810" s="53" t="s">
        <v>74</v>
      </c>
      <c r="Y2810" s="53" t="s">
        <v>74</v>
      </c>
      <c r="Z2810" s="53" t="s">
        <v>74</v>
      </c>
      <c r="AA2810" s="53" t="s">
        <v>74</v>
      </c>
      <c r="AB2810" s="53" t="s">
        <v>74</v>
      </c>
      <c r="AC2810" s="53" t="s">
        <v>74</v>
      </c>
      <c r="AD2810" s="53" t="s">
        <v>74</v>
      </c>
      <c r="AE2810" s="53" t="s">
        <v>74</v>
      </c>
    </row>
    <row r="2811" spans="1:31" x14ac:dyDescent="0.2">
      <c r="A2811" s="48">
        <v>14797558</v>
      </c>
      <c r="B2811" s="49">
        <v>14797558</v>
      </c>
      <c r="C2811" s="57" t="s">
        <v>2878</v>
      </c>
      <c r="D2811" s="51">
        <v>0</v>
      </c>
      <c r="E2811" s="51">
        <v>0</v>
      </c>
      <c r="F2811" s="51">
        <v>0</v>
      </c>
      <c r="G2811" s="52">
        <v>3.6022866658303128E-2</v>
      </c>
      <c r="H2811" s="52">
        <v>0.23669999999999999</v>
      </c>
      <c r="I2811" s="51">
        <v>0</v>
      </c>
      <c r="J2811" s="51">
        <v>0</v>
      </c>
      <c r="K2811" s="53" t="s">
        <v>74</v>
      </c>
      <c r="L2811" s="53" t="s">
        <v>74</v>
      </c>
      <c r="M2811" s="53" t="s">
        <v>74</v>
      </c>
      <c r="N2811" s="53" t="s">
        <v>74</v>
      </c>
      <c r="O2811" s="53" t="s">
        <v>74</v>
      </c>
      <c r="P2811" s="53" t="s">
        <v>74</v>
      </c>
      <c r="Q2811" s="53" t="s">
        <v>74</v>
      </c>
      <c r="R2811" s="53" t="s">
        <v>74</v>
      </c>
      <c r="S2811" s="53" t="s">
        <v>74</v>
      </c>
      <c r="T2811" s="53" t="s">
        <v>74</v>
      </c>
      <c r="U2811" s="53" t="s">
        <v>74</v>
      </c>
      <c r="V2811" s="53" t="s">
        <v>74</v>
      </c>
      <c r="W2811" s="53" t="s">
        <v>74</v>
      </c>
      <c r="X2811" s="53" t="s">
        <v>74</v>
      </c>
      <c r="Y2811" s="53" t="s">
        <v>74</v>
      </c>
      <c r="Z2811" s="53" t="s">
        <v>74</v>
      </c>
      <c r="AA2811" s="53" t="s">
        <v>74</v>
      </c>
      <c r="AB2811" s="53" t="s">
        <v>74</v>
      </c>
      <c r="AC2811" s="53" t="s">
        <v>74</v>
      </c>
      <c r="AD2811" s="53" t="s">
        <v>74</v>
      </c>
      <c r="AE2811" s="53" t="s">
        <v>74</v>
      </c>
    </row>
    <row r="2812" spans="1:31" x14ac:dyDescent="0.2">
      <c r="A2812" s="48">
        <v>14798039</v>
      </c>
      <c r="B2812" s="49">
        <v>14798039</v>
      </c>
      <c r="C2812" s="57" t="s">
        <v>2879</v>
      </c>
      <c r="D2812" s="51">
        <v>0</v>
      </c>
      <c r="E2812" s="51">
        <v>0</v>
      </c>
      <c r="F2812" s="51">
        <v>0</v>
      </c>
      <c r="G2812" s="52">
        <v>0.11859999994429923</v>
      </c>
      <c r="H2812" s="52">
        <v>0.77929999999999999</v>
      </c>
      <c r="I2812" s="51">
        <v>0</v>
      </c>
      <c r="J2812" s="51">
        <v>0</v>
      </c>
      <c r="K2812" s="53" t="s">
        <v>74</v>
      </c>
      <c r="L2812" s="53" t="s">
        <v>74</v>
      </c>
      <c r="M2812" s="53" t="s">
        <v>74</v>
      </c>
      <c r="N2812" s="53" t="s">
        <v>74</v>
      </c>
      <c r="O2812" s="53" t="s">
        <v>74</v>
      </c>
      <c r="P2812" s="53" t="s">
        <v>74</v>
      </c>
      <c r="Q2812" s="53" t="s">
        <v>74</v>
      </c>
      <c r="R2812" s="53" t="s">
        <v>74</v>
      </c>
      <c r="S2812" s="53" t="s">
        <v>74</v>
      </c>
      <c r="T2812" s="53" t="s">
        <v>74</v>
      </c>
      <c r="U2812" s="53" t="s">
        <v>74</v>
      </c>
      <c r="V2812" s="53" t="s">
        <v>74</v>
      </c>
      <c r="W2812" s="53" t="s">
        <v>74</v>
      </c>
      <c r="X2812" s="53" t="s">
        <v>74</v>
      </c>
      <c r="Y2812" s="53" t="s">
        <v>74</v>
      </c>
      <c r="Z2812" s="53" t="s">
        <v>74</v>
      </c>
      <c r="AA2812" s="53" t="s">
        <v>74</v>
      </c>
      <c r="AB2812" s="53" t="s">
        <v>74</v>
      </c>
      <c r="AC2812" s="53" t="s">
        <v>74</v>
      </c>
      <c r="AD2812" s="53" t="s">
        <v>74</v>
      </c>
      <c r="AE2812" s="53" t="s">
        <v>74</v>
      </c>
    </row>
    <row r="2813" spans="1:31" x14ac:dyDescent="0.2">
      <c r="A2813" s="48">
        <v>14816183</v>
      </c>
      <c r="B2813" s="49">
        <v>14816183</v>
      </c>
      <c r="C2813" s="50" t="s">
        <v>2880</v>
      </c>
      <c r="D2813" s="51">
        <v>0</v>
      </c>
      <c r="E2813" s="51">
        <v>0</v>
      </c>
      <c r="F2813" s="51">
        <v>0</v>
      </c>
      <c r="G2813" s="52">
        <v>0</v>
      </c>
      <c r="H2813" s="52">
        <v>0</v>
      </c>
      <c r="I2813" s="51">
        <v>0</v>
      </c>
      <c r="J2813" s="51">
        <v>0</v>
      </c>
      <c r="K2813" s="53">
        <v>1111.009026625341</v>
      </c>
      <c r="L2813" s="53">
        <v>231.63297900859405</v>
      </c>
      <c r="M2813" s="53">
        <v>146604.80125842107</v>
      </c>
      <c r="N2813" s="53">
        <v>1.0334030574319684</v>
      </c>
      <c r="O2813" s="53">
        <v>827.68019448734071</v>
      </c>
      <c r="P2813" s="53">
        <v>827.68019448734083</v>
      </c>
      <c r="Q2813" s="53" t="s">
        <v>73</v>
      </c>
      <c r="R2813" s="53" t="s">
        <v>74</v>
      </c>
      <c r="S2813" s="53">
        <v>3.2057593584276115E-6</v>
      </c>
      <c r="T2813" s="53" t="s">
        <v>74</v>
      </c>
      <c r="U2813" s="53">
        <v>8.552906508089989E-7</v>
      </c>
      <c r="V2813" s="53" t="s">
        <v>74</v>
      </c>
      <c r="W2813" s="53">
        <v>6.7453345718143369E-5</v>
      </c>
      <c r="X2813" s="53" t="s">
        <v>74</v>
      </c>
      <c r="Y2813" s="53">
        <v>1.6646107882652429E-6</v>
      </c>
      <c r="Z2813" s="53" t="s">
        <v>74</v>
      </c>
      <c r="AA2813" s="53">
        <v>3.9946370440687497E-7</v>
      </c>
      <c r="AB2813" s="53" t="s">
        <v>74</v>
      </c>
      <c r="AC2813" s="53">
        <v>1.4925100007711417E-6</v>
      </c>
      <c r="AD2813" s="53" t="s">
        <v>74</v>
      </c>
      <c r="AE2813" s="53" t="s">
        <v>71</v>
      </c>
    </row>
    <row r="2814" spans="1:31" x14ac:dyDescent="0.2">
      <c r="A2814" s="48">
        <v>14816207</v>
      </c>
      <c r="B2814" s="49">
        <v>14816207</v>
      </c>
      <c r="C2814" s="50" t="s">
        <v>2881</v>
      </c>
      <c r="D2814" s="51">
        <v>0</v>
      </c>
      <c r="E2814" s="51">
        <v>0</v>
      </c>
      <c r="F2814" s="51">
        <v>0</v>
      </c>
      <c r="G2814" s="52">
        <v>0</v>
      </c>
      <c r="H2814" s="52">
        <v>0</v>
      </c>
      <c r="I2814" s="51">
        <v>0</v>
      </c>
      <c r="J2814" s="51">
        <v>0</v>
      </c>
      <c r="K2814" s="53">
        <v>81100.382582916107</v>
      </c>
      <c r="L2814" s="53">
        <v>14834.869555757938</v>
      </c>
      <c r="M2814" s="53">
        <v>6390388.0166516388</v>
      </c>
      <c r="N2814" s="53">
        <v>22.347021582697998</v>
      </c>
      <c r="O2814" s="53">
        <v>36141.923388471303</v>
      </c>
      <c r="P2814" s="53">
        <v>36141.923388471281</v>
      </c>
      <c r="Q2814" s="53" t="s">
        <v>73</v>
      </c>
      <c r="R2814" s="53" t="s">
        <v>74</v>
      </c>
      <c r="S2814" s="53" t="s">
        <v>74</v>
      </c>
      <c r="T2814" s="53" t="s">
        <v>74</v>
      </c>
      <c r="U2814" s="53" t="s">
        <v>74</v>
      </c>
      <c r="V2814" s="53" t="s">
        <v>74</v>
      </c>
      <c r="W2814" s="53" t="s">
        <v>74</v>
      </c>
      <c r="X2814" s="53" t="s">
        <v>74</v>
      </c>
      <c r="Y2814" s="53" t="s">
        <v>74</v>
      </c>
      <c r="Z2814" s="53" t="s">
        <v>74</v>
      </c>
      <c r="AA2814" s="53" t="s">
        <v>74</v>
      </c>
      <c r="AB2814" s="53" t="s">
        <v>74</v>
      </c>
      <c r="AC2814" s="53" t="s">
        <v>74</v>
      </c>
      <c r="AD2814" s="53" t="s">
        <v>74</v>
      </c>
      <c r="AE2814" s="53" t="s">
        <v>74</v>
      </c>
    </row>
    <row r="2815" spans="1:31" x14ac:dyDescent="0.2">
      <c r="A2815" s="48">
        <v>14850238</v>
      </c>
      <c r="B2815" s="49">
        <v>14850238</v>
      </c>
      <c r="C2815" s="57" t="s">
        <v>2882</v>
      </c>
      <c r="D2815" s="51">
        <v>0</v>
      </c>
      <c r="E2815" s="51">
        <v>0</v>
      </c>
      <c r="F2815" s="51">
        <v>0</v>
      </c>
      <c r="G2815" s="52">
        <v>0</v>
      </c>
      <c r="H2815" s="52">
        <v>0</v>
      </c>
      <c r="I2815" s="51">
        <v>0</v>
      </c>
      <c r="J2815" s="51">
        <v>4.8060769230769251</v>
      </c>
      <c r="K2815" s="53" t="s">
        <v>74</v>
      </c>
      <c r="L2815" s="53" t="s">
        <v>74</v>
      </c>
      <c r="M2815" s="53" t="s">
        <v>74</v>
      </c>
      <c r="N2815" s="53" t="s">
        <v>74</v>
      </c>
      <c r="O2815" s="53" t="s">
        <v>74</v>
      </c>
      <c r="P2815" s="53" t="s">
        <v>74</v>
      </c>
      <c r="Q2815" s="53" t="s">
        <v>74</v>
      </c>
      <c r="R2815" s="53" t="s">
        <v>74</v>
      </c>
      <c r="S2815" s="53" t="s">
        <v>74</v>
      </c>
      <c r="T2815" s="53" t="s">
        <v>74</v>
      </c>
      <c r="U2815" s="53" t="s">
        <v>74</v>
      </c>
      <c r="V2815" s="53" t="s">
        <v>74</v>
      </c>
      <c r="W2815" s="53" t="s">
        <v>74</v>
      </c>
      <c r="X2815" s="53" t="s">
        <v>74</v>
      </c>
      <c r="Y2815" s="53" t="s">
        <v>74</v>
      </c>
      <c r="Z2815" s="53" t="s">
        <v>74</v>
      </c>
      <c r="AA2815" s="53" t="s">
        <v>74</v>
      </c>
      <c r="AB2815" s="53" t="s">
        <v>74</v>
      </c>
      <c r="AC2815" s="53" t="s">
        <v>74</v>
      </c>
      <c r="AD2815" s="53" t="s">
        <v>74</v>
      </c>
      <c r="AE2815" s="53" t="s">
        <v>74</v>
      </c>
    </row>
    <row r="2816" spans="1:31" x14ac:dyDescent="0.2">
      <c r="A2816" s="48">
        <v>14919018</v>
      </c>
      <c r="B2816" s="49">
        <v>14919018</v>
      </c>
      <c r="C2816" s="57" t="s">
        <v>2883</v>
      </c>
      <c r="D2816" s="51">
        <v>0</v>
      </c>
      <c r="E2816" s="51">
        <v>0</v>
      </c>
      <c r="F2816" s="51">
        <v>0</v>
      </c>
      <c r="G2816" s="52">
        <v>0</v>
      </c>
      <c r="H2816" s="52">
        <v>0</v>
      </c>
      <c r="I2816" s="51">
        <v>0</v>
      </c>
      <c r="J2816" s="51">
        <v>5.3358717948717951</v>
      </c>
      <c r="K2816" s="53" t="s">
        <v>74</v>
      </c>
      <c r="L2816" s="53" t="s">
        <v>74</v>
      </c>
      <c r="M2816" s="53" t="s">
        <v>74</v>
      </c>
      <c r="N2816" s="53" t="s">
        <v>74</v>
      </c>
      <c r="O2816" s="53" t="s">
        <v>74</v>
      </c>
      <c r="P2816" s="53" t="s">
        <v>74</v>
      </c>
      <c r="Q2816" s="53" t="s">
        <v>74</v>
      </c>
      <c r="R2816" s="53" t="s">
        <v>74</v>
      </c>
      <c r="S2816" s="53" t="s">
        <v>74</v>
      </c>
      <c r="T2816" s="53" t="s">
        <v>74</v>
      </c>
      <c r="U2816" s="53" t="s">
        <v>74</v>
      </c>
      <c r="V2816" s="53" t="s">
        <v>74</v>
      </c>
      <c r="W2816" s="53" t="s">
        <v>74</v>
      </c>
      <c r="X2816" s="53" t="s">
        <v>74</v>
      </c>
      <c r="Y2816" s="53" t="s">
        <v>74</v>
      </c>
      <c r="Z2816" s="53" t="s">
        <v>74</v>
      </c>
      <c r="AA2816" s="53" t="s">
        <v>74</v>
      </c>
      <c r="AB2816" s="53" t="s">
        <v>74</v>
      </c>
      <c r="AC2816" s="53" t="s">
        <v>74</v>
      </c>
      <c r="AD2816" s="53" t="s">
        <v>74</v>
      </c>
      <c r="AE2816" s="53" t="s">
        <v>74</v>
      </c>
    </row>
    <row r="2817" spans="1:31" x14ac:dyDescent="0.2">
      <c r="A2817" s="48">
        <v>14938353</v>
      </c>
      <c r="B2817" s="49">
        <v>14938353</v>
      </c>
      <c r="C2817" s="50" t="s">
        <v>2884</v>
      </c>
      <c r="D2817" s="51">
        <v>0</v>
      </c>
      <c r="E2817" s="51">
        <v>0</v>
      </c>
      <c r="F2817" s="51">
        <v>0</v>
      </c>
      <c r="G2817" s="52">
        <v>0</v>
      </c>
      <c r="H2817" s="52">
        <v>0</v>
      </c>
      <c r="I2817" s="51">
        <v>0</v>
      </c>
      <c r="J2817" s="51">
        <v>0</v>
      </c>
      <c r="K2817" s="53">
        <v>11.442633532138965</v>
      </c>
      <c r="L2817" s="53">
        <v>7.2468355196611771</v>
      </c>
      <c r="M2817" s="53">
        <v>3309.0968542087608</v>
      </c>
      <c r="N2817" s="53">
        <v>0.21126610508539562</v>
      </c>
      <c r="O2817" s="53">
        <v>7.6568629355919038</v>
      </c>
      <c r="P2817" s="53">
        <v>7.6568629355919029</v>
      </c>
      <c r="Q2817" s="53" t="s">
        <v>71</v>
      </c>
      <c r="R2817" s="53" t="s">
        <v>74</v>
      </c>
      <c r="S2817" s="53" t="s">
        <v>74</v>
      </c>
      <c r="T2817" s="53" t="s">
        <v>74</v>
      </c>
      <c r="U2817" s="53" t="s">
        <v>74</v>
      </c>
      <c r="V2817" s="53" t="s">
        <v>74</v>
      </c>
      <c r="W2817" s="53" t="s">
        <v>74</v>
      </c>
      <c r="X2817" s="53" t="s">
        <v>74</v>
      </c>
      <c r="Y2817" s="53" t="s">
        <v>74</v>
      </c>
      <c r="Z2817" s="53" t="s">
        <v>74</v>
      </c>
      <c r="AA2817" s="53" t="s">
        <v>74</v>
      </c>
      <c r="AB2817" s="53" t="s">
        <v>74</v>
      </c>
      <c r="AC2817" s="53" t="s">
        <v>74</v>
      </c>
      <c r="AD2817" s="53" t="s">
        <v>74</v>
      </c>
      <c r="AE2817" s="53" t="s">
        <v>74</v>
      </c>
    </row>
    <row r="2818" spans="1:31" x14ac:dyDescent="0.2">
      <c r="A2818" s="48">
        <v>15045439</v>
      </c>
      <c r="B2818" s="49">
        <v>15045439</v>
      </c>
      <c r="C2818" s="50" t="s">
        <v>2885</v>
      </c>
      <c r="D2818" s="51">
        <v>0</v>
      </c>
      <c r="E2818" s="51">
        <v>0</v>
      </c>
      <c r="F2818" s="51">
        <v>0</v>
      </c>
      <c r="G2818" s="52">
        <v>0</v>
      </c>
      <c r="H2818" s="52">
        <v>0</v>
      </c>
      <c r="I2818" s="51">
        <v>0</v>
      </c>
      <c r="J2818" s="51">
        <v>0</v>
      </c>
      <c r="K2818" s="53">
        <v>1.2302723749443675E-2</v>
      </c>
      <c r="L2818" s="53">
        <v>1.2214465743207E-2</v>
      </c>
      <c r="M2818" s="53">
        <v>28.699024515840009</v>
      </c>
      <c r="N2818" s="53">
        <v>2.2100328749073053E-3</v>
      </c>
      <c r="O2818" s="53">
        <v>1.2533382902602317</v>
      </c>
      <c r="P2818" s="53">
        <v>1.2533382902602317</v>
      </c>
      <c r="Q2818" s="53" t="s">
        <v>73</v>
      </c>
      <c r="R2818" s="53" t="s">
        <v>74</v>
      </c>
      <c r="S2818" s="53" t="s">
        <v>74</v>
      </c>
      <c r="T2818" s="53" t="s">
        <v>74</v>
      </c>
      <c r="U2818" s="53" t="s">
        <v>74</v>
      </c>
      <c r="V2818" s="53" t="s">
        <v>74</v>
      </c>
      <c r="W2818" s="53" t="s">
        <v>74</v>
      </c>
      <c r="X2818" s="53" t="s">
        <v>74</v>
      </c>
      <c r="Y2818" s="53" t="s">
        <v>74</v>
      </c>
      <c r="Z2818" s="53" t="s">
        <v>74</v>
      </c>
      <c r="AA2818" s="53" t="s">
        <v>74</v>
      </c>
      <c r="AB2818" s="53" t="s">
        <v>74</v>
      </c>
      <c r="AC2818" s="53" t="s">
        <v>74</v>
      </c>
      <c r="AD2818" s="53" t="s">
        <v>74</v>
      </c>
      <c r="AE2818" s="53" t="s">
        <v>74</v>
      </c>
    </row>
    <row r="2819" spans="1:31" x14ac:dyDescent="0.2">
      <c r="A2819" s="48">
        <v>15245440</v>
      </c>
      <c r="B2819" s="49">
        <v>15245440</v>
      </c>
      <c r="C2819" s="50" t="s">
        <v>2886</v>
      </c>
      <c r="D2819" s="51">
        <v>0</v>
      </c>
      <c r="E2819" s="51">
        <v>0</v>
      </c>
      <c r="F2819" s="51">
        <v>0</v>
      </c>
      <c r="G2819" s="52">
        <v>0</v>
      </c>
      <c r="H2819" s="52">
        <v>0</v>
      </c>
      <c r="I2819" s="51">
        <v>0</v>
      </c>
      <c r="J2819" s="51">
        <v>0</v>
      </c>
      <c r="K2819" s="53">
        <v>1.1148619744676598</v>
      </c>
      <c r="L2819" s="53">
        <v>0.76782138927149179</v>
      </c>
      <c r="M2819" s="53">
        <v>23.20379606160347</v>
      </c>
      <c r="N2819" s="53">
        <v>4.0176770778561887E-10</v>
      </c>
      <c r="O2819" s="53">
        <v>0.15345796731664163</v>
      </c>
      <c r="P2819" s="53">
        <v>0.15345796731664163</v>
      </c>
      <c r="Q2819" s="53" t="s">
        <v>73</v>
      </c>
      <c r="R2819" s="53" t="s">
        <v>74</v>
      </c>
      <c r="S2819" s="53" t="s">
        <v>74</v>
      </c>
      <c r="T2819" s="53" t="s">
        <v>74</v>
      </c>
      <c r="U2819" s="53" t="s">
        <v>74</v>
      </c>
      <c r="V2819" s="53" t="s">
        <v>74</v>
      </c>
      <c r="W2819" s="53" t="s">
        <v>74</v>
      </c>
      <c r="X2819" s="53" t="s">
        <v>74</v>
      </c>
      <c r="Y2819" s="53" t="s">
        <v>74</v>
      </c>
      <c r="Z2819" s="53" t="s">
        <v>74</v>
      </c>
      <c r="AA2819" s="53" t="s">
        <v>74</v>
      </c>
      <c r="AB2819" s="53" t="s">
        <v>74</v>
      </c>
      <c r="AC2819" s="53" t="s">
        <v>74</v>
      </c>
      <c r="AD2819" s="53" t="s">
        <v>74</v>
      </c>
      <c r="AE2819" s="53" t="s">
        <v>74</v>
      </c>
    </row>
    <row r="2820" spans="1:31" x14ac:dyDescent="0.2">
      <c r="A2820" s="48">
        <v>15263522</v>
      </c>
      <c r="B2820" s="49">
        <v>15263522</v>
      </c>
      <c r="C2820" s="50" t="s">
        <v>2887</v>
      </c>
      <c r="D2820" s="51">
        <v>0</v>
      </c>
      <c r="E2820" s="51">
        <v>0</v>
      </c>
      <c r="F2820" s="51">
        <v>0</v>
      </c>
      <c r="G2820" s="52">
        <v>0</v>
      </c>
      <c r="H2820" s="52">
        <v>0</v>
      </c>
      <c r="I2820" s="51">
        <v>0</v>
      </c>
      <c r="J2820" s="51">
        <v>0</v>
      </c>
      <c r="K2820" s="53">
        <v>1021.7688946758544</v>
      </c>
      <c r="L2820" s="53">
        <v>860.54951219222789</v>
      </c>
      <c r="M2820" s="53">
        <v>29179.551343665305</v>
      </c>
      <c r="N2820" s="53">
        <v>4.2287743042316815E-8</v>
      </c>
      <c r="O2820" s="53">
        <v>8049.2330865781787</v>
      </c>
      <c r="P2820" s="53">
        <v>8049.2330865781787</v>
      </c>
      <c r="Q2820" s="53" t="s">
        <v>73</v>
      </c>
      <c r="R2820" s="53" t="s">
        <v>74</v>
      </c>
      <c r="S2820" s="53" t="s">
        <v>74</v>
      </c>
      <c r="T2820" s="53" t="s">
        <v>74</v>
      </c>
      <c r="U2820" s="53" t="s">
        <v>74</v>
      </c>
      <c r="V2820" s="53" t="s">
        <v>74</v>
      </c>
      <c r="W2820" s="53" t="s">
        <v>74</v>
      </c>
      <c r="X2820" s="53" t="s">
        <v>74</v>
      </c>
      <c r="Y2820" s="53" t="s">
        <v>74</v>
      </c>
      <c r="Z2820" s="53" t="s">
        <v>74</v>
      </c>
      <c r="AA2820" s="53" t="s">
        <v>74</v>
      </c>
      <c r="AB2820" s="53" t="s">
        <v>74</v>
      </c>
      <c r="AC2820" s="53" t="s">
        <v>74</v>
      </c>
      <c r="AD2820" s="53" t="s">
        <v>74</v>
      </c>
      <c r="AE2820" s="53" t="s">
        <v>74</v>
      </c>
    </row>
    <row r="2821" spans="1:31" x14ac:dyDescent="0.2">
      <c r="A2821" s="48">
        <v>15263533</v>
      </c>
      <c r="B2821" s="49">
        <v>15263533</v>
      </c>
      <c r="C2821" s="50" t="s">
        <v>2888</v>
      </c>
      <c r="D2821" s="51">
        <v>0</v>
      </c>
      <c r="E2821" s="51">
        <v>0</v>
      </c>
      <c r="F2821" s="51">
        <v>0</v>
      </c>
      <c r="G2821" s="52">
        <v>0</v>
      </c>
      <c r="H2821" s="52">
        <v>0</v>
      </c>
      <c r="I2821" s="51">
        <v>0</v>
      </c>
      <c r="J2821" s="51">
        <v>0</v>
      </c>
      <c r="K2821" s="53">
        <v>3164.6075143953635</v>
      </c>
      <c r="L2821" s="53">
        <v>2665.2812264917575</v>
      </c>
      <c r="M2821" s="53">
        <v>90374.475020736485</v>
      </c>
      <c r="N2821" s="53">
        <v>1.3097297255363243E-7</v>
      </c>
      <c r="O2821" s="53">
        <v>24929.965713025569</v>
      </c>
      <c r="P2821" s="53">
        <v>24929.965713025569</v>
      </c>
      <c r="Q2821" s="53" t="s">
        <v>73</v>
      </c>
      <c r="R2821" s="53" t="s">
        <v>74</v>
      </c>
      <c r="S2821" s="53">
        <v>2.8733267733564474E-7</v>
      </c>
      <c r="T2821" s="53" t="s">
        <v>74</v>
      </c>
      <c r="U2821" s="53">
        <v>9.3554415742873506E-8</v>
      </c>
      <c r="V2821" s="53" t="s">
        <v>74</v>
      </c>
      <c r="W2821" s="53">
        <v>1.0388613528549905E-6</v>
      </c>
      <c r="X2821" s="53" t="s">
        <v>74</v>
      </c>
      <c r="Y2821" s="53">
        <v>1.9351223033972904E-10</v>
      </c>
      <c r="Z2821" s="53" t="s">
        <v>74</v>
      </c>
      <c r="AA2821" s="53">
        <v>2.8657182233479242E-7</v>
      </c>
      <c r="AB2821" s="53" t="s">
        <v>74</v>
      </c>
      <c r="AC2821" s="53">
        <v>3.5853607721046761E-7</v>
      </c>
      <c r="AD2821" s="53" t="s">
        <v>74</v>
      </c>
      <c r="AE2821" s="53" t="s">
        <v>71</v>
      </c>
    </row>
    <row r="2822" spans="1:31" x14ac:dyDescent="0.2">
      <c r="A2822" s="48">
        <v>15271417</v>
      </c>
      <c r="B2822" s="49">
        <v>15271417</v>
      </c>
      <c r="C2822" s="50" t="s">
        <v>2889</v>
      </c>
      <c r="D2822" s="51">
        <v>0</v>
      </c>
      <c r="E2822" s="51">
        <v>0</v>
      </c>
      <c r="F2822" s="51">
        <v>0</v>
      </c>
      <c r="G2822" s="52">
        <v>0</v>
      </c>
      <c r="H2822" s="52">
        <v>0</v>
      </c>
      <c r="I2822" s="51">
        <v>0</v>
      </c>
      <c r="J2822" s="51">
        <v>0</v>
      </c>
      <c r="K2822" s="53">
        <v>2312.3939745673342</v>
      </c>
      <c r="L2822" s="53">
        <v>2117.9532202788719</v>
      </c>
      <c r="M2822" s="53">
        <v>22676.575354501052</v>
      </c>
      <c r="N2822" s="53">
        <v>8.935878771668496E-3</v>
      </c>
      <c r="O2822" s="53">
        <v>3841.2318819424049</v>
      </c>
      <c r="P2822" s="53">
        <v>3841.2318819424049</v>
      </c>
      <c r="Q2822" s="53" t="s">
        <v>73</v>
      </c>
      <c r="R2822" s="53" t="s">
        <v>74</v>
      </c>
      <c r="S2822" s="53" t="s">
        <v>74</v>
      </c>
      <c r="T2822" s="53" t="s">
        <v>74</v>
      </c>
      <c r="U2822" s="53" t="s">
        <v>74</v>
      </c>
      <c r="V2822" s="53" t="s">
        <v>74</v>
      </c>
      <c r="W2822" s="53" t="s">
        <v>74</v>
      </c>
      <c r="X2822" s="53" t="s">
        <v>74</v>
      </c>
      <c r="Y2822" s="53" t="s">
        <v>74</v>
      </c>
      <c r="Z2822" s="53" t="s">
        <v>74</v>
      </c>
      <c r="AA2822" s="53" t="s">
        <v>74</v>
      </c>
      <c r="AB2822" s="53" t="s">
        <v>74</v>
      </c>
      <c r="AC2822" s="53" t="s">
        <v>74</v>
      </c>
      <c r="AD2822" s="53" t="s">
        <v>74</v>
      </c>
      <c r="AE2822" s="53" t="s">
        <v>74</v>
      </c>
    </row>
    <row r="2823" spans="1:31" x14ac:dyDescent="0.2">
      <c r="A2823" s="48">
        <v>15299997</v>
      </c>
      <c r="B2823" s="49">
        <v>15299997</v>
      </c>
      <c r="C2823" s="50" t="s">
        <v>2890</v>
      </c>
      <c r="D2823" s="51">
        <v>0</v>
      </c>
      <c r="E2823" s="51">
        <v>0</v>
      </c>
      <c r="F2823" s="51">
        <v>0</v>
      </c>
      <c r="G2823" s="52">
        <v>0</v>
      </c>
      <c r="H2823" s="52">
        <v>0</v>
      </c>
      <c r="I2823" s="51">
        <v>0</v>
      </c>
      <c r="J2823" s="51">
        <v>0</v>
      </c>
      <c r="K2823" s="53">
        <v>73.620208791077445</v>
      </c>
      <c r="L2823" s="53">
        <v>19.555473019484804</v>
      </c>
      <c r="M2823" s="53">
        <v>3930.6326625792663</v>
      </c>
      <c r="N2823" s="53">
        <v>5.1881537237853278E-5</v>
      </c>
      <c r="O2823" s="53">
        <v>126.20465329090803</v>
      </c>
      <c r="P2823" s="53">
        <v>126.20465329090803</v>
      </c>
      <c r="Q2823" s="53" t="s">
        <v>71</v>
      </c>
      <c r="R2823" s="53" t="s">
        <v>74</v>
      </c>
      <c r="S2823" s="53">
        <v>7.5691565721552253E-8</v>
      </c>
      <c r="T2823" s="53" t="s">
        <v>74</v>
      </c>
      <c r="U2823" s="53">
        <v>1.6283802757915206E-8</v>
      </c>
      <c r="V2823" s="53" t="s">
        <v>74</v>
      </c>
      <c r="W2823" s="53">
        <v>7.5689968720941379E-7</v>
      </c>
      <c r="X2823" s="53" t="s">
        <v>74</v>
      </c>
      <c r="Y2823" s="53">
        <v>9.7740105037116988E-9</v>
      </c>
      <c r="Z2823" s="53" t="s">
        <v>74</v>
      </c>
      <c r="AA2823" s="53">
        <v>2.4303843364068409E-8</v>
      </c>
      <c r="AB2823" s="53" t="s">
        <v>74</v>
      </c>
      <c r="AC2823" s="53">
        <v>6.4449791825849706E-8</v>
      </c>
      <c r="AD2823" s="53" t="s">
        <v>74</v>
      </c>
      <c r="AE2823" s="53" t="s">
        <v>71</v>
      </c>
    </row>
    <row r="2824" spans="1:31" ht="12.75" customHeight="1" x14ac:dyDescent="0.2">
      <c r="A2824" s="48">
        <v>15310017</v>
      </c>
      <c r="B2824" s="49">
        <v>15310017</v>
      </c>
      <c r="C2824" s="50" t="s">
        <v>2891</v>
      </c>
      <c r="D2824" s="51">
        <v>0</v>
      </c>
      <c r="E2824" s="51">
        <v>0</v>
      </c>
      <c r="F2824" s="51">
        <v>0</v>
      </c>
      <c r="G2824" s="52">
        <v>0</v>
      </c>
      <c r="H2824" s="52">
        <v>0</v>
      </c>
      <c r="I2824" s="51">
        <v>0</v>
      </c>
      <c r="J2824" s="51">
        <v>0</v>
      </c>
      <c r="K2824" s="53">
        <v>180.14880629557348</v>
      </c>
      <c r="L2824" s="53">
        <v>117.34452610008324</v>
      </c>
      <c r="M2824" s="53">
        <v>4921.6945305359559</v>
      </c>
      <c r="N2824" s="53">
        <v>9.8177722525309079E-4</v>
      </c>
      <c r="O2824" s="53">
        <v>139.06337730959632</v>
      </c>
      <c r="P2824" s="53">
        <v>139.06337730959629</v>
      </c>
      <c r="Q2824" s="53" t="s">
        <v>73</v>
      </c>
      <c r="R2824" s="53" t="s">
        <v>74</v>
      </c>
      <c r="S2824" s="53" t="s">
        <v>74</v>
      </c>
      <c r="T2824" s="53" t="s">
        <v>74</v>
      </c>
      <c r="U2824" s="53" t="s">
        <v>74</v>
      </c>
      <c r="V2824" s="53" t="s">
        <v>74</v>
      </c>
      <c r="W2824" s="53" t="s">
        <v>74</v>
      </c>
      <c r="X2824" s="53" t="s">
        <v>74</v>
      </c>
      <c r="Y2824" s="53" t="s">
        <v>74</v>
      </c>
      <c r="Z2824" s="53" t="s">
        <v>74</v>
      </c>
      <c r="AA2824" s="53" t="s">
        <v>74</v>
      </c>
      <c r="AB2824" s="53" t="s">
        <v>74</v>
      </c>
      <c r="AC2824" s="53" t="s">
        <v>74</v>
      </c>
      <c r="AD2824" s="53" t="s">
        <v>74</v>
      </c>
      <c r="AE2824" s="53" t="s">
        <v>74</v>
      </c>
    </row>
    <row r="2825" spans="1:31" ht="12.75" customHeight="1" x14ac:dyDescent="0.2">
      <c r="A2825" s="48">
        <v>15457053</v>
      </c>
      <c r="B2825" s="49">
        <v>15457053</v>
      </c>
      <c r="C2825" s="50" t="s">
        <v>2892</v>
      </c>
      <c r="D2825" s="51">
        <v>0</v>
      </c>
      <c r="E2825" s="51">
        <v>0</v>
      </c>
      <c r="F2825" s="51">
        <v>0</v>
      </c>
      <c r="G2825" s="52">
        <v>0</v>
      </c>
      <c r="H2825" s="52">
        <v>0</v>
      </c>
      <c r="I2825" s="51">
        <v>0</v>
      </c>
      <c r="J2825" s="51">
        <v>0</v>
      </c>
      <c r="K2825" s="53">
        <v>373.22506060410637</v>
      </c>
      <c r="L2825" s="53">
        <v>266.95148762442682</v>
      </c>
      <c r="M2825" s="53">
        <v>7988.98572135822</v>
      </c>
      <c r="N2825" s="53">
        <v>1.1794170787718037</v>
      </c>
      <c r="O2825" s="53">
        <v>28.051126667155909</v>
      </c>
      <c r="P2825" s="53">
        <v>28.051126667155909</v>
      </c>
      <c r="Q2825" s="53" t="s">
        <v>73</v>
      </c>
      <c r="R2825" s="53" t="s">
        <v>74</v>
      </c>
      <c r="S2825" s="53" t="s">
        <v>74</v>
      </c>
      <c r="T2825" s="53" t="s">
        <v>74</v>
      </c>
      <c r="U2825" s="53" t="s">
        <v>74</v>
      </c>
      <c r="V2825" s="53" t="s">
        <v>74</v>
      </c>
      <c r="W2825" s="53" t="s">
        <v>74</v>
      </c>
      <c r="X2825" s="53" t="s">
        <v>74</v>
      </c>
      <c r="Y2825" s="53" t="s">
        <v>74</v>
      </c>
      <c r="Z2825" s="53" t="s">
        <v>74</v>
      </c>
      <c r="AA2825" s="53" t="s">
        <v>74</v>
      </c>
      <c r="AB2825" s="53" t="s">
        <v>74</v>
      </c>
      <c r="AC2825" s="53" t="s">
        <v>74</v>
      </c>
      <c r="AD2825" s="53" t="s">
        <v>74</v>
      </c>
      <c r="AE2825" s="53" t="s">
        <v>74</v>
      </c>
    </row>
    <row r="2826" spans="1:31" ht="12.75" customHeight="1" x14ac:dyDescent="0.2">
      <c r="A2826" s="48">
        <v>15545489</v>
      </c>
      <c r="B2826" s="49">
        <v>15545489</v>
      </c>
      <c r="C2826" s="50" t="s">
        <v>2893</v>
      </c>
      <c r="D2826" s="51">
        <v>0</v>
      </c>
      <c r="E2826" s="51">
        <v>0</v>
      </c>
      <c r="F2826" s="51">
        <v>0</v>
      </c>
      <c r="G2826" s="52">
        <v>0</v>
      </c>
      <c r="H2826" s="52">
        <v>0</v>
      </c>
      <c r="I2826" s="51">
        <v>0</v>
      </c>
      <c r="J2826" s="51">
        <v>0</v>
      </c>
      <c r="K2826" s="53">
        <v>107.18219785786428</v>
      </c>
      <c r="L2826" s="53">
        <v>81.547201712107039</v>
      </c>
      <c r="M2826" s="53">
        <v>2690.4102931458842</v>
      </c>
      <c r="N2826" s="53">
        <v>4.0206199625767178E-5</v>
      </c>
      <c r="O2826" s="53">
        <v>352.62190119863584</v>
      </c>
      <c r="P2826" s="53">
        <v>352.62190119863584</v>
      </c>
      <c r="Q2826" s="53" t="s">
        <v>71</v>
      </c>
      <c r="R2826" s="53" t="s">
        <v>74</v>
      </c>
      <c r="S2826" s="53" t="s">
        <v>74</v>
      </c>
      <c r="T2826" s="53" t="s">
        <v>74</v>
      </c>
      <c r="U2826" s="53" t="s">
        <v>74</v>
      </c>
      <c r="V2826" s="53" t="s">
        <v>74</v>
      </c>
      <c r="W2826" s="53" t="s">
        <v>74</v>
      </c>
      <c r="X2826" s="53" t="s">
        <v>74</v>
      </c>
      <c r="Y2826" s="53" t="s">
        <v>74</v>
      </c>
      <c r="Z2826" s="53" t="s">
        <v>74</v>
      </c>
      <c r="AA2826" s="53" t="s">
        <v>74</v>
      </c>
      <c r="AB2826" s="53" t="s">
        <v>74</v>
      </c>
      <c r="AC2826" s="53" t="s">
        <v>74</v>
      </c>
      <c r="AD2826" s="53" t="s">
        <v>74</v>
      </c>
      <c r="AE2826" s="53" t="s">
        <v>74</v>
      </c>
    </row>
    <row r="2827" spans="1:31" ht="12.75" customHeight="1" x14ac:dyDescent="0.2">
      <c r="A2827" s="48">
        <v>15662336</v>
      </c>
      <c r="B2827" s="49">
        <v>15662336</v>
      </c>
      <c r="C2827" s="50" t="s">
        <v>2894</v>
      </c>
      <c r="D2827" s="51">
        <v>0</v>
      </c>
      <c r="E2827" s="51">
        <v>0</v>
      </c>
      <c r="F2827" s="51">
        <v>0</v>
      </c>
      <c r="G2827" s="52">
        <v>0</v>
      </c>
      <c r="H2827" s="52">
        <v>0</v>
      </c>
      <c r="I2827" s="51">
        <v>0</v>
      </c>
      <c r="J2827" s="51">
        <v>0</v>
      </c>
      <c r="K2827" s="53">
        <v>263.74603822313537</v>
      </c>
      <c r="L2827" s="53">
        <v>176.28441260610299</v>
      </c>
      <c r="M2827" s="53">
        <v>6123.5765273303859</v>
      </c>
      <c r="N2827" s="53">
        <v>7.6823961484721157E-14</v>
      </c>
      <c r="O2827" s="53">
        <v>43.967277409085831</v>
      </c>
      <c r="P2827" s="53">
        <v>43.967277409085831</v>
      </c>
      <c r="Q2827" s="53" t="s">
        <v>73</v>
      </c>
      <c r="R2827" s="53" t="s">
        <v>74</v>
      </c>
      <c r="S2827" s="53" t="s">
        <v>74</v>
      </c>
      <c r="T2827" s="53" t="s">
        <v>74</v>
      </c>
      <c r="U2827" s="53" t="s">
        <v>74</v>
      </c>
      <c r="V2827" s="53" t="s">
        <v>74</v>
      </c>
      <c r="W2827" s="53" t="s">
        <v>74</v>
      </c>
      <c r="X2827" s="53" t="s">
        <v>74</v>
      </c>
      <c r="Y2827" s="53" t="s">
        <v>74</v>
      </c>
      <c r="Z2827" s="53" t="s">
        <v>74</v>
      </c>
      <c r="AA2827" s="53" t="s">
        <v>74</v>
      </c>
      <c r="AB2827" s="53" t="s">
        <v>74</v>
      </c>
      <c r="AC2827" s="53" t="s">
        <v>74</v>
      </c>
      <c r="AD2827" s="53" t="s">
        <v>74</v>
      </c>
      <c r="AE2827" s="53" t="s">
        <v>74</v>
      </c>
    </row>
    <row r="2828" spans="1:31" ht="12.75" customHeight="1" x14ac:dyDescent="0.2">
      <c r="A2828" s="48">
        <v>15687271</v>
      </c>
      <c r="B2828" s="49">
        <v>15687271</v>
      </c>
      <c r="C2828" s="50" t="s">
        <v>2895</v>
      </c>
      <c r="D2828" s="51">
        <v>0</v>
      </c>
      <c r="E2828" s="51">
        <v>0</v>
      </c>
      <c r="F2828" s="51">
        <v>0</v>
      </c>
      <c r="G2828" s="52">
        <v>0</v>
      </c>
      <c r="H2828" s="52">
        <v>0</v>
      </c>
      <c r="I2828" s="51">
        <v>0</v>
      </c>
      <c r="J2828" s="51">
        <v>0</v>
      </c>
      <c r="K2828" s="53">
        <v>3.2646777609430675</v>
      </c>
      <c r="L2828" s="53">
        <v>2.4171985047695053</v>
      </c>
      <c r="M2828" s="53">
        <v>208.9293022145113</v>
      </c>
      <c r="N2828" s="53">
        <v>8.2304855972546651E-3</v>
      </c>
      <c r="O2828" s="53">
        <v>3.6725339698274726</v>
      </c>
      <c r="P2828" s="53">
        <v>3.6725339698274717</v>
      </c>
      <c r="Q2828" s="53" t="s">
        <v>73</v>
      </c>
      <c r="R2828" s="53" t="s">
        <v>74</v>
      </c>
      <c r="S2828" s="53" t="s">
        <v>74</v>
      </c>
      <c r="T2828" s="53" t="s">
        <v>74</v>
      </c>
      <c r="U2828" s="53" t="s">
        <v>74</v>
      </c>
      <c r="V2828" s="53" t="s">
        <v>74</v>
      </c>
      <c r="W2828" s="53" t="s">
        <v>74</v>
      </c>
      <c r="X2828" s="53" t="s">
        <v>74</v>
      </c>
      <c r="Y2828" s="53" t="s">
        <v>74</v>
      </c>
      <c r="Z2828" s="53" t="s">
        <v>74</v>
      </c>
      <c r="AA2828" s="53" t="s">
        <v>74</v>
      </c>
      <c r="AB2828" s="53" t="s">
        <v>74</v>
      </c>
      <c r="AC2828" s="53" t="s">
        <v>74</v>
      </c>
      <c r="AD2828" s="53" t="s">
        <v>74</v>
      </c>
      <c r="AE2828" s="53" t="s">
        <v>74</v>
      </c>
    </row>
    <row r="2829" spans="1:31" ht="12.75" customHeight="1" x14ac:dyDescent="0.2">
      <c r="A2829" s="48">
        <v>15764246</v>
      </c>
      <c r="B2829" s="49">
        <v>15764246</v>
      </c>
      <c r="C2829" s="57" t="s">
        <v>2896</v>
      </c>
      <c r="D2829" s="51">
        <v>0</v>
      </c>
      <c r="E2829" s="51">
        <v>0</v>
      </c>
      <c r="F2829" s="51">
        <v>0</v>
      </c>
      <c r="G2829" s="52">
        <v>0</v>
      </c>
      <c r="H2829" s="52">
        <v>0</v>
      </c>
      <c r="I2829" s="51">
        <v>0</v>
      </c>
      <c r="J2829" s="51">
        <v>2.7245641025641021</v>
      </c>
      <c r="K2829" s="53" t="s">
        <v>74</v>
      </c>
      <c r="L2829" s="53" t="s">
        <v>74</v>
      </c>
      <c r="M2829" s="53" t="s">
        <v>74</v>
      </c>
      <c r="N2829" s="53" t="s">
        <v>74</v>
      </c>
      <c r="O2829" s="53" t="s">
        <v>74</v>
      </c>
      <c r="P2829" s="53" t="s">
        <v>74</v>
      </c>
      <c r="Q2829" s="53" t="s">
        <v>74</v>
      </c>
      <c r="R2829" s="53" t="s">
        <v>74</v>
      </c>
      <c r="S2829" s="53" t="s">
        <v>74</v>
      </c>
      <c r="T2829" s="53" t="s">
        <v>74</v>
      </c>
      <c r="U2829" s="53" t="s">
        <v>74</v>
      </c>
      <c r="V2829" s="53" t="s">
        <v>74</v>
      </c>
      <c r="W2829" s="53" t="s">
        <v>74</v>
      </c>
      <c r="X2829" s="53" t="s">
        <v>74</v>
      </c>
      <c r="Y2829" s="53" t="s">
        <v>74</v>
      </c>
      <c r="Z2829" s="53" t="s">
        <v>74</v>
      </c>
      <c r="AA2829" s="53" t="s">
        <v>74</v>
      </c>
      <c r="AB2829" s="53" t="s">
        <v>74</v>
      </c>
      <c r="AC2829" s="53" t="s">
        <v>74</v>
      </c>
      <c r="AD2829" s="53" t="s">
        <v>74</v>
      </c>
      <c r="AE2829" s="53" t="s">
        <v>74</v>
      </c>
    </row>
    <row r="2830" spans="1:31" x14ac:dyDescent="0.2">
      <c r="A2830" s="48">
        <v>15827608</v>
      </c>
      <c r="B2830" s="49">
        <v>15827608</v>
      </c>
      <c r="C2830" s="50" t="s">
        <v>2897</v>
      </c>
      <c r="D2830" s="51">
        <v>0</v>
      </c>
      <c r="E2830" s="51">
        <v>0</v>
      </c>
      <c r="F2830" s="51">
        <v>0</v>
      </c>
      <c r="G2830" s="52">
        <v>0</v>
      </c>
      <c r="H2830" s="52">
        <v>0</v>
      </c>
      <c r="I2830" s="51">
        <v>0</v>
      </c>
      <c r="J2830" s="51">
        <v>0</v>
      </c>
      <c r="K2830" s="53">
        <v>1.5051667728438693</v>
      </c>
      <c r="L2830" s="53">
        <v>0.21971636452789664</v>
      </c>
      <c r="M2830" s="53">
        <v>84.716075394855167</v>
      </c>
      <c r="N2830" s="53">
        <v>2.8825851845385109E-14</v>
      </c>
      <c r="O2830" s="53">
        <v>0.31574823879457548</v>
      </c>
      <c r="P2830" s="53">
        <v>0.31574823879457548</v>
      </c>
      <c r="Q2830" s="53" t="s">
        <v>73</v>
      </c>
      <c r="R2830" s="53" t="s">
        <v>74</v>
      </c>
      <c r="S2830" s="53" t="s">
        <v>74</v>
      </c>
      <c r="T2830" s="53" t="s">
        <v>74</v>
      </c>
      <c r="U2830" s="53" t="s">
        <v>74</v>
      </c>
      <c r="V2830" s="53" t="s">
        <v>74</v>
      </c>
      <c r="W2830" s="53" t="s">
        <v>74</v>
      </c>
      <c r="X2830" s="53" t="s">
        <v>74</v>
      </c>
      <c r="Y2830" s="53" t="s">
        <v>74</v>
      </c>
      <c r="Z2830" s="53" t="s">
        <v>74</v>
      </c>
      <c r="AA2830" s="53" t="s">
        <v>74</v>
      </c>
      <c r="AB2830" s="53" t="s">
        <v>74</v>
      </c>
      <c r="AC2830" s="53" t="s">
        <v>74</v>
      </c>
      <c r="AD2830" s="53" t="s">
        <v>74</v>
      </c>
      <c r="AE2830" s="53" t="s">
        <v>74</v>
      </c>
    </row>
    <row r="2831" spans="1:31" x14ac:dyDescent="0.2">
      <c r="A2831" s="48">
        <v>15862074</v>
      </c>
      <c r="B2831" s="49">
        <v>15862074</v>
      </c>
      <c r="C2831" s="50" t="s">
        <v>2898</v>
      </c>
      <c r="D2831" s="51">
        <v>0</v>
      </c>
      <c r="E2831" s="51">
        <v>0</v>
      </c>
      <c r="F2831" s="51">
        <v>0</v>
      </c>
      <c r="G2831" s="52">
        <v>0</v>
      </c>
      <c r="H2831" s="52">
        <v>0</v>
      </c>
      <c r="I2831" s="51">
        <v>0</v>
      </c>
      <c r="J2831" s="51">
        <v>0</v>
      </c>
      <c r="K2831" s="53">
        <v>137.04252394508487</v>
      </c>
      <c r="L2831" s="53">
        <v>122.83839500921025</v>
      </c>
      <c r="M2831" s="53">
        <v>10519.035295499943</v>
      </c>
      <c r="N2831" s="53">
        <v>20.834911201264891</v>
      </c>
      <c r="O2831" s="53">
        <v>19.654515366336256</v>
      </c>
      <c r="P2831" s="53">
        <v>19.654515366336263</v>
      </c>
      <c r="Q2831" s="53" t="s">
        <v>73</v>
      </c>
      <c r="R2831" s="53" t="s">
        <v>74</v>
      </c>
      <c r="S2831" s="53" t="s">
        <v>74</v>
      </c>
      <c r="T2831" s="53" t="s">
        <v>74</v>
      </c>
      <c r="U2831" s="53" t="s">
        <v>74</v>
      </c>
      <c r="V2831" s="53" t="s">
        <v>74</v>
      </c>
      <c r="W2831" s="53" t="s">
        <v>74</v>
      </c>
      <c r="X2831" s="53" t="s">
        <v>74</v>
      </c>
      <c r="Y2831" s="53" t="s">
        <v>74</v>
      </c>
      <c r="Z2831" s="53" t="s">
        <v>74</v>
      </c>
      <c r="AA2831" s="53" t="s">
        <v>74</v>
      </c>
      <c r="AB2831" s="53" t="s">
        <v>74</v>
      </c>
      <c r="AC2831" s="53" t="s">
        <v>74</v>
      </c>
      <c r="AD2831" s="53" t="s">
        <v>74</v>
      </c>
      <c r="AE2831" s="53" t="s">
        <v>74</v>
      </c>
    </row>
    <row r="2832" spans="1:31" x14ac:dyDescent="0.2">
      <c r="A2832" s="48">
        <v>15869804</v>
      </c>
      <c r="B2832" s="49">
        <v>15869804</v>
      </c>
      <c r="C2832" s="57" t="s">
        <v>2899</v>
      </c>
      <c r="D2832" s="51">
        <v>0</v>
      </c>
      <c r="E2832" s="51">
        <v>0</v>
      </c>
      <c r="F2832" s="51">
        <v>0</v>
      </c>
      <c r="G2832" s="52">
        <v>0</v>
      </c>
      <c r="H2832" s="52">
        <v>0</v>
      </c>
      <c r="I2832" s="51">
        <v>0</v>
      </c>
      <c r="J2832" s="51">
        <v>1.0955102564102561</v>
      </c>
      <c r="K2832" s="53" t="s">
        <v>74</v>
      </c>
      <c r="L2832" s="53" t="s">
        <v>74</v>
      </c>
      <c r="M2832" s="53" t="s">
        <v>74</v>
      </c>
      <c r="N2832" s="53" t="s">
        <v>74</v>
      </c>
      <c r="O2832" s="53" t="s">
        <v>74</v>
      </c>
      <c r="P2832" s="53" t="s">
        <v>74</v>
      </c>
      <c r="Q2832" s="53" t="s">
        <v>74</v>
      </c>
      <c r="R2832" s="53" t="s">
        <v>74</v>
      </c>
      <c r="S2832" s="53" t="s">
        <v>74</v>
      </c>
      <c r="T2832" s="53" t="s">
        <v>74</v>
      </c>
      <c r="U2832" s="53" t="s">
        <v>74</v>
      </c>
      <c r="V2832" s="53" t="s">
        <v>74</v>
      </c>
      <c r="W2832" s="53" t="s">
        <v>74</v>
      </c>
      <c r="X2832" s="53" t="s">
        <v>74</v>
      </c>
      <c r="Y2832" s="53" t="s">
        <v>74</v>
      </c>
      <c r="Z2832" s="53" t="s">
        <v>74</v>
      </c>
      <c r="AA2832" s="53" t="s">
        <v>74</v>
      </c>
      <c r="AB2832" s="53" t="s">
        <v>74</v>
      </c>
      <c r="AC2832" s="53" t="s">
        <v>74</v>
      </c>
      <c r="AD2832" s="53" t="s">
        <v>74</v>
      </c>
      <c r="AE2832" s="53" t="s">
        <v>74</v>
      </c>
    </row>
    <row r="2833" spans="1:31" x14ac:dyDescent="0.2">
      <c r="A2833" s="48">
        <v>15869860</v>
      </c>
      <c r="B2833" s="49">
        <v>15869860</v>
      </c>
      <c r="C2833" s="57" t="s">
        <v>2900</v>
      </c>
      <c r="D2833" s="51">
        <v>0</v>
      </c>
      <c r="E2833" s="51">
        <v>0</v>
      </c>
      <c r="F2833" s="51">
        <v>0</v>
      </c>
      <c r="G2833" s="52">
        <v>0</v>
      </c>
      <c r="H2833" s="52">
        <v>0</v>
      </c>
      <c r="I2833" s="51">
        <v>0</v>
      </c>
      <c r="J2833" s="51">
        <v>0.79145641025641034</v>
      </c>
      <c r="K2833" s="53" t="s">
        <v>74</v>
      </c>
      <c r="L2833" s="53" t="s">
        <v>74</v>
      </c>
      <c r="M2833" s="53" t="s">
        <v>74</v>
      </c>
      <c r="N2833" s="53" t="s">
        <v>74</v>
      </c>
      <c r="O2833" s="53" t="s">
        <v>74</v>
      </c>
      <c r="P2833" s="53" t="s">
        <v>74</v>
      </c>
      <c r="Q2833" s="53" t="s">
        <v>74</v>
      </c>
      <c r="R2833" s="53" t="s">
        <v>74</v>
      </c>
      <c r="S2833" s="53" t="s">
        <v>74</v>
      </c>
      <c r="T2833" s="53" t="s">
        <v>74</v>
      </c>
      <c r="U2833" s="53" t="s">
        <v>74</v>
      </c>
      <c r="V2833" s="53" t="s">
        <v>74</v>
      </c>
      <c r="W2833" s="53" t="s">
        <v>74</v>
      </c>
      <c r="X2833" s="53" t="s">
        <v>74</v>
      </c>
      <c r="Y2833" s="53" t="s">
        <v>74</v>
      </c>
      <c r="Z2833" s="53" t="s">
        <v>74</v>
      </c>
      <c r="AA2833" s="53" t="s">
        <v>74</v>
      </c>
      <c r="AB2833" s="53" t="s">
        <v>74</v>
      </c>
      <c r="AC2833" s="53" t="s">
        <v>74</v>
      </c>
      <c r="AD2833" s="53" t="s">
        <v>74</v>
      </c>
      <c r="AE2833" s="53" t="s">
        <v>74</v>
      </c>
    </row>
    <row r="2834" spans="1:31" x14ac:dyDescent="0.2">
      <c r="A2834" s="48">
        <v>15869871</v>
      </c>
      <c r="B2834" s="49">
        <v>15869871</v>
      </c>
      <c r="C2834" s="57" t="s">
        <v>2901</v>
      </c>
      <c r="D2834" s="51">
        <v>0</v>
      </c>
      <c r="E2834" s="51">
        <v>0</v>
      </c>
      <c r="F2834" s="51">
        <v>0</v>
      </c>
      <c r="G2834" s="52">
        <v>0</v>
      </c>
      <c r="H2834" s="52">
        <v>0</v>
      </c>
      <c r="I2834" s="51">
        <v>0</v>
      </c>
      <c r="J2834" s="51">
        <v>0.83412564102564113</v>
      </c>
      <c r="K2834" s="53" t="s">
        <v>74</v>
      </c>
      <c r="L2834" s="53" t="s">
        <v>74</v>
      </c>
      <c r="M2834" s="53" t="s">
        <v>74</v>
      </c>
      <c r="N2834" s="53" t="s">
        <v>74</v>
      </c>
      <c r="O2834" s="53" t="s">
        <v>74</v>
      </c>
      <c r="P2834" s="53" t="s">
        <v>74</v>
      </c>
      <c r="Q2834" s="53" t="s">
        <v>74</v>
      </c>
      <c r="R2834" s="53" t="s">
        <v>74</v>
      </c>
      <c r="S2834" s="53" t="s">
        <v>74</v>
      </c>
      <c r="T2834" s="53" t="s">
        <v>74</v>
      </c>
      <c r="U2834" s="53" t="s">
        <v>74</v>
      </c>
      <c r="V2834" s="53" t="s">
        <v>74</v>
      </c>
      <c r="W2834" s="53" t="s">
        <v>74</v>
      </c>
      <c r="X2834" s="53" t="s">
        <v>74</v>
      </c>
      <c r="Y2834" s="53" t="s">
        <v>74</v>
      </c>
      <c r="Z2834" s="53" t="s">
        <v>74</v>
      </c>
      <c r="AA2834" s="53" t="s">
        <v>74</v>
      </c>
      <c r="AB2834" s="53" t="s">
        <v>74</v>
      </c>
      <c r="AC2834" s="53" t="s">
        <v>74</v>
      </c>
      <c r="AD2834" s="53" t="s">
        <v>74</v>
      </c>
      <c r="AE2834" s="53" t="s">
        <v>74</v>
      </c>
    </row>
    <row r="2835" spans="1:31" x14ac:dyDescent="0.2">
      <c r="A2835" s="48">
        <v>15869951</v>
      </c>
      <c r="B2835" s="49">
        <v>15869951</v>
      </c>
      <c r="C2835" s="57" t="s">
        <v>2902</v>
      </c>
      <c r="D2835" s="51">
        <v>0</v>
      </c>
      <c r="E2835" s="51">
        <v>0</v>
      </c>
      <c r="F2835" s="51">
        <v>0</v>
      </c>
      <c r="G2835" s="52">
        <v>0</v>
      </c>
      <c r="H2835" s="52">
        <v>0</v>
      </c>
      <c r="I2835" s="51">
        <v>0</v>
      </c>
      <c r="J2835" s="51">
        <v>1.1395974358974361</v>
      </c>
      <c r="K2835" s="53" t="s">
        <v>74</v>
      </c>
      <c r="L2835" s="53" t="s">
        <v>74</v>
      </c>
      <c r="M2835" s="53" t="s">
        <v>74</v>
      </c>
      <c r="N2835" s="53" t="s">
        <v>74</v>
      </c>
      <c r="O2835" s="53" t="s">
        <v>74</v>
      </c>
      <c r="P2835" s="53" t="s">
        <v>74</v>
      </c>
      <c r="Q2835" s="53" t="s">
        <v>74</v>
      </c>
      <c r="R2835" s="53" t="s">
        <v>74</v>
      </c>
      <c r="S2835" s="53" t="s">
        <v>74</v>
      </c>
      <c r="T2835" s="53" t="s">
        <v>74</v>
      </c>
      <c r="U2835" s="53" t="s">
        <v>74</v>
      </c>
      <c r="V2835" s="53" t="s">
        <v>74</v>
      </c>
      <c r="W2835" s="53" t="s">
        <v>74</v>
      </c>
      <c r="X2835" s="53" t="s">
        <v>74</v>
      </c>
      <c r="Y2835" s="53" t="s">
        <v>74</v>
      </c>
      <c r="Z2835" s="53" t="s">
        <v>74</v>
      </c>
      <c r="AA2835" s="53" t="s">
        <v>74</v>
      </c>
      <c r="AB2835" s="53" t="s">
        <v>74</v>
      </c>
      <c r="AC2835" s="53" t="s">
        <v>74</v>
      </c>
      <c r="AD2835" s="53" t="s">
        <v>74</v>
      </c>
      <c r="AE2835" s="53" t="s">
        <v>74</v>
      </c>
    </row>
    <row r="2836" spans="1:31" x14ac:dyDescent="0.2">
      <c r="A2836" s="48">
        <v>15894709</v>
      </c>
      <c r="B2836" s="49">
        <v>15894709</v>
      </c>
      <c r="C2836" s="50" t="s">
        <v>2903</v>
      </c>
      <c r="D2836" s="51">
        <v>0</v>
      </c>
      <c r="E2836" s="51">
        <v>0</v>
      </c>
      <c r="F2836" s="51">
        <v>0</v>
      </c>
      <c r="G2836" s="52">
        <v>0</v>
      </c>
      <c r="H2836" s="52">
        <v>0</v>
      </c>
      <c r="I2836" s="51">
        <v>0</v>
      </c>
      <c r="J2836" s="51">
        <v>0</v>
      </c>
      <c r="K2836" s="53">
        <v>62.119545120732759</v>
      </c>
      <c r="L2836" s="53">
        <v>25.111050098200828</v>
      </c>
      <c r="M2836" s="53">
        <v>2997.0986529958714</v>
      </c>
      <c r="N2836" s="53">
        <v>2.3968507136969155E-9</v>
      </c>
      <c r="O2836" s="53">
        <v>156.78667577886807</v>
      </c>
      <c r="P2836" s="53">
        <v>156.78667577886807</v>
      </c>
      <c r="Q2836" s="53" t="s">
        <v>73</v>
      </c>
      <c r="R2836" s="53" t="s">
        <v>74</v>
      </c>
      <c r="S2836" s="53" t="s">
        <v>74</v>
      </c>
      <c r="T2836" s="53" t="s">
        <v>74</v>
      </c>
      <c r="U2836" s="53" t="s">
        <v>74</v>
      </c>
      <c r="V2836" s="53" t="s">
        <v>74</v>
      </c>
      <c r="W2836" s="53" t="s">
        <v>74</v>
      </c>
      <c r="X2836" s="53" t="s">
        <v>74</v>
      </c>
      <c r="Y2836" s="53" t="s">
        <v>74</v>
      </c>
      <c r="Z2836" s="53" t="s">
        <v>74</v>
      </c>
      <c r="AA2836" s="53" t="s">
        <v>74</v>
      </c>
      <c r="AB2836" s="53" t="s">
        <v>74</v>
      </c>
      <c r="AC2836" s="53" t="s">
        <v>74</v>
      </c>
      <c r="AD2836" s="53" t="s">
        <v>74</v>
      </c>
      <c r="AE2836" s="53" t="s">
        <v>74</v>
      </c>
    </row>
    <row r="2837" spans="1:31" x14ac:dyDescent="0.2">
      <c r="A2837" s="48">
        <v>15922788</v>
      </c>
      <c r="B2837" s="49">
        <v>15922788</v>
      </c>
      <c r="C2837" s="50" t="s">
        <v>2904</v>
      </c>
      <c r="D2837" s="51">
        <v>0</v>
      </c>
      <c r="E2837" s="51">
        <v>0</v>
      </c>
      <c r="F2837" s="51">
        <v>0</v>
      </c>
      <c r="G2837" s="52">
        <v>0</v>
      </c>
      <c r="H2837" s="52">
        <v>0</v>
      </c>
      <c r="I2837" s="51">
        <v>0</v>
      </c>
      <c r="J2837" s="51">
        <v>0</v>
      </c>
      <c r="K2837" s="53">
        <v>5753.5254278206994</v>
      </c>
      <c r="L2837" s="53">
        <v>3299.3095606445727</v>
      </c>
      <c r="M2837" s="53">
        <v>225509.48709425685</v>
      </c>
      <c r="N2837" s="53">
        <v>1.3172273854457573E-10</v>
      </c>
      <c r="O2837" s="53">
        <v>20748.814003057669</v>
      </c>
      <c r="P2837" s="53">
        <v>20748.814003057669</v>
      </c>
      <c r="Q2837" s="53" t="s">
        <v>73</v>
      </c>
      <c r="R2837" s="53" t="s">
        <v>74</v>
      </c>
      <c r="S2837" s="53" t="s">
        <v>74</v>
      </c>
      <c r="T2837" s="53" t="s">
        <v>74</v>
      </c>
      <c r="U2837" s="53" t="s">
        <v>74</v>
      </c>
      <c r="V2837" s="53" t="s">
        <v>74</v>
      </c>
      <c r="W2837" s="53" t="s">
        <v>74</v>
      </c>
      <c r="X2837" s="53" t="s">
        <v>74</v>
      </c>
      <c r="Y2837" s="53" t="s">
        <v>74</v>
      </c>
      <c r="Z2837" s="53" t="s">
        <v>74</v>
      </c>
      <c r="AA2837" s="53" t="s">
        <v>74</v>
      </c>
      <c r="AB2837" s="53" t="s">
        <v>74</v>
      </c>
      <c r="AC2837" s="53" t="s">
        <v>74</v>
      </c>
      <c r="AD2837" s="53" t="s">
        <v>74</v>
      </c>
      <c r="AE2837" s="53" t="s">
        <v>74</v>
      </c>
    </row>
    <row r="2838" spans="1:31" x14ac:dyDescent="0.2">
      <c r="A2838" s="48">
        <v>15950660</v>
      </c>
      <c r="B2838" s="49">
        <v>15950660</v>
      </c>
      <c r="C2838" s="50" t="s">
        <v>2905</v>
      </c>
      <c r="D2838" s="51">
        <v>0</v>
      </c>
      <c r="E2838" s="51">
        <v>0</v>
      </c>
      <c r="F2838" s="51">
        <v>0</v>
      </c>
      <c r="G2838" s="52">
        <v>0</v>
      </c>
      <c r="H2838" s="52">
        <v>0</v>
      </c>
      <c r="I2838" s="51">
        <v>0</v>
      </c>
      <c r="J2838" s="51">
        <v>0</v>
      </c>
      <c r="K2838" s="53">
        <v>521.57148957245579</v>
      </c>
      <c r="L2838" s="53">
        <v>475.30983271685039</v>
      </c>
      <c r="M2838" s="53">
        <v>14310.886445149015</v>
      </c>
      <c r="N2838" s="53">
        <v>9.4822273635214565</v>
      </c>
      <c r="O2838" s="53">
        <v>264.5468853087047</v>
      </c>
      <c r="P2838" s="53">
        <v>264.54688530870465</v>
      </c>
      <c r="Q2838" s="53" t="s">
        <v>73</v>
      </c>
      <c r="R2838" s="53" t="s">
        <v>74</v>
      </c>
      <c r="S2838" s="53" t="s">
        <v>74</v>
      </c>
      <c r="T2838" s="53" t="s">
        <v>74</v>
      </c>
      <c r="U2838" s="53" t="s">
        <v>74</v>
      </c>
      <c r="V2838" s="53" t="s">
        <v>74</v>
      </c>
      <c r="W2838" s="53" t="s">
        <v>74</v>
      </c>
      <c r="X2838" s="53" t="s">
        <v>74</v>
      </c>
      <c r="Y2838" s="53" t="s">
        <v>74</v>
      </c>
      <c r="Z2838" s="53" t="s">
        <v>74</v>
      </c>
      <c r="AA2838" s="53" t="s">
        <v>74</v>
      </c>
      <c r="AB2838" s="53" t="s">
        <v>74</v>
      </c>
      <c r="AC2838" s="53" t="s">
        <v>74</v>
      </c>
      <c r="AD2838" s="53" t="s">
        <v>74</v>
      </c>
      <c r="AE2838" s="53" t="s">
        <v>74</v>
      </c>
    </row>
    <row r="2839" spans="1:31" x14ac:dyDescent="0.2">
      <c r="A2839" s="48">
        <v>15972608</v>
      </c>
      <c r="B2839" s="49">
        <v>15972608</v>
      </c>
      <c r="C2839" s="50" t="s">
        <v>2906</v>
      </c>
      <c r="D2839" s="51">
        <v>0</v>
      </c>
      <c r="E2839" s="51">
        <v>0</v>
      </c>
      <c r="F2839" s="51">
        <v>0</v>
      </c>
      <c r="G2839" s="52">
        <v>0</v>
      </c>
      <c r="H2839" s="52">
        <v>0</v>
      </c>
      <c r="I2839" s="51">
        <v>0</v>
      </c>
      <c r="J2839" s="51">
        <v>0</v>
      </c>
      <c r="K2839" s="53">
        <v>2667.6046043790461</v>
      </c>
      <c r="L2839" s="53">
        <v>1920.9350357571914</v>
      </c>
      <c r="M2839" s="53">
        <v>76362.103190375885</v>
      </c>
      <c r="N2839" s="53">
        <v>7.6083198581497397E-2</v>
      </c>
      <c r="O2839" s="53">
        <v>9281.1265607575515</v>
      </c>
      <c r="P2839" s="53">
        <v>9281.1265607575533</v>
      </c>
      <c r="Q2839" s="53" t="s">
        <v>71</v>
      </c>
      <c r="R2839" s="53" t="s">
        <v>74</v>
      </c>
      <c r="S2839" s="53" t="s">
        <v>74</v>
      </c>
      <c r="T2839" s="53" t="s">
        <v>74</v>
      </c>
      <c r="U2839" s="53" t="s">
        <v>74</v>
      </c>
      <c r="V2839" s="53" t="s">
        <v>74</v>
      </c>
      <c r="W2839" s="53" t="s">
        <v>74</v>
      </c>
      <c r="X2839" s="53" t="s">
        <v>74</v>
      </c>
      <c r="Y2839" s="53" t="s">
        <v>74</v>
      </c>
      <c r="Z2839" s="53" t="s">
        <v>74</v>
      </c>
      <c r="AA2839" s="53" t="s">
        <v>74</v>
      </c>
      <c r="AB2839" s="53" t="s">
        <v>74</v>
      </c>
      <c r="AC2839" s="53" t="s">
        <v>74</v>
      </c>
      <c r="AD2839" s="53" t="s">
        <v>74</v>
      </c>
      <c r="AE2839" s="53" t="s">
        <v>74</v>
      </c>
    </row>
    <row r="2840" spans="1:31" x14ac:dyDescent="0.2">
      <c r="A2840" s="48">
        <v>16022698</v>
      </c>
      <c r="B2840" s="49">
        <v>16022698</v>
      </c>
      <c r="C2840" s="50" t="s">
        <v>2907</v>
      </c>
      <c r="D2840" s="51">
        <v>0</v>
      </c>
      <c r="E2840" s="51">
        <v>0</v>
      </c>
      <c r="F2840" s="51">
        <v>0</v>
      </c>
      <c r="G2840" s="52">
        <v>0</v>
      </c>
      <c r="H2840" s="52">
        <v>0</v>
      </c>
      <c r="I2840" s="51">
        <v>0</v>
      </c>
      <c r="J2840" s="51">
        <v>0</v>
      </c>
      <c r="K2840" s="53">
        <v>3946.1481154955695</v>
      </c>
      <c r="L2840" s="53">
        <v>3495.872886899343</v>
      </c>
      <c r="M2840" s="53">
        <v>50007.998260809421</v>
      </c>
      <c r="N2840" s="53">
        <v>14.454936960791102</v>
      </c>
      <c r="O2840" s="53">
        <v>5978.4809673256686</v>
      </c>
      <c r="P2840" s="53">
        <v>5978.4809673256677</v>
      </c>
      <c r="Q2840" s="53" t="s">
        <v>73</v>
      </c>
      <c r="R2840" s="53" t="s">
        <v>74</v>
      </c>
      <c r="S2840" s="53" t="s">
        <v>74</v>
      </c>
      <c r="T2840" s="53" t="s">
        <v>74</v>
      </c>
      <c r="U2840" s="53" t="s">
        <v>74</v>
      </c>
      <c r="V2840" s="53" t="s">
        <v>74</v>
      </c>
      <c r="W2840" s="53" t="s">
        <v>74</v>
      </c>
      <c r="X2840" s="53" t="s">
        <v>74</v>
      </c>
      <c r="Y2840" s="53" t="s">
        <v>74</v>
      </c>
      <c r="Z2840" s="53" t="s">
        <v>74</v>
      </c>
      <c r="AA2840" s="53" t="s">
        <v>74</v>
      </c>
      <c r="AB2840" s="53" t="s">
        <v>74</v>
      </c>
      <c r="AC2840" s="53" t="s">
        <v>74</v>
      </c>
      <c r="AD2840" s="53" t="s">
        <v>74</v>
      </c>
      <c r="AE2840" s="53" t="s">
        <v>74</v>
      </c>
    </row>
    <row r="2841" spans="1:31" x14ac:dyDescent="0.2">
      <c r="A2841" s="48">
        <v>16071866</v>
      </c>
      <c r="B2841" s="49">
        <v>16071866</v>
      </c>
      <c r="C2841" s="50" t="s">
        <v>2908</v>
      </c>
      <c r="D2841" s="51">
        <v>0</v>
      </c>
      <c r="E2841" s="51">
        <v>0</v>
      </c>
      <c r="F2841" s="51">
        <v>0</v>
      </c>
      <c r="G2841" s="52">
        <v>0</v>
      </c>
      <c r="H2841" s="52">
        <v>0</v>
      </c>
      <c r="I2841" s="51">
        <v>0</v>
      </c>
      <c r="J2841" s="51">
        <v>0</v>
      </c>
      <c r="K2841" s="53" t="s">
        <v>74</v>
      </c>
      <c r="L2841" s="53" t="s">
        <v>74</v>
      </c>
      <c r="M2841" s="53" t="s">
        <v>74</v>
      </c>
      <c r="N2841" s="53" t="s">
        <v>74</v>
      </c>
      <c r="O2841" s="53" t="s">
        <v>74</v>
      </c>
      <c r="P2841" s="53" t="s">
        <v>74</v>
      </c>
      <c r="Q2841" s="53" t="s">
        <v>74</v>
      </c>
      <c r="R2841" s="53">
        <v>8.5976432993576816E-5</v>
      </c>
      <c r="S2841" s="53" t="s">
        <v>74</v>
      </c>
      <c r="T2841" s="53">
        <v>7.6751839903221948E-5</v>
      </c>
      <c r="U2841" s="53" t="s">
        <v>74</v>
      </c>
      <c r="V2841" s="53">
        <v>6.2478520966882374E-7</v>
      </c>
      <c r="W2841" s="53" t="s">
        <v>74</v>
      </c>
      <c r="X2841" s="53">
        <v>3.8160549278132245E-9</v>
      </c>
      <c r="Y2841" s="53" t="s">
        <v>74</v>
      </c>
      <c r="Z2841" s="53">
        <v>2.7515054689920966E-10</v>
      </c>
      <c r="AA2841" s="53" t="s">
        <v>74</v>
      </c>
      <c r="AB2841" s="53">
        <v>1.3912337473000975E-9</v>
      </c>
      <c r="AC2841" s="53" t="s">
        <v>74</v>
      </c>
      <c r="AD2841" s="53" t="s">
        <v>73</v>
      </c>
      <c r="AE2841" s="53" t="s">
        <v>74</v>
      </c>
    </row>
    <row r="2842" spans="1:31" x14ac:dyDescent="0.2">
      <c r="A2842" s="48">
        <v>16079882</v>
      </c>
      <c r="B2842" s="49">
        <v>16079882</v>
      </c>
      <c r="C2842" s="50" t="s">
        <v>2909</v>
      </c>
      <c r="D2842" s="51">
        <v>0</v>
      </c>
      <c r="E2842" s="51">
        <v>0</v>
      </c>
      <c r="F2842" s="51">
        <v>0</v>
      </c>
      <c r="G2842" s="52">
        <v>0</v>
      </c>
      <c r="H2842" s="52">
        <v>0</v>
      </c>
      <c r="I2842" s="51">
        <v>0</v>
      </c>
      <c r="J2842" s="51">
        <v>0</v>
      </c>
      <c r="K2842" s="53">
        <v>300.41736787103872</v>
      </c>
      <c r="L2842" s="53">
        <v>297.45756708468389</v>
      </c>
      <c r="M2842" s="53">
        <v>1259.0695036902257</v>
      </c>
      <c r="N2842" s="53">
        <v>2.4858249353755247E-4</v>
      </c>
      <c r="O2842" s="53">
        <v>436.14924652632124</v>
      </c>
      <c r="P2842" s="53">
        <v>436.14924652632124</v>
      </c>
      <c r="Q2842" s="53" t="s">
        <v>71</v>
      </c>
      <c r="R2842" s="53" t="s">
        <v>74</v>
      </c>
      <c r="S2842" s="53" t="s">
        <v>74</v>
      </c>
      <c r="T2842" s="53" t="s">
        <v>74</v>
      </c>
      <c r="U2842" s="53" t="s">
        <v>74</v>
      </c>
      <c r="V2842" s="53" t="s">
        <v>74</v>
      </c>
      <c r="W2842" s="53" t="s">
        <v>74</v>
      </c>
      <c r="X2842" s="53" t="s">
        <v>74</v>
      </c>
      <c r="Y2842" s="53" t="s">
        <v>74</v>
      </c>
      <c r="Z2842" s="53" t="s">
        <v>74</v>
      </c>
      <c r="AA2842" s="53" t="s">
        <v>74</v>
      </c>
      <c r="AB2842" s="53" t="s">
        <v>74</v>
      </c>
      <c r="AC2842" s="53" t="s">
        <v>74</v>
      </c>
      <c r="AD2842" s="53" t="s">
        <v>74</v>
      </c>
      <c r="AE2842" s="53" t="s">
        <v>74</v>
      </c>
    </row>
    <row r="2843" spans="1:31" x14ac:dyDescent="0.2">
      <c r="A2843" s="48">
        <v>16090021</v>
      </c>
      <c r="B2843" s="49">
        <v>16090021</v>
      </c>
      <c r="C2843" s="50" t="s">
        <v>2910</v>
      </c>
      <c r="D2843" s="51">
        <v>0</v>
      </c>
      <c r="E2843" s="51">
        <v>0</v>
      </c>
      <c r="F2843" s="51">
        <v>0</v>
      </c>
      <c r="G2843" s="52">
        <v>0</v>
      </c>
      <c r="H2843" s="52">
        <v>0</v>
      </c>
      <c r="I2843" s="51">
        <v>0</v>
      </c>
      <c r="J2843" s="51">
        <v>0</v>
      </c>
      <c r="K2843" s="53">
        <v>4.5354334321349264E-5</v>
      </c>
      <c r="L2843" s="53">
        <v>2.8116518700344124E-5</v>
      </c>
      <c r="M2843" s="53">
        <v>1.1870139349087455E-3</v>
      </c>
      <c r="N2843" s="53">
        <v>9.3036794884979722E-44</v>
      </c>
      <c r="O2843" s="53">
        <v>5.0650469422480807E-7</v>
      </c>
      <c r="P2843" s="53">
        <v>5.0650469422480807E-7</v>
      </c>
      <c r="Q2843" s="53" t="s">
        <v>71</v>
      </c>
      <c r="R2843" s="53" t="s">
        <v>74</v>
      </c>
      <c r="S2843" s="53" t="s">
        <v>74</v>
      </c>
      <c r="T2843" s="53" t="s">
        <v>74</v>
      </c>
      <c r="U2843" s="53" t="s">
        <v>74</v>
      </c>
      <c r="V2843" s="53" t="s">
        <v>74</v>
      </c>
      <c r="W2843" s="53" t="s">
        <v>74</v>
      </c>
      <c r="X2843" s="53" t="s">
        <v>74</v>
      </c>
      <c r="Y2843" s="53" t="s">
        <v>74</v>
      </c>
      <c r="Z2843" s="53" t="s">
        <v>74</v>
      </c>
      <c r="AA2843" s="53" t="s">
        <v>74</v>
      </c>
      <c r="AB2843" s="53" t="s">
        <v>74</v>
      </c>
      <c r="AC2843" s="53" t="s">
        <v>74</v>
      </c>
      <c r="AD2843" s="53" t="s">
        <v>74</v>
      </c>
      <c r="AE2843" s="53" t="s">
        <v>74</v>
      </c>
    </row>
    <row r="2844" spans="1:31" x14ac:dyDescent="0.2">
      <c r="A2844" s="48">
        <v>16118493</v>
      </c>
      <c r="B2844" s="49">
        <v>16118493</v>
      </c>
      <c r="C2844" s="50" t="s">
        <v>2911</v>
      </c>
      <c r="D2844" s="51">
        <v>0</v>
      </c>
      <c r="E2844" s="51">
        <v>0</v>
      </c>
      <c r="F2844" s="51">
        <v>0</v>
      </c>
      <c r="G2844" s="52">
        <v>0</v>
      </c>
      <c r="H2844" s="52">
        <v>0</v>
      </c>
      <c r="I2844" s="51">
        <v>0</v>
      </c>
      <c r="J2844" s="51">
        <v>0</v>
      </c>
      <c r="K2844" s="53">
        <v>66.368000543678107</v>
      </c>
      <c r="L2844" s="53">
        <v>44.384788779264674</v>
      </c>
      <c r="M2844" s="53">
        <v>2166.3374309023397</v>
      </c>
      <c r="N2844" s="53">
        <v>1.8568629153202398E-5</v>
      </c>
      <c r="O2844" s="53">
        <v>243.1041592084074</v>
      </c>
      <c r="P2844" s="53">
        <v>243.10415920840745</v>
      </c>
      <c r="Q2844" s="53" t="s">
        <v>71</v>
      </c>
      <c r="R2844" s="53" t="s">
        <v>74</v>
      </c>
      <c r="S2844" s="53" t="s">
        <v>74</v>
      </c>
      <c r="T2844" s="53" t="s">
        <v>74</v>
      </c>
      <c r="U2844" s="53" t="s">
        <v>74</v>
      </c>
      <c r="V2844" s="53" t="s">
        <v>74</v>
      </c>
      <c r="W2844" s="53" t="s">
        <v>74</v>
      </c>
      <c r="X2844" s="53" t="s">
        <v>74</v>
      </c>
      <c r="Y2844" s="53" t="s">
        <v>74</v>
      </c>
      <c r="Z2844" s="53" t="s">
        <v>74</v>
      </c>
      <c r="AA2844" s="53" t="s">
        <v>74</v>
      </c>
      <c r="AB2844" s="53" t="s">
        <v>74</v>
      </c>
      <c r="AC2844" s="53" t="s">
        <v>74</v>
      </c>
      <c r="AD2844" s="53" t="s">
        <v>74</v>
      </c>
      <c r="AE2844" s="53" t="s">
        <v>74</v>
      </c>
    </row>
    <row r="2845" spans="1:31" x14ac:dyDescent="0.2">
      <c r="A2845" s="48">
        <v>16245797</v>
      </c>
      <c r="B2845" s="49">
        <v>16245797</v>
      </c>
      <c r="C2845" s="50" t="s">
        <v>2912</v>
      </c>
      <c r="D2845" s="51">
        <v>0</v>
      </c>
      <c r="E2845" s="51">
        <v>0</v>
      </c>
      <c r="F2845" s="51">
        <v>0</v>
      </c>
      <c r="G2845" s="52">
        <v>0</v>
      </c>
      <c r="H2845" s="52">
        <v>0</v>
      </c>
      <c r="I2845" s="51">
        <v>0</v>
      </c>
      <c r="J2845" s="51">
        <v>0</v>
      </c>
      <c r="K2845" s="53">
        <v>70.506907706343554</v>
      </c>
      <c r="L2845" s="53">
        <v>24.475464814129701</v>
      </c>
      <c r="M2845" s="53">
        <v>90484.8841653665</v>
      </c>
      <c r="N2845" s="53">
        <v>1.4224087977871205</v>
      </c>
      <c r="O2845" s="53">
        <v>89.480997228676884</v>
      </c>
      <c r="P2845" s="53">
        <v>89.480997228676856</v>
      </c>
      <c r="Q2845" s="53" t="s">
        <v>73</v>
      </c>
      <c r="R2845" s="53" t="s">
        <v>74</v>
      </c>
      <c r="S2845" s="53" t="s">
        <v>74</v>
      </c>
      <c r="T2845" s="53" t="s">
        <v>74</v>
      </c>
      <c r="U2845" s="53" t="s">
        <v>74</v>
      </c>
      <c r="V2845" s="53" t="s">
        <v>74</v>
      </c>
      <c r="W2845" s="53" t="s">
        <v>74</v>
      </c>
      <c r="X2845" s="53" t="s">
        <v>74</v>
      </c>
      <c r="Y2845" s="53" t="s">
        <v>74</v>
      </c>
      <c r="Z2845" s="53" t="s">
        <v>74</v>
      </c>
      <c r="AA2845" s="53" t="s">
        <v>74</v>
      </c>
      <c r="AB2845" s="53" t="s">
        <v>74</v>
      </c>
      <c r="AC2845" s="53" t="s">
        <v>74</v>
      </c>
      <c r="AD2845" s="53" t="s">
        <v>74</v>
      </c>
      <c r="AE2845" s="53" t="s">
        <v>74</v>
      </c>
    </row>
    <row r="2846" spans="1:31" x14ac:dyDescent="0.2">
      <c r="A2846" s="48">
        <v>16301261</v>
      </c>
      <c r="B2846" s="49">
        <v>16301261</v>
      </c>
      <c r="C2846" s="50" t="s">
        <v>2913</v>
      </c>
      <c r="D2846" s="51">
        <v>0</v>
      </c>
      <c r="E2846" s="51">
        <v>0</v>
      </c>
      <c r="F2846" s="51">
        <v>0</v>
      </c>
      <c r="G2846" s="52">
        <v>0</v>
      </c>
      <c r="H2846" s="52">
        <v>0</v>
      </c>
      <c r="I2846" s="51">
        <v>0</v>
      </c>
      <c r="J2846" s="51">
        <v>0</v>
      </c>
      <c r="K2846" s="53" t="s">
        <v>74</v>
      </c>
      <c r="L2846" s="53" t="s">
        <v>74</v>
      </c>
      <c r="M2846" s="53" t="s">
        <v>74</v>
      </c>
      <c r="N2846" s="53" t="s">
        <v>74</v>
      </c>
      <c r="O2846" s="53" t="s">
        <v>74</v>
      </c>
      <c r="P2846" s="53" t="s">
        <v>74</v>
      </c>
      <c r="Q2846" s="53" t="s">
        <v>74</v>
      </c>
      <c r="R2846" s="53">
        <v>2.0547923693558317E-3</v>
      </c>
      <c r="S2846" s="53" t="s">
        <v>74</v>
      </c>
      <c r="T2846" s="53">
        <v>9.2717663534577527E-4</v>
      </c>
      <c r="U2846" s="53" t="s">
        <v>74</v>
      </c>
      <c r="V2846" s="53">
        <v>2.110960024087965E-3</v>
      </c>
      <c r="W2846" s="53" t="s">
        <v>74</v>
      </c>
      <c r="X2846" s="53">
        <v>1.9126286102090273E-6</v>
      </c>
      <c r="Y2846" s="53" t="s">
        <v>74</v>
      </c>
      <c r="Z2846" s="53">
        <v>2.3873313294711131E-4</v>
      </c>
      <c r="AA2846" s="53" t="s">
        <v>74</v>
      </c>
      <c r="AB2846" s="53">
        <v>5.3807666934682576E-4</v>
      </c>
      <c r="AC2846" s="53" t="s">
        <v>74</v>
      </c>
      <c r="AD2846" s="53" t="s">
        <v>71</v>
      </c>
      <c r="AE2846" s="53" t="s">
        <v>74</v>
      </c>
    </row>
    <row r="2847" spans="1:31" x14ac:dyDescent="0.2">
      <c r="A2847" s="48">
        <v>16338979</v>
      </c>
      <c r="B2847" s="49">
        <v>16338979</v>
      </c>
      <c r="C2847" s="50" t="s">
        <v>2914</v>
      </c>
      <c r="D2847" s="51">
        <v>0</v>
      </c>
      <c r="E2847" s="51">
        <v>0</v>
      </c>
      <c r="F2847" s="51">
        <v>0</v>
      </c>
      <c r="G2847" s="52">
        <v>0</v>
      </c>
      <c r="H2847" s="52">
        <v>0</v>
      </c>
      <c r="I2847" s="51">
        <v>0</v>
      </c>
      <c r="J2847" s="51">
        <v>0</v>
      </c>
      <c r="K2847" s="53" t="s">
        <v>74</v>
      </c>
      <c r="L2847" s="53" t="s">
        <v>74</v>
      </c>
      <c r="M2847" s="53" t="s">
        <v>74</v>
      </c>
      <c r="N2847" s="53" t="s">
        <v>74</v>
      </c>
      <c r="O2847" s="53" t="s">
        <v>74</v>
      </c>
      <c r="P2847" s="53" t="s">
        <v>74</v>
      </c>
      <c r="Q2847" s="53" t="s">
        <v>74</v>
      </c>
      <c r="R2847" s="53">
        <v>6.5268427746630162E-6</v>
      </c>
      <c r="S2847" s="53" t="s">
        <v>74</v>
      </c>
      <c r="T2847" s="53">
        <v>2.5876511061865828E-7</v>
      </c>
      <c r="U2847" s="53" t="s">
        <v>74</v>
      </c>
      <c r="V2847" s="53">
        <v>2.2471127272478989E-5</v>
      </c>
      <c r="W2847" s="53" t="s">
        <v>74</v>
      </c>
      <c r="X2847" s="53">
        <v>1.0440495836710928E-8</v>
      </c>
      <c r="Y2847" s="53" t="s">
        <v>74</v>
      </c>
      <c r="Z2847" s="53">
        <v>1.2746116790119865E-6</v>
      </c>
      <c r="AA2847" s="53" t="s">
        <v>74</v>
      </c>
      <c r="AB2847" s="53">
        <v>1.7013095991843033E-6</v>
      </c>
      <c r="AC2847" s="53" t="s">
        <v>74</v>
      </c>
      <c r="AD2847" s="53" t="s">
        <v>73</v>
      </c>
      <c r="AE2847" s="53" t="s">
        <v>74</v>
      </c>
    </row>
    <row r="2848" spans="1:31" x14ac:dyDescent="0.2">
      <c r="A2848" s="48">
        <v>16423680</v>
      </c>
      <c r="B2848" s="49">
        <v>16423680</v>
      </c>
      <c r="C2848" s="50" t="s">
        <v>2915</v>
      </c>
      <c r="D2848" s="51">
        <v>0</v>
      </c>
      <c r="E2848" s="51">
        <v>0</v>
      </c>
      <c r="F2848" s="51">
        <v>0</v>
      </c>
      <c r="G2848" s="52">
        <v>0</v>
      </c>
      <c r="H2848" s="52">
        <v>0</v>
      </c>
      <c r="I2848" s="51">
        <v>0</v>
      </c>
      <c r="J2848" s="51">
        <v>0</v>
      </c>
      <c r="K2848" s="53">
        <v>4.0761529310540068</v>
      </c>
      <c r="L2848" s="53">
        <v>2.6960075750639234</v>
      </c>
      <c r="M2848" s="53">
        <v>96.372821917162753</v>
      </c>
      <c r="N2848" s="53">
        <v>8.7249639767328801E-19</v>
      </c>
      <c r="O2848" s="53">
        <v>0.58820976458781937</v>
      </c>
      <c r="P2848" s="53">
        <v>0.58820976458781937</v>
      </c>
      <c r="Q2848" s="53" t="s">
        <v>73</v>
      </c>
      <c r="R2848" s="53" t="s">
        <v>74</v>
      </c>
      <c r="S2848" s="53" t="s">
        <v>74</v>
      </c>
      <c r="T2848" s="53" t="s">
        <v>74</v>
      </c>
      <c r="U2848" s="53" t="s">
        <v>74</v>
      </c>
      <c r="V2848" s="53" t="s">
        <v>74</v>
      </c>
      <c r="W2848" s="53" t="s">
        <v>74</v>
      </c>
      <c r="X2848" s="53" t="s">
        <v>74</v>
      </c>
      <c r="Y2848" s="53" t="s">
        <v>74</v>
      </c>
      <c r="Z2848" s="53" t="s">
        <v>74</v>
      </c>
      <c r="AA2848" s="53" t="s">
        <v>74</v>
      </c>
      <c r="AB2848" s="53" t="s">
        <v>74</v>
      </c>
      <c r="AC2848" s="53" t="s">
        <v>74</v>
      </c>
      <c r="AD2848" s="53" t="s">
        <v>74</v>
      </c>
      <c r="AE2848" s="53" t="s">
        <v>74</v>
      </c>
    </row>
    <row r="2849" spans="1:31" x14ac:dyDescent="0.2">
      <c r="A2849" s="48">
        <v>16484778</v>
      </c>
      <c r="B2849" s="49">
        <v>16484778</v>
      </c>
      <c r="C2849" s="50" t="s">
        <v>2916</v>
      </c>
      <c r="D2849" s="51">
        <v>0</v>
      </c>
      <c r="E2849" s="51">
        <v>0</v>
      </c>
      <c r="F2849" s="51">
        <v>0</v>
      </c>
      <c r="G2849" s="52">
        <v>0</v>
      </c>
      <c r="H2849" s="52">
        <v>0</v>
      </c>
      <c r="I2849" s="51">
        <v>0</v>
      </c>
      <c r="J2849" s="51">
        <v>0</v>
      </c>
      <c r="K2849" s="53">
        <v>44.261472661124721</v>
      </c>
      <c r="L2849" s="53">
        <v>42.197711571360209</v>
      </c>
      <c r="M2849" s="53">
        <v>423.32970145450577</v>
      </c>
      <c r="N2849" s="53">
        <v>1.2897903533796187E-4</v>
      </c>
      <c r="O2849" s="53">
        <v>124.97287906727402</v>
      </c>
      <c r="P2849" s="53">
        <v>124.97287906727402</v>
      </c>
      <c r="Q2849" s="53" t="s">
        <v>73</v>
      </c>
      <c r="R2849" s="53" t="s">
        <v>74</v>
      </c>
      <c r="S2849" s="53" t="s">
        <v>74</v>
      </c>
      <c r="T2849" s="53" t="s">
        <v>74</v>
      </c>
      <c r="U2849" s="53" t="s">
        <v>74</v>
      </c>
      <c r="V2849" s="53" t="s">
        <v>74</v>
      </c>
      <c r="W2849" s="53" t="s">
        <v>74</v>
      </c>
      <c r="X2849" s="53" t="s">
        <v>74</v>
      </c>
      <c r="Y2849" s="53" t="s">
        <v>74</v>
      </c>
      <c r="Z2849" s="53" t="s">
        <v>74</v>
      </c>
      <c r="AA2849" s="53" t="s">
        <v>74</v>
      </c>
      <c r="AB2849" s="53" t="s">
        <v>74</v>
      </c>
      <c r="AC2849" s="53" t="s">
        <v>74</v>
      </c>
      <c r="AD2849" s="53" t="s">
        <v>74</v>
      </c>
      <c r="AE2849" s="53" t="s">
        <v>74</v>
      </c>
    </row>
    <row r="2850" spans="1:31" x14ac:dyDescent="0.2">
      <c r="A2850" s="48">
        <v>16485475</v>
      </c>
      <c r="B2850" s="49">
        <v>16485475</v>
      </c>
      <c r="C2850" s="50" t="s">
        <v>2917</v>
      </c>
      <c r="D2850" s="51">
        <v>0</v>
      </c>
      <c r="E2850" s="51">
        <v>0</v>
      </c>
      <c r="F2850" s="51">
        <v>0</v>
      </c>
      <c r="G2850" s="52">
        <v>0</v>
      </c>
      <c r="H2850" s="52">
        <v>0</v>
      </c>
      <c r="I2850" s="51">
        <v>0</v>
      </c>
      <c r="J2850" s="51">
        <v>0</v>
      </c>
      <c r="K2850" s="53">
        <v>1294.7622036442624</v>
      </c>
      <c r="L2850" s="53">
        <v>1226.6567859936004</v>
      </c>
      <c r="M2850" s="53">
        <v>8039.9085876551817</v>
      </c>
      <c r="N2850" s="53">
        <v>1.2835069907873997E-21</v>
      </c>
      <c r="O2850" s="53">
        <v>1378.0037082963247</v>
      </c>
      <c r="P2850" s="53">
        <v>1378.0037082963247</v>
      </c>
      <c r="Q2850" s="53" t="s">
        <v>73</v>
      </c>
      <c r="R2850" s="53" t="s">
        <v>74</v>
      </c>
      <c r="S2850" s="53" t="s">
        <v>74</v>
      </c>
      <c r="T2850" s="53" t="s">
        <v>74</v>
      </c>
      <c r="U2850" s="53" t="s">
        <v>74</v>
      </c>
      <c r="V2850" s="53" t="s">
        <v>74</v>
      </c>
      <c r="W2850" s="53" t="s">
        <v>74</v>
      </c>
      <c r="X2850" s="53" t="s">
        <v>74</v>
      </c>
      <c r="Y2850" s="53" t="s">
        <v>74</v>
      </c>
      <c r="Z2850" s="53" t="s">
        <v>74</v>
      </c>
      <c r="AA2850" s="53" t="s">
        <v>74</v>
      </c>
      <c r="AB2850" s="53" t="s">
        <v>74</v>
      </c>
      <c r="AC2850" s="53" t="s">
        <v>74</v>
      </c>
      <c r="AD2850" s="53" t="s">
        <v>74</v>
      </c>
      <c r="AE2850" s="53" t="s">
        <v>74</v>
      </c>
    </row>
    <row r="2851" spans="1:31" x14ac:dyDescent="0.2">
      <c r="A2851" s="48">
        <v>16568028</v>
      </c>
      <c r="B2851" s="49">
        <v>16568028</v>
      </c>
      <c r="C2851" s="50" t="s">
        <v>2918</v>
      </c>
      <c r="D2851" s="51">
        <v>0</v>
      </c>
      <c r="E2851" s="51">
        <v>0</v>
      </c>
      <c r="F2851" s="51">
        <v>0</v>
      </c>
      <c r="G2851" s="52">
        <v>0</v>
      </c>
      <c r="H2851" s="52">
        <v>0</v>
      </c>
      <c r="I2851" s="51">
        <v>0</v>
      </c>
      <c r="J2851" s="51">
        <v>0</v>
      </c>
      <c r="K2851" s="53" t="s">
        <v>74</v>
      </c>
      <c r="L2851" s="53" t="s">
        <v>74</v>
      </c>
      <c r="M2851" s="53" t="s">
        <v>74</v>
      </c>
      <c r="N2851" s="53" t="s">
        <v>74</v>
      </c>
      <c r="O2851" s="53" t="s">
        <v>74</v>
      </c>
      <c r="P2851" s="53" t="s">
        <v>74</v>
      </c>
      <c r="Q2851" s="53" t="s">
        <v>74</v>
      </c>
      <c r="R2851" s="53">
        <v>2.1438161895193076E-5</v>
      </c>
      <c r="S2851" s="53" t="s">
        <v>74</v>
      </c>
      <c r="T2851" s="53">
        <v>3.3828934862069603E-6</v>
      </c>
      <c r="U2851" s="53" t="s">
        <v>74</v>
      </c>
      <c r="V2851" s="53">
        <v>3.0854657462267862E-5</v>
      </c>
      <c r="W2851" s="53" t="s">
        <v>74</v>
      </c>
      <c r="X2851" s="53">
        <v>8.7099313549459167E-9</v>
      </c>
      <c r="Y2851" s="53" t="s">
        <v>74</v>
      </c>
      <c r="Z2851" s="53">
        <v>8.090230365668082E-6</v>
      </c>
      <c r="AA2851" s="53" t="s">
        <v>74</v>
      </c>
      <c r="AB2851" s="53">
        <v>1.1796266417673559E-5</v>
      </c>
      <c r="AC2851" s="53" t="s">
        <v>74</v>
      </c>
      <c r="AD2851" s="53" t="s">
        <v>71</v>
      </c>
      <c r="AE2851" s="53" t="s">
        <v>74</v>
      </c>
    </row>
    <row r="2852" spans="1:31" x14ac:dyDescent="0.2">
      <c r="A2852" s="48">
        <v>16580248</v>
      </c>
      <c r="B2852" s="49">
        <v>16580248</v>
      </c>
      <c r="C2852" s="57" t="s">
        <v>2919</v>
      </c>
      <c r="D2852" s="51">
        <v>0</v>
      </c>
      <c r="E2852" s="51">
        <v>0</v>
      </c>
      <c r="F2852" s="51">
        <v>0</v>
      </c>
      <c r="G2852" s="52">
        <v>0</v>
      </c>
      <c r="H2852" s="52">
        <v>0</v>
      </c>
      <c r="I2852" s="51">
        <v>0</v>
      </c>
      <c r="J2852" s="51">
        <v>1.0047487179487178</v>
      </c>
      <c r="K2852" s="53" t="s">
        <v>74</v>
      </c>
      <c r="L2852" s="53" t="s">
        <v>74</v>
      </c>
      <c r="M2852" s="53" t="s">
        <v>74</v>
      </c>
      <c r="N2852" s="53" t="s">
        <v>74</v>
      </c>
      <c r="O2852" s="53" t="s">
        <v>74</v>
      </c>
      <c r="P2852" s="53" t="s">
        <v>74</v>
      </c>
      <c r="Q2852" s="53" t="s">
        <v>74</v>
      </c>
      <c r="R2852" s="53" t="s">
        <v>74</v>
      </c>
      <c r="S2852" s="53" t="s">
        <v>74</v>
      </c>
      <c r="T2852" s="53" t="s">
        <v>74</v>
      </c>
      <c r="U2852" s="53" t="s">
        <v>74</v>
      </c>
      <c r="V2852" s="53" t="s">
        <v>74</v>
      </c>
      <c r="W2852" s="53" t="s">
        <v>74</v>
      </c>
      <c r="X2852" s="53" t="s">
        <v>74</v>
      </c>
      <c r="Y2852" s="53" t="s">
        <v>74</v>
      </c>
      <c r="Z2852" s="53" t="s">
        <v>74</v>
      </c>
      <c r="AA2852" s="53" t="s">
        <v>74</v>
      </c>
      <c r="AB2852" s="53" t="s">
        <v>74</v>
      </c>
      <c r="AC2852" s="53" t="s">
        <v>74</v>
      </c>
      <c r="AD2852" s="53" t="s">
        <v>74</v>
      </c>
      <c r="AE2852" s="53" t="s">
        <v>74</v>
      </c>
    </row>
    <row r="2853" spans="1:31" x14ac:dyDescent="0.2">
      <c r="A2853" s="48">
        <v>16672870</v>
      </c>
      <c r="B2853" s="49">
        <v>16672870</v>
      </c>
      <c r="C2853" s="50" t="s">
        <v>2920</v>
      </c>
      <c r="D2853" s="51">
        <v>0</v>
      </c>
      <c r="E2853" s="51">
        <v>0</v>
      </c>
      <c r="F2853" s="51">
        <v>0</v>
      </c>
      <c r="G2853" s="52">
        <v>0</v>
      </c>
      <c r="H2853" s="52">
        <v>0</v>
      </c>
      <c r="I2853" s="51">
        <v>0</v>
      </c>
      <c r="J2853" s="51">
        <v>0</v>
      </c>
      <c r="K2853" s="53">
        <v>444.41053635236722</v>
      </c>
      <c r="L2853" s="53">
        <v>445.0525531360675</v>
      </c>
      <c r="M2853" s="53">
        <v>1364.0813517040983</v>
      </c>
      <c r="N2853" s="53">
        <v>3.2394539371081033E-8</v>
      </c>
      <c r="O2853" s="53">
        <v>560.06528445464505</v>
      </c>
      <c r="P2853" s="53">
        <v>560.06528445464494</v>
      </c>
      <c r="Q2853" s="53" t="s">
        <v>73</v>
      </c>
      <c r="R2853" s="53" t="s">
        <v>74</v>
      </c>
      <c r="S2853" s="53">
        <v>5.8680823482387435E-6</v>
      </c>
      <c r="T2853" s="53" t="s">
        <v>74</v>
      </c>
      <c r="U2853" s="53">
        <v>4.5925450613354805E-6</v>
      </c>
      <c r="V2853" s="53" t="s">
        <v>74</v>
      </c>
      <c r="W2853" s="53">
        <v>5.1858413928967536E-6</v>
      </c>
      <c r="X2853" s="53" t="s">
        <v>74</v>
      </c>
      <c r="Y2853" s="53">
        <v>3.3421205447994603E-9</v>
      </c>
      <c r="Z2853" s="53" t="s">
        <v>74</v>
      </c>
      <c r="AA2853" s="53">
        <v>2.1292057478073267E-6</v>
      </c>
      <c r="AB2853" s="53" t="s">
        <v>74</v>
      </c>
      <c r="AC2853" s="53">
        <v>2.8269568753292453E-6</v>
      </c>
      <c r="AD2853" s="53" t="s">
        <v>74</v>
      </c>
      <c r="AE2853" s="53" t="s">
        <v>73</v>
      </c>
    </row>
    <row r="2854" spans="1:31" x14ac:dyDescent="0.2">
      <c r="A2854" s="48">
        <v>16699108</v>
      </c>
      <c r="B2854" s="49">
        <v>16699108</v>
      </c>
      <c r="C2854" s="50" t="s">
        <v>2921</v>
      </c>
      <c r="D2854" s="51">
        <v>0</v>
      </c>
      <c r="E2854" s="51">
        <v>0</v>
      </c>
      <c r="F2854" s="51">
        <v>0</v>
      </c>
      <c r="G2854" s="52">
        <v>0</v>
      </c>
      <c r="H2854" s="52">
        <v>0</v>
      </c>
      <c r="I2854" s="51">
        <v>0</v>
      </c>
      <c r="J2854" s="51">
        <v>0</v>
      </c>
      <c r="K2854" s="53" t="s">
        <v>74</v>
      </c>
      <c r="L2854" s="53" t="s">
        <v>74</v>
      </c>
      <c r="M2854" s="53" t="s">
        <v>74</v>
      </c>
      <c r="N2854" s="53" t="s">
        <v>74</v>
      </c>
      <c r="O2854" s="53" t="s">
        <v>74</v>
      </c>
      <c r="P2854" s="53" t="s">
        <v>74</v>
      </c>
      <c r="Q2854" s="53" t="s">
        <v>74</v>
      </c>
      <c r="R2854" s="53">
        <v>4.7568886249964125E-5</v>
      </c>
      <c r="S2854" s="53" t="s">
        <v>74</v>
      </c>
      <c r="T2854" s="53">
        <v>1.8738785661618235E-5</v>
      </c>
      <c r="U2854" s="53" t="s">
        <v>74</v>
      </c>
      <c r="V2854" s="53">
        <v>1.1685371392934384E-4</v>
      </c>
      <c r="W2854" s="53" t="s">
        <v>74</v>
      </c>
      <c r="X2854" s="53">
        <v>1.3342560581849412E-5</v>
      </c>
      <c r="Y2854" s="53" t="s">
        <v>74</v>
      </c>
      <c r="Z2854" s="53">
        <v>2.8928816313768342E-8</v>
      </c>
      <c r="AA2854" s="53" t="s">
        <v>74</v>
      </c>
      <c r="AB2854" s="53">
        <v>2.373537507770862E-7</v>
      </c>
      <c r="AC2854" s="53" t="s">
        <v>74</v>
      </c>
      <c r="AD2854" s="53" t="s">
        <v>71</v>
      </c>
      <c r="AE2854" s="53" t="s">
        <v>74</v>
      </c>
    </row>
    <row r="2855" spans="1:31" x14ac:dyDescent="0.2">
      <c r="A2855" s="48">
        <v>16747265</v>
      </c>
      <c r="B2855" s="49">
        <v>16747265</v>
      </c>
      <c r="C2855" s="57" t="s">
        <v>2922</v>
      </c>
      <c r="D2855" s="51">
        <v>0</v>
      </c>
      <c r="E2855" s="51">
        <v>0</v>
      </c>
      <c r="F2855" s="51">
        <v>0</v>
      </c>
      <c r="G2855" s="52">
        <v>0</v>
      </c>
      <c r="H2855" s="52">
        <v>0</v>
      </c>
      <c r="I2855" s="51">
        <v>0</v>
      </c>
      <c r="J2855" s="51">
        <v>1.2612589743589744</v>
      </c>
      <c r="K2855" s="53" t="s">
        <v>74</v>
      </c>
      <c r="L2855" s="53" t="s">
        <v>74</v>
      </c>
      <c r="M2855" s="53" t="s">
        <v>74</v>
      </c>
      <c r="N2855" s="53" t="s">
        <v>74</v>
      </c>
      <c r="O2855" s="53" t="s">
        <v>74</v>
      </c>
      <c r="P2855" s="53" t="s">
        <v>74</v>
      </c>
      <c r="Q2855" s="53" t="s">
        <v>74</v>
      </c>
      <c r="R2855" s="53" t="s">
        <v>74</v>
      </c>
      <c r="S2855" s="53" t="s">
        <v>74</v>
      </c>
      <c r="T2855" s="53" t="s">
        <v>74</v>
      </c>
      <c r="U2855" s="53" t="s">
        <v>74</v>
      </c>
      <c r="V2855" s="53" t="s">
        <v>74</v>
      </c>
      <c r="W2855" s="53" t="s">
        <v>74</v>
      </c>
      <c r="X2855" s="53" t="s">
        <v>74</v>
      </c>
      <c r="Y2855" s="53" t="s">
        <v>74</v>
      </c>
      <c r="Z2855" s="53" t="s">
        <v>74</v>
      </c>
      <c r="AA2855" s="53" t="s">
        <v>74</v>
      </c>
      <c r="AB2855" s="53" t="s">
        <v>74</v>
      </c>
      <c r="AC2855" s="53" t="s">
        <v>74</v>
      </c>
      <c r="AD2855" s="53" t="s">
        <v>74</v>
      </c>
      <c r="AE2855" s="53" t="s">
        <v>74</v>
      </c>
    </row>
    <row r="2856" spans="1:31" x14ac:dyDescent="0.2">
      <c r="A2856" s="48">
        <v>16747301</v>
      </c>
      <c r="B2856" s="49">
        <v>16747301</v>
      </c>
      <c r="C2856" s="57" t="s">
        <v>2923</v>
      </c>
      <c r="D2856" s="51">
        <v>0</v>
      </c>
      <c r="E2856" s="51">
        <v>0</v>
      </c>
      <c r="F2856" s="51">
        <v>0</v>
      </c>
      <c r="G2856" s="52">
        <v>0</v>
      </c>
      <c r="H2856" s="52">
        <v>0</v>
      </c>
      <c r="I2856" s="51">
        <v>0</v>
      </c>
      <c r="J2856" s="51">
        <v>1.3385717948717948</v>
      </c>
      <c r="K2856" s="53" t="s">
        <v>74</v>
      </c>
      <c r="L2856" s="53" t="s">
        <v>74</v>
      </c>
      <c r="M2856" s="53" t="s">
        <v>74</v>
      </c>
      <c r="N2856" s="53" t="s">
        <v>74</v>
      </c>
      <c r="O2856" s="53" t="s">
        <v>74</v>
      </c>
      <c r="P2856" s="53" t="s">
        <v>74</v>
      </c>
      <c r="Q2856" s="53" t="s">
        <v>74</v>
      </c>
      <c r="R2856" s="53" t="s">
        <v>74</v>
      </c>
      <c r="S2856" s="53" t="s">
        <v>74</v>
      </c>
      <c r="T2856" s="53" t="s">
        <v>74</v>
      </c>
      <c r="U2856" s="53" t="s">
        <v>74</v>
      </c>
      <c r="V2856" s="53" t="s">
        <v>74</v>
      </c>
      <c r="W2856" s="53" t="s">
        <v>74</v>
      </c>
      <c r="X2856" s="53" t="s">
        <v>74</v>
      </c>
      <c r="Y2856" s="53" t="s">
        <v>74</v>
      </c>
      <c r="Z2856" s="53" t="s">
        <v>74</v>
      </c>
      <c r="AA2856" s="53" t="s">
        <v>74</v>
      </c>
      <c r="AB2856" s="53" t="s">
        <v>74</v>
      </c>
      <c r="AC2856" s="53" t="s">
        <v>74</v>
      </c>
      <c r="AD2856" s="53" t="s">
        <v>74</v>
      </c>
      <c r="AE2856" s="53" t="s">
        <v>74</v>
      </c>
    </row>
    <row r="2857" spans="1:31" x14ac:dyDescent="0.2">
      <c r="A2857" s="48">
        <v>16752775</v>
      </c>
      <c r="B2857" s="49">
        <v>16752775</v>
      </c>
      <c r="C2857" s="50" t="s">
        <v>2924</v>
      </c>
      <c r="D2857" s="51">
        <v>0</v>
      </c>
      <c r="E2857" s="51">
        <v>0</v>
      </c>
      <c r="F2857" s="51">
        <v>0</v>
      </c>
      <c r="G2857" s="52">
        <v>0</v>
      </c>
      <c r="H2857" s="52">
        <v>0</v>
      </c>
      <c r="I2857" s="51">
        <v>0</v>
      </c>
      <c r="J2857" s="51">
        <v>0</v>
      </c>
      <c r="K2857" s="53">
        <v>3398.4633514439047</v>
      </c>
      <c r="L2857" s="53">
        <v>3162.8088230161425</v>
      </c>
      <c r="M2857" s="53">
        <v>28978.791478783554</v>
      </c>
      <c r="N2857" s="53">
        <v>9.9796699550514702E-5</v>
      </c>
      <c r="O2857" s="53">
        <v>5304.7320090177309</v>
      </c>
      <c r="P2857" s="53">
        <v>5304.7320090177309</v>
      </c>
      <c r="Q2857" s="53" t="s">
        <v>71</v>
      </c>
      <c r="R2857" s="53" t="s">
        <v>74</v>
      </c>
      <c r="S2857" s="53">
        <v>1.3761427439653501E-5</v>
      </c>
      <c r="T2857" s="53" t="s">
        <v>74</v>
      </c>
      <c r="U2857" s="53">
        <v>7.0239765158444567E-6</v>
      </c>
      <c r="V2857" s="53" t="s">
        <v>74</v>
      </c>
      <c r="W2857" s="53">
        <v>1.219103112365215E-5</v>
      </c>
      <c r="X2857" s="53" t="s">
        <v>74</v>
      </c>
      <c r="Y2857" s="53">
        <v>2.8072215379087187E-9</v>
      </c>
      <c r="Z2857" s="53" t="s">
        <v>74</v>
      </c>
      <c r="AA2857" s="53">
        <v>2.2317182326045357E-6</v>
      </c>
      <c r="AB2857" s="53" t="s">
        <v>74</v>
      </c>
      <c r="AC2857" s="53">
        <v>4.0645797820701679E-6</v>
      </c>
      <c r="AD2857" s="53" t="s">
        <v>74</v>
      </c>
      <c r="AE2857" s="53" t="s">
        <v>71</v>
      </c>
    </row>
    <row r="2858" spans="1:31" x14ac:dyDescent="0.2">
      <c r="A2858" s="48">
        <v>16813368</v>
      </c>
      <c r="B2858" s="49">
        <v>16813368</v>
      </c>
      <c r="C2858" s="50" t="s">
        <v>2925</v>
      </c>
      <c r="D2858" s="51">
        <v>0</v>
      </c>
      <c r="E2858" s="51">
        <v>0</v>
      </c>
      <c r="F2858" s="51">
        <v>0</v>
      </c>
      <c r="G2858" s="52">
        <v>0</v>
      </c>
      <c r="H2858" s="52">
        <v>0</v>
      </c>
      <c r="I2858" s="51">
        <v>0</v>
      </c>
      <c r="J2858" s="51">
        <v>0</v>
      </c>
      <c r="K2858" s="53" t="s">
        <v>74</v>
      </c>
      <c r="L2858" s="53" t="s">
        <v>74</v>
      </c>
      <c r="M2858" s="53" t="s">
        <v>74</v>
      </c>
      <c r="N2858" s="53" t="s">
        <v>74</v>
      </c>
      <c r="O2858" s="53" t="s">
        <v>74</v>
      </c>
      <c r="P2858" s="53" t="s">
        <v>74</v>
      </c>
      <c r="Q2858" s="53" t="s">
        <v>74</v>
      </c>
      <c r="R2858" s="53">
        <v>4.254273775876792E-4</v>
      </c>
      <c r="S2858" s="53" t="s">
        <v>74</v>
      </c>
      <c r="T2858" s="53">
        <v>1.8047177686896402E-4</v>
      </c>
      <c r="U2858" s="53" t="s">
        <v>74</v>
      </c>
      <c r="V2858" s="53">
        <v>4.5650946835032653E-4</v>
      </c>
      <c r="W2858" s="53" t="s">
        <v>74</v>
      </c>
      <c r="X2858" s="53">
        <v>7.9552438953716705E-8</v>
      </c>
      <c r="Y2858" s="53" t="s">
        <v>74</v>
      </c>
      <c r="Z2858" s="53">
        <v>1.082784067553215E-4</v>
      </c>
      <c r="AA2858" s="53" t="s">
        <v>74</v>
      </c>
      <c r="AB2858" s="53">
        <v>1.8326548924123086E-4</v>
      </c>
      <c r="AC2858" s="53" t="s">
        <v>74</v>
      </c>
      <c r="AD2858" s="53" t="s">
        <v>71</v>
      </c>
      <c r="AE2858" s="53" t="s">
        <v>74</v>
      </c>
    </row>
    <row r="2859" spans="1:31" x14ac:dyDescent="0.2">
      <c r="A2859" s="48">
        <v>17026812</v>
      </c>
      <c r="B2859" s="49">
        <v>17026812</v>
      </c>
      <c r="C2859" s="50" t="s">
        <v>2926</v>
      </c>
      <c r="D2859" s="51">
        <v>0</v>
      </c>
      <c r="E2859" s="51">
        <v>0</v>
      </c>
      <c r="F2859" s="51">
        <v>0</v>
      </c>
      <c r="G2859" s="52">
        <v>0</v>
      </c>
      <c r="H2859" s="52">
        <v>0</v>
      </c>
      <c r="I2859" s="51">
        <v>0</v>
      </c>
      <c r="J2859" s="51">
        <v>0</v>
      </c>
      <c r="K2859" s="53" t="s">
        <v>74</v>
      </c>
      <c r="L2859" s="53" t="s">
        <v>74</v>
      </c>
      <c r="M2859" s="53" t="s">
        <v>74</v>
      </c>
      <c r="N2859" s="53" t="s">
        <v>74</v>
      </c>
      <c r="O2859" s="53" t="s">
        <v>74</v>
      </c>
      <c r="P2859" s="53" t="s">
        <v>74</v>
      </c>
      <c r="Q2859" s="53" t="s">
        <v>74</v>
      </c>
      <c r="R2859" s="53">
        <v>1.7543735329672082E-8</v>
      </c>
      <c r="S2859" s="53" t="s">
        <v>74</v>
      </c>
      <c r="T2859" s="53">
        <v>5.3794096188183751E-9</v>
      </c>
      <c r="U2859" s="53" t="s">
        <v>74</v>
      </c>
      <c r="V2859" s="53">
        <v>8.0761011136698298E-8</v>
      </c>
      <c r="W2859" s="53" t="s">
        <v>74</v>
      </c>
      <c r="X2859" s="53">
        <v>1.8421633117709609E-11</v>
      </c>
      <c r="Y2859" s="53" t="s">
        <v>74</v>
      </c>
      <c r="Z2859" s="53">
        <v>2.3787723537105907E-8</v>
      </c>
      <c r="AA2859" s="53" t="s">
        <v>74</v>
      </c>
      <c r="AB2859" s="53">
        <v>3.8146984822724279E-8</v>
      </c>
      <c r="AC2859" s="53" t="s">
        <v>74</v>
      </c>
      <c r="AD2859" s="53" t="s">
        <v>71</v>
      </c>
      <c r="AE2859" s="53" t="s">
        <v>74</v>
      </c>
    </row>
    <row r="2860" spans="1:31" x14ac:dyDescent="0.2">
      <c r="A2860" s="48">
        <v>17095248</v>
      </c>
      <c r="B2860" s="49">
        <v>17095248</v>
      </c>
      <c r="C2860" s="50" t="s">
        <v>2927</v>
      </c>
      <c r="D2860" s="51">
        <v>0</v>
      </c>
      <c r="E2860" s="51">
        <v>0</v>
      </c>
      <c r="F2860" s="51">
        <v>0</v>
      </c>
      <c r="G2860" s="52">
        <v>0</v>
      </c>
      <c r="H2860" s="52">
        <v>0</v>
      </c>
      <c r="I2860" s="51">
        <v>0</v>
      </c>
      <c r="J2860" s="51">
        <v>0</v>
      </c>
      <c r="K2860" s="53">
        <v>10.661376827121673</v>
      </c>
      <c r="L2860" s="53">
        <v>6.7355016423018776</v>
      </c>
      <c r="M2860" s="53">
        <v>271.33592974050686</v>
      </c>
      <c r="N2860" s="53">
        <v>3.2485385614544958E-39</v>
      </c>
      <c r="O2860" s="53">
        <v>0.52410771972191317</v>
      </c>
      <c r="P2860" s="53">
        <v>0.52410771972191317</v>
      </c>
      <c r="Q2860" s="53" t="s">
        <v>73</v>
      </c>
      <c r="R2860" s="53" t="s">
        <v>74</v>
      </c>
      <c r="S2860" s="53" t="s">
        <v>74</v>
      </c>
      <c r="T2860" s="53" t="s">
        <v>74</v>
      </c>
      <c r="U2860" s="53" t="s">
        <v>74</v>
      </c>
      <c r="V2860" s="53" t="s">
        <v>74</v>
      </c>
      <c r="W2860" s="53" t="s">
        <v>74</v>
      </c>
      <c r="X2860" s="53" t="s">
        <v>74</v>
      </c>
      <c r="Y2860" s="53" t="s">
        <v>74</v>
      </c>
      <c r="Z2860" s="53" t="s">
        <v>74</v>
      </c>
      <c r="AA2860" s="53" t="s">
        <v>74</v>
      </c>
      <c r="AB2860" s="53" t="s">
        <v>74</v>
      </c>
      <c r="AC2860" s="53" t="s">
        <v>74</v>
      </c>
      <c r="AD2860" s="53" t="s">
        <v>74</v>
      </c>
      <c r="AE2860" s="53" t="s">
        <v>74</v>
      </c>
    </row>
    <row r="2861" spans="1:31" x14ac:dyDescent="0.2">
      <c r="A2861" s="48">
        <v>17109498</v>
      </c>
      <c r="B2861" s="49">
        <v>17109498</v>
      </c>
      <c r="C2861" s="50" t="s">
        <v>2928</v>
      </c>
      <c r="D2861" s="51">
        <v>0</v>
      </c>
      <c r="E2861" s="51">
        <v>0</v>
      </c>
      <c r="F2861" s="51">
        <v>0</v>
      </c>
      <c r="G2861" s="52">
        <v>0</v>
      </c>
      <c r="H2861" s="52">
        <v>0</v>
      </c>
      <c r="I2861" s="51">
        <v>0</v>
      </c>
      <c r="J2861" s="51">
        <v>0</v>
      </c>
      <c r="K2861" s="53">
        <v>319.25205189423855</v>
      </c>
      <c r="L2861" s="53">
        <v>140.11453741566874</v>
      </c>
      <c r="M2861" s="53">
        <v>14215.571164097124</v>
      </c>
      <c r="N2861" s="53">
        <v>3.2138809611749339E-4</v>
      </c>
      <c r="O2861" s="53">
        <v>284.69547428811796</v>
      </c>
      <c r="P2861" s="53">
        <v>284.69547428811796</v>
      </c>
      <c r="Q2861" s="53" t="s">
        <v>73</v>
      </c>
      <c r="R2861" s="53" t="s">
        <v>74</v>
      </c>
      <c r="S2861" s="53">
        <v>1.6686763253135142E-5</v>
      </c>
      <c r="T2861" s="53" t="s">
        <v>74</v>
      </c>
      <c r="U2861" s="53">
        <v>6.7802081946035734E-6</v>
      </c>
      <c r="V2861" s="53" t="s">
        <v>74</v>
      </c>
      <c r="W2861" s="53">
        <v>5.2152373156138454E-5</v>
      </c>
      <c r="X2861" s="53" t="s">
        <v>74</v>
      </c>
      <c r="Y2861" s="53">
        <v>2.7708188822496476E-7</v>
      </c>
      <c r="Z2861" s="53" t="s">
        <v>74</v>
      </c>
      <c r="AA2861" s="53">
        <v>1.0448309638583143E-6</v>
      </c>
      <c r="AB2861" s="53" t="s">
        <v>74</v>
      </c>
      <c r="AC2861" s="53">
        <v>4.6499794762345519E-6</v>
      </c>
      <c r="AD2861" s="53" t="s">
        <v>74</v>
      </c>
      <c r="AE2861" s="53" t="s">
        <v>71</v>
      </c>
    </row>
    <row r="2862" spans="1:31" x14ac:dyDescent="0.2">
      <c r="A2862" s="48">
        <v>17301289</v>
      </c>
      <c r="B2862" s="49">
        <v>17301289</v>
      </c>
      <c r="C2862" s="57" t="s">
        <v>2929</v>
      </c>
      <c r="D2862" s="51">
        <v>0</v>
      </c>
      <c r="E2862" s="51">
        <v>0</v>
      </c>
      <c r="F2862" s="51">
        <v>0</v>
      </c>
      <c r="G2862" s="52">
        <v>0</v>
      </c>
      <c r="H2862" s="52">
        <v>0</v>
      </c>
      <c r="I2862" s="51">
        <v>0</v>
      </c>
      <c r="J2862" s="51">
        <v>0.68628205128205144</v>
      </c>
      <c r="K2862" s="53" t="s">
        <v>74</v>
      </c>
      <c r="L2862" s="53" t="s">
        <v>74</v>
      </c>
      <c r="M2862" s="53" t="s">
        <v>74</v>
      </c>
      <c r="N2862" s="53" t="s">
        <v>74</v>
      </c>
      <c r="O2862" s="53" t="s">
        <v>74</v>
      </c>
      <c r="P2862" s="53" t="s">
        <v>74</v>
      </c>
      <c r="Q2862" s="53" t="s">
        <v>74</v>
      </c>
      <c r="R2862" s="53" t="s">
        <v>74</v>
      </c>
      <c r="S2862" s="53" t="s">
        <v>74</v>
      </c>
      <c r="T2862" s="53" t="s">
        <v>74</v>
      </c>
      <c r="U2862" s="53" t="s">
        <v>74</v>
      </c>
      <c r="V2862" s="53" t="s">
        <v>74</v>
      </c>
      <c r="W2862" s="53" t="s">
        <v>74</v>
      </c>
      <c r="X2862" s="53" t="s">
        <v>74</v>
      </c>
      <c r="Y2862" s="53" t="s">
        <v>74</v>
      </c>
      <c r="Z2862" s="53" t="s">
        <v>74</v>
      </c>
      <c r="AA2862" s="53" t="s">
        <v>74</v>
      </c>
      <c r="AB2862" s="53" t="s">
        <v>74</v>
      </c>
      <c r="AC2862" s="53" t="s">
        <v>74</v>
      </c>
      <c r="AD2862" s="53" t="s">
        <v>74</v>
      </c>
      <c r="AE2862" s="53" t="s">
        <v>74</v>
      </c>
    </row>
    <row r="2863" spans="1:31" x14ac:dyDescent="0.2">
      <c r="A2863" s="48">
        <v>17301949</v>
      </c>
      <c r="B2863" s="49">
        <v>17301949</v>
      </c>
      <c r="C2863" s="57" t="s">
        <v>2930</v>
      </c>
      <c r="D2863" s="51">
        <v>0</v>
      </c>
      <c r="E2863" s="51">
        <v>0</v>
      </c>
      <c r="F2863" s="51">
        <v>0</v>
      </c>
      <c r="G2863" s="52">
        <v>0</v>
      </c>
      <c r="H2863" s="52">
        <v>0</v>
      </c>
      <c r="I2863" s="51">
        <v>0</v>
      </c>
      <c r="J2863" s="51">
        <v>0.8572384615384615</v>
      </c>
      <c r="K2863" s="53" t="s">
        <v>74</v>
      </c>
      <c r="L2863" s="53" t="s">
        <v>74</v>
      </c>
      <c r="M2863" s="53" t="s">
        <v>74</v>
      </c>
      <c r="N2863" s="53" t="s">
        <v>74</v>
      </c>
      <c r="O2863" s="53" t="s">
        <v>74</v>
      </c>
      <c r="P2863" s="53" t="s">
        <v>74</v>
      </c>
      <c r="Q2863" s="53" t="s">
        <v>74</v>
      </c>
      <c r="R2863" s="53" t="s">
        <v>74</v>
      </c>
      <c r="S2863" s="53" t="s">
        <v>74</v>
      </c>
      <c r="T2863" s="53" t="s">
        <v>74</v>
      </c>
      <c r="U2863" s="53" t="s">
        <v>74</v>
      </c>
      <c r="V2863" s="53" t="s">
        <v>74</v>
      </c>
      <c r="W2863" s="53" t="s">
        <v>74</v>
      </c>
      <c r="X2863" s="53" t="s">
        <v>74</v>
      </c>
      <c r="Y2863" s="53" t="s">
        <v>74</v>
      </c>
      <c r="Z2863" s="53" t="s">
        <v>74</v>
      </c>
      <c r="AA2863" s="53" t="s">
        <v>74</v>
      </c>
      <c r="AB2863" s="53" t="s">
        <v>74</v>
      </c>
      <c r="AC2863" s="53" t="s">
        <v>74</v>
      </c>
      <c r="AD2863" s="53" t="s">
        <v>74</v>
      </c>
      <c r="AE2863" s="53" t="s">
        <v>74</v>
      </c>
    </row>
    <row r="2864" spans="1:31" x14ac:dyDescent="0.2">
      <c r="A2864" s="48">
        <v>17302282</v>
      </c>
      <c r="B2864" s="49">
        <v>17302282</v>
      </c>
      <c r="C2864" s="57" t="s">
        <v>2931</v>
      </c>
      <c r="D2864" s="51">
        <v>0</v>
      </c>
      <c r="E2864" s="51">
        <v>0</v>
      </c>
      <c r="F2864" s="51">
        <v>0</v>
      </c>
      <c r="G2864" s="52">
        <v>0</v>
      </c>
      <c r="H2864" s="52">
        <v>0</v>
      </c>
      <c r="I2864" s="51">
        <v>0</v>
      </c>
      <c r="J2864" s="51">
        <v>0.78835641025641012</v>
      </c>
      <c r="K2864" s="53" t="s">
        <v>74</v>
      </c>
      <c r="L2864" s="53" t="s">
        <v>74</v>
      </c>
      <c r="M2864" s="53" t="s">
        <v>74</v>
      </c>
      <c r="N2864" s="53" t="s">
        <v>74</v>
      </c>
      <c r="O2864" s="53" t="s">
        <v>74</v>
      </c>
      <c r="P2864" s="53" t="s">
        <v>74</v>
      </c>
      <c r="Q2864" s="53" t="s">
        <v>74</v>
      </c>
      <c r="R2864" s="53" t="s">
        <v>74</v>
      </c>
      <c r="S2864" s="53" t="s">
        <v>74</v>
      </c>
      <c r="T2864" s="53" t="s">
        <v>74</v>
      </c>
      <c r="U2864" s="53" t="s">
        <v>74</v>
      </c>
      <c r="V2864" s="53" t="s">
        <v>74</v>
      </c>
      <c r="W2864" s="53" t="s">
        <v>74</v>
      </c>
      <c r="X2864" s="53" t="s">
        <v>74</v>
      </c>
      <c r="Y2864" s="53" t="s">
        <v>74</v>
      </c>
      <c r="Z2864" s="53" t="s">
        <v>74</v>
      </c>
      <c r="AA2864" s="53" t="s">
        <v>74</v>
      </c>
      <c r="AB2864" s="53" t="s">
        <v>74</v>
      </c>
      <c r="AC2864" s="53" t="s">
        <v>74</v>
      </c>
      <c r="AD2864" s="53" t="s">
        <v>74</v>
      </c>
      <c r="AE2864" s="53" t="s">
        <v>74</v>
      </c>
    </row>
    <row r="2865" spans="1:31" x14ac:dyDescent="0.2">
      <c r="A2865" s="48">
        <v>17312537</v>
      </c>
      <c r="B2865" s="49">
        <v>17312537</v>
      </c>
      <c r="C2865" s="57" t="s">
        <v>2932</v>
      </c>
      <c r="D2865" s="51">
        <v>0</v>
      </c>
      <c r="E2865" s="51">
        <v>0</v>
      </c>
      <c r="F2865" s="51">
        <v>0</v>
      </c>
      <c r="G2865" s="52">
        <v>0</v>
      </c>
      <c r="H2865" s="52">
        <v>0</v>
      </c>
      <c r="I2865" s="51">
        <v>0</v>
      </c>
      <c r="J2865" s="51">
        <v>0.69523589743589731</v>
      </c>
      <c r="K2865" s="53" t="s">
        <v>74</v>
      </c>
      <c r="L2865" s="53" t="s">
        <v>74</v>
      </c>
      <c r="M2865" s="53" t="s">
        <v>74</v>
      </c>
      <c r="N2865" s="53" t="s">
        <v>74</v>
      </c>
      <c r="O2865" s="53" t="s">
        <v>74</v>
      </c>
      <c r="P2865" s="53" t="s">
        <v>74</v>
      </c>
      <c r="Q2865" s="53" t="s">
        <v>74</v>
      </c>
      <c r="R2865" s="53" t="s">
        <v>74</v>
      </c>
      <c r="S2865" s="53" t="s">
        <v>74</v>
      </c>
      <c r="T2865" s="53" t="s">
        <v>74</v>
      </c>
      <c r="U2865" s="53" t="s">
        <v>74</v>
      </c>
      <c r="V2865" s="53" t="s">
        <v>74</v>
      </c>
      <c r="W2865" s="53" t="s">
        <v>74</v>
      </c>
      <c r="X2865" s="53" t="s">
        <v>74</v>
      </c>
      <c r="Y2865" s="53" t="s">
        <v>74</v>
      </c>
      <c r="Z2865" s="53" t="s">
        <v>74</v>
      </c>
      <c r="AA2865" s="53" t="s">
        <v>74</v>
      </c>
      <c r="AB2865" s="53" t="s">
        <v>74</v>
      </c>
      <c r="AC2865" s="53" t="s">
        <v>74</v>
      </c>
      <c r="AD2865" s="53" t="s">
        <v>74</v>
      </c>
      <c r="AE2865" s="53" t="s">
        <v>74</v>
      </c>
    </row>
    <row r="2866" spans="1:31" x14ac:dyDescent="0.2">
      <c r="A2866" s="48">
        <v>17312571</v>
      </c>
      <c r="B2866" s="49">
        <v>17312571</v>
      </c>
      <c r="C2866" s="57" t="s">
        <v>2933</v>
      </c>
      <c r="D2866" s="51">
        <v>0</v>
      </c>
      <c r="E2866" s="51">
        <v>0</v>
      </c>
      <c r="F2866" s="51">
        <v>0</v>
      </c>
      <c r="G2866" s="52">
        <v>0</v>
      </c>
      <c r="H2866" s="52">
        <v>0</v>
      </c>
      <c r="I2866" s="51">
        <v>0</v>
      </c>
      <c r="J2866" s="51">
        <v>0.54454358974358996</v>
      </c>
      <c r="K2866" s="53" t="s">
        <v>74</v>
      </c>
      <c r="L2866" s="53" t="s">
        <v>74</v>
      </c>
      <c r="M2866" s="53" t="s">
        <v>74</v>
      </c>
      <c r="N2866" s="53" t="s">
        <v>74</v>
      </c>
      <c r="O2866" s="53" t="s">
        <v>74</v>
      </c>
      <c r="P2866" s="53" t="s">
        <v>74</v>
      </c>
      <c r="Q2866" s="53" t="s">
        <v>74</v>
      </c>
      <c r="R2866" s="53" t="s">
        <v>74</v>
      </c>
      <c r="S2866" s="53" t="s">
        <v>74</v>
      </c>
      <c r="T2866" s="53" t="s">
        <v>74</v>
      </c>
      <c r="U2866" s="53" t="s">
        <v>74</v>
      </c>
      <c r="V2866" s="53" t="s">
        <v>74</v>
      </c>
      <c r="W2866" s="53" t="s">
        <v>74</v>
      </c>
      <c r="X2866" s="53" t="s">
        <v>74</v>
      </c>
      <c r="Y2866" s="53" t="s">
        <v>74</v>
      </c>
      <c r="Z2866" s="53" t="s">
        <v>74</v>
      </c>
      <c r="AA2866" s="53" t="s">
        <v>74</v>
      </c>
      <c r="AB2866" s="53" t="s">
        <v>74</v>
      </c>
      <c r="AC2866" s="53" t="s">
        <v>74</v>
      </c>
      <c r="AD2866" s="53" t="s">
        <v>74</v>
      </c>
      <c r="AE2866" s="53" t="s">
        <v>74</v>
      </c>
    </row>
    <row r="2867" spans="1:31" x14ac:dyDescent="0.2">
      <c r="A2867" s="48">
        <v>17372871</v>
      </c>
      <c r="B2867" s="49">
        <v>17372871</v>
      </c>
      <c r="C2867" s="50" t="s">
        <v>2934</v>
      </c>
      <c r="D2867" s="51">
        <v>0</v>
      </c>
      <c r="E2867" s="51">
        <v>0</v>
      </c>
      <c r="F2867" s="51">
        <v>0</v>
      </c>
      <c r="G2867" s="52">
        <v>0</v>
      </c>
      <c r="H2867" s="52">
        <v>0</v>
      </c>
      <c r="I2867" s="51">
        <v>0</v>
      </c>
      <c r="J2867" s="51">
        <v>0</v>
      </c>
      <c r="K2867" s="53">
        <v>1.9884850428872407</v>
      </c>
      <c r="L2867" s="53">
        <v>1.3152245722958336</v>
      </c>
      <c r="M2867" s="53">
        <v>47.01261686737476</v>
      </c>
      <c r="N2867" s="53">
        <v>2.2767651704122144E-19</v>
      </c>
      <c r="O2867" s="53">
        <v>0.28694065142126096</v>
      </c>
      <c r="P2867" s="53">
        <v>0.28694065142126096</v>
      </c>
      <c r="Q2867" s="53" t="s">
        <v>73</v>
      </c>
      <c r="R2867" s="53" t="s">
        <v>74</v>
      </c>
      <c r="S2867" s="53" t="s">
        <v>74</v>
      </c>
      <c r="T2867" s="53" t="s">
        <v>74</v>
      </c>
      <c r="U2867" s="53" t="s">
        <v>74</v>
      </c>
      <c r="V2867" s="53" t="s">
        <v>74</v>
      </c>
      <c r="W2867" s="53" t="s">
        <v>74</v>
      </c>
      <c r="X2867" s="53" t="s">
        <v>74</v>
      </c>
      <c r="Y2867" s="53" t="s">
        <v>74</v>
      </c>
      <c r="Z2867" s="53" t="s">
        <v>74</v>
      </c>
      <c r="AA2867" s="53" t="s">
        <v>74</v>
      </c>
      <c r="AB2867" s="53" t="s">
        <v>74</v>
      </c>
      <c r="AC2867" s="53" t="s">
        <v>74</v>
      </c>
      <c r="AD2867" s="53" t="s">
        <v>74</v>
      </c>
      <c r="AE2867" s="53" t="s">
        <v>74</v>
      </c>
    </row>
    <row r="2868" spans="1:31" x14ac:dyDescent="0.2">
      <c r="A2868" s="48">
        <v>17453939</v>
      </c>
      <c r="B2868" s="49">
        <v>17453939</v>
      </c>
      <c r="C2868" s="57" t="s">
        <v>2935</v>
      </c>
      <c r="D2868" s="51">
        <v>0</v>
      </c>
      <c r="E2868" s="51">
        <v>0</v>
      </c>
      <c r="F2868" s="51">
        <v>0</v>
      </c>
      <c r="G2868" s="52">
        <v>0</v>
      </c>
      <c r="H2868" s="52">
        <v>0</v>
      </c>
      <c r="I2868" s="51">
        <v>0</v>
      </c>
      <c r="J2868" s="51">
        <v>0.47312974358974347</v>
      </c>
      <c r="K2868" s="53" t="s">
        <v>74</v>
      </c>
      <c r="L2868" s="53" t="s">
        <v>74</v>
      </c>
      <c r="M2868" s="53" t="s">
        <v>74</v>
      </c>
      <c r="N2868" s="53" t="s">
        <v>74</v>
      </c>
      <c r="O2868" s="53" t="s">
        <v>74</v>
      </c>
      <c r="P2868" s="53" t="s">
        <v>74</v>
      </c>
      <c r="Q2868" s="53" t="s">
        <v>74</v>
      </c>
      <c r="R2868" s="53" t="s">
        <v>74</v>
      </c>
      <c r="S2868" s="53" t="s">
        <v>74</v>
      </c>
      <c r="T2868" s="53" t="s">
        <v>74</v>
      </c>
      <c r="U2868" s="53" t="s">
        <v>74</v>
      </c>
      <c r="V2868" s="53" t="s">
        <v>74</v>
      </c>
      <c r="W2868" s="53" t="s">
        <v>74</v>
      </c>
      <c r="X2868" s="53" t="s">
        <v>74</v>
      </c>
      <c r="Y2868" s="53" t="s">
        <v>74</v>
      </c>
      <c r="Z2868" s="53" t="s">
        <v>74</v>
      </c>
      <c r="AA2868" s="53" t="s">
        <v>74</v>
      </c>
      <c r="AB2868" s="53" t="s">
        <v>74</v>
      </c>
      <c r="AC2868" s="53" t="s">
        <v>74</v>
      </c>
      <c r="AD2868" s="53" t="s">
        <v>74</v>
      </c>
      <c r="AE2868" s="53" t="s">
        <v>74</v>
      </c>
    </row>
    <row r="2869" spans="1:31" x14ac:dyDescent="0.2">
      <c r="A2869" s="48">
        <v>17584122</v>
      </c>
      <c r="B2869" s="49">
        <v>17584122</v>
      </c>
      <c r="C2869" s="50" t="s">
        <v>2936</v>
      </c>
      <c r="D2869" s="51">
        <v>0</v>
      </c>
      <c r="E2869" s="51">
        <v>0</v>
      </c>
      <c r="F2869" s="51">
        <v>0</v>
      </c>
      <c r="G2869" s="52">
        <v>0</v>
      </c>
      <c r="H2869" s="52">
        <v>0</v>
      </c>
      <c r="I2869" s="51">
        <v>0</v>
      </c>
      <c r="J2869" s="51">
        <v>0</v>
      </c>
      <c r="K2869" s="53">
        <v>1.9112533881258509</v>
      </c>
      <c r="L2869" s="53">
        <v>1.5227412061034595</v>
      </c>
      <c r="M2869" s="53">
        <v>41.059187223388143</v>
      </c>
      <c r="N2869" s="53">
        <v>8.3939675590439329E-5</v>
      </c>
      <c r="O2869" s="53">
        <v>5.1874028129391707</v>
      </c>
      <c r="P2869" s="53">
        <v>5.1874028129391725</v>
      </c>
      <c r="Q2869" s="53" t="s">
        <v>73</v>
      </c>
      <c r="R2869" s="53" t="s">
        <v>74</v>
      </c>
      <c r="S2869" s="53" t="s">
        <v>74</v>
      </c>
      <c r="T2869" s="53" t="s">
        <v>74</v>
      </c>
      <c r="U2869" s="53" t="s">
        <v>74</v>
      </c>
      <c r="V2869" s="53" t="s">
        <v>74</v>
      </c>
      <c r="W2869" s="53" t="s">
        <v>74</v>
      </c>
      <c r="X2869" s="53" t="s">
        <v>74</v>
      </c>
      <c r="Y2869" s="53" t="s">
        <v>74</v>
      </c>
      <c r="Z2869" s="53" t="s">
        <v>74</v>
      </c>
      <c r="AA2869" s="53" t="s">
        <v>74</v>
      </c>
      <c r="AB2869" s="53" t="s">
        <v>74</v>
      </c>
      <c r="AC2869" s="53" t="s">
        <v>74</v>
      </c>
      <c r="AD2869" s="53" t="s">
        <v>74</v>
      </c>
      <c r="AE2869" s="53" t="s">
        <v>74</v>
      </c>
    </row>
    <row r="2870" spans="1:31" x14ac:dyDescent="0.2">
      <c r="A2870" s="48">
        <v>17606314</v>
      </c>
      <c r="B2870" s="49">
        <v>17606314</v>
      </c>
      <c r="C2870" s="50" t="s">
        <v>2937</v>
      </c>
      <c r="D2870" s="51">
        <v>0</v>
      </c>
      <c r="E2870" s="51">
        <v>0</v>
      </c>
      <c r="F2870" s="51">
        <v>0</v>
      </c>
      <c r="G2870" s="52">
        <v>0</v>
      </c>
      <c r="H2870" s="52">
        <v>0</v>
      </c>
      <c r="I2870" s="51">
        <v>0</v>
      </c>
      <c r="J2870" s="51">
        <v>0</v>
      </c>
      <c r="K2870" s="53">
        <v>9.9839235723299886</v>
      </c>
      <c r="L2870" s="53">
        <v>0.89703190123835108</v>
      </c>
      <c r="M2870" s="53">
        <v>2025.8956856657644</v>
      </c>
      <c r="N2870" s="53">
        <v>4.2570792483235531E-3</v>
      </c>
      <c r="O2870" s="53">
        <v>11.740317667906034</v>
      </c>
      <c r="P2870" s="53">
        <v>11.74031766790603</v>
      </c>
      <c r="Q2870" s="53" t="s">
        <v>73</v>
      </c>
      <c r="R2870" s="53" t="s">
        <v>74</v>
      </c>
      <c r="S2870" s="53" t="s">
        <v>74</v>
      </c>
      <c r="T2870" s="53" t="s">
        <v>74</v>
      </c>
      <c r="U2870" s="53" t="s">
        <v>74</v>
      </c>
      <c r="V2870" s="53" t="s">
        <v>74</v>
      </c>
      <c r="W2870" s="53" t="s">
        <v>74</v>
      </c>
      <c r="X2870" s="53" t="s">
        <v>74</v>
      </c>
      <c r="Y2870" s="53" t="s">
        <v>74</v>
      </c>
      <c r="Z2870" s="53" t="s">
        <v>74</v>
      </c>
      <c r="AA2870" s="53" t="s">
        <v>74</v>
      </c>
      <c r="AB2870" s="53" t="s">
        <v>74</v>
      </c>
      <c r="AC2870" s="53" t="s">
        <v>74</v>
      </c>
      <c r="AD2870" s="53" t="s">
        <v>74</v>
      </c>
      <c r="AE2870" s="53" t="s">
        <v>74</v>
      </c>
    </row>
    <row r="2871" spans="1:31" x14ac:dyDescent="0.2">
      <c r="A2871" s="48">
        <v>17608592</v>
      </c>
      <c r="B2871" s="49">
        <v>17608592</v>
      </c>
      <c r="C2871" s="50" t="s">
        <v>2938</v>
      </c>
      <c r="D2871" s="51">
        <v>0</v>
      </c>
      <c r="E2871" s="51">
        <v>0</v>
      </c>
      <c r="F2871" s="51">
        <v>0</v>
      </c>
      <c r="G2871" s="52">
        <v>0</v>
      </c>
      <c r="H2871" s="52">
        <v>0</v>
      </c>
      <c r="I2871" s="51">
        <v>0</v>
      </c>
      <c r="J2871" s="51">
        <v>0</v>
      </c>
      <c r="K2871" s="53" t="s">
        <v>74</v>
      </c>
      <c r="L2871" s="53" t="s">
        <v>74</v>
      </c>
      <c r="M2871" s="53" t="s">
        <v>74</v>
      </c>
      <c r="N2871" s="53" t="s">
        <v>74</v>
      </c>
      <c r="O2871" s="53" t="s">
        <v>74</v>
      </c>
      <c r="P2871" s="53" t="s">
        <v>74</v>
      </c>
      <c r="Q2871" s="53" t="s">
        <v>74</v>
      </c>
      <c r="R2871" s="53">
        <v>4.1982648661445526E-7</v>
      </c>
      <c r="S2871" s="53" t="s">
        <v>74</v>
      </c>
      <c r="T2871" s="53">
        <v>1.8550336092399891E-7</v>
      </c>
      <c r="U2871" s="53" t="s">
        <v>74</v>
      </c>
      <c r="V2871" s="53">
        <v>1.0001237585701431E-6</v>
      </c>
      <c r="W2871" s="53" t="s">
        <v>74</v>
      </c>
      <c r="X2871" s="53">
        <v>6.4758520334596921E-10</v>
      </c>
      <c r="Y2871" s="53" t="s">
        <v>74</v>
      </c>
      <c r="Z2871" s="53">
        <v>7.6380300310692627E-8</v>
      </c>
      <c r="AA2871" s="53" t="s">
        <v>74</v>
      </c>
      <c r="AB2871" s="53">
        <v>1.1972056673677936E-7</v>
      </c>
      <c r="AC2871" s="53" t="s">
        <v>74</v>
      </c>
      <c r="AD2871" s="53" t="s">
        <v>73</v>
      </c>
      <c r="AE2871" s="53" t="s">
        <v>74</v>
      </c>
    </row>
    <row r="2872" spans="1:31" x14ac:dyDescent="0.2">
      <c r="A2872" s="48">
        <v>17754904</v>
      </c>
      <c r="B2872" s="49">
        <v>17754904</v>
      </c>
      <c r="C2872" s="50" t="s">
        <v>2939</v>
      </c>
      <c r="D2872" s="51">
        <v>0</v>
      </c>
      <c r="E2872" s="51">
        <v>0</v>
      </c>
      <c r="F2872" s="51">
        <v>0</v>
      </c>
      <c r="G2872" s="52">
        <v>0</v>
      </c>
      <c r="H2872" s="52">
        <v>0</v>
      </c>
      <c r="I2872" s="51">
        <v>0</v>
      </c>
      <c r="J2872" s="51">
        <v>0</v>
      </c>
      <c r="K2872" s="53">
        <v>143.34549919837238</v>
      </c>
      <c r="L2872" s="53">
        <v>87.394759475343619</v>
      </c>
      <c r="M2872" s="53">
        <v>7262.642604625612</v>
      </c>
      <c r="N2872" s="53">
        <v>2.0350073326522715E-2</v>
      </c>
      <c r="O2872" s="53">
        <v>1807.2984378482743</v>
      </c>
      <c r="P2872" s="53">
        <v>1807.298437848274</v>
      </c>
      <c r="Q2872" s="53" t="s">
        <v>73</v>
      </c>
      <c r="R2872" s="53" t="s">
        <v>74</v>
      </c>
      <c r="S2872" s="53" t="s">
        <v>74</v>
      </c>
      <c r="T2872" s="53" t="s">
        <v>74</v>
      </c>
      <c r="U2872" s="53" t="s">
        <v>74</v>
      </c>
      <c r="V2872" s="53" t="s">
        <v>74</v>
      </c>
      <c r="W2872" s="53" t="s">
        <v>74</v>
      </c>
      <c r="X2872" s="53" t="s">
        <v>74</v>
      </c>
      <c r="Y2872" s="53" t="s">
        <v>74</v>
      </c>
      <c r="Z2872" s="53" t="s">
        <v>74</v>
      </c>
      <c r="AA2872" s="53" t="s">
        <v>74</v>
      </c>
      <c r="AB2872" s="53" t="s">
        <v>74</v>
      </c>
      <c r="AC2872" s="53" t="s">
        <v>74</v>
      </c>
      <c r="AD2872" s="53" t="s">
        <v>74</v>
      </c>
      <c r="AE2872" s="53" t="s">
        <v>74</v>
      </c>
    </row>
    <row r="2873" spans="1:31" x14ac:dyDescent="0.2">
      <c r="A2873" s="48">
        <v>17796826</v>
      </c>
      <c r="B2873" s="49">
        <v>17796826</v>
      </c>
      <c r="C2873" s="50" t="s">
        <v>2940</v>
      </c>
      <c r="D2873" s="51">
        <v>0</v>
      </c>
      <c r="E2873" s="51">
        <v>0</v>
      </c>
      <c r="F2873" s="51">
        <v>0</v>
      </c>
      <c r="G2873" s="52">
        <v>0</v>
      </c>
      <c r="H2873" s="52">
        <v>0</v>
      </c>
      <c r="I2873" s="51">
        <v>0</v>
      </c>
      <c r="J2873" s="51">
        <v>0</v>
      </c>
      <c r="K2873" s="53">
        <v>1414.7201286374982</v>
      </c>
      <c r="L2873" s="53">
        <v>1165.5140350693357</v>
      </c>
      <c r="M2873" s="53">
        <v>26897.027995368357</v>
      </c>
      <c r="N2873" s="53">
        <v>2.6494406032808571E-4</v>
      </c>
      <c r="O2873" s="53">
        <v>3852.5624588318447</v>
      </c>
      <c r="P2873" s="53">
        <v>3852.5624588318442</v>
      </c>
      <c r="Q2873" s="53" t="s">
        <v>71</v>
      </c>
      <c r="R2873" s="53" t="s">
        <v>74</v>
      </c>
      <c r="S2873" s="53" t="s">
        <v>74</v>
      </c>
      <c r="T2873" s="53" t="s">
        <v>74</v>
      </c>
      <c r="U2873" s="53" t="s">
        <v>74</v>
      </c>
      <c r="V2873" s="53" t="s">
        <v>74</v>
      </c>
      <c r="W2873" s="53" t="s">
        <v>74</v>
      </c>
      <c r="X2873" s="53" t="s">
        <v>74</v>
      </c>
      <c r="Y2873" s="53" t="s">
        <v>74</v>
      </c>
      <c r="Z2873" s="53" t="s">
        <v>74</v>
      </c>
      <c r="AA2873" s="53" t="s">
        <v>74</v>
      </c>
      <c r="AB2873" s="53" t="s">
        <v>74</v>
      </c>
      <c r="AC2873" s="53" t="s">
        <v>74</v>
      </c>
      <c r="AD2873" s="53" t="s">
        <v>74</v>
      </c>
      <c r="AE2873" s="53" t="s">
        <v>74</v>
      </c>
    </row>
    <row r="2874" spans="1:31" x14ac:dyDescent="0.2">
      <c r="A2874" s="48">
        <v>17804352</v>
      </c>
      <c r="B2874" s="49">
        <v>17804352</v>
      </c>
      <c r="C2874" s="50" t="s">
        <v>2941</v>
      </c>
      <c r="D2874" s="51">
        <v>0</v>
      </c>
      <c r="E2874" s="51">
        <v>0</v>
      </c>
      <c r="F2874" s="51">
        <v>0</v>
      </c>
      <c r="G2874" s="52">
        <v>0</v>
      </c>
      <c r="H2874" s="52">
        <v>0</v>
      </c>
      <c r="I2874" s="51">
        <v>0</v>
      </c>
      <c r="J2874" s="51">
        <v>0</v>
      </c>
      <c r="K2874" s="53">
        <v>433.97119783359199</v>
      </c>
      <c r="L2874" s="53">
        <v>99.640730933253863</v>
      </c>
      <c r="M2874" s="53">
        <v>24044.616831875599</v>
      </c>
      <c r="N2874" s="53">
        <v>6.4761612582357077E-7</v>
      </c>
      <c r="O2874" s="53">
        <v>358.56198544411211</v>
      </c>
      <c r="P2874" s="53">
        <v>358.56198544411205</v>
      </c>
      <c r="Q2874" s="53" t="s">
        <v>71</v>
      </c>
      <c r="R2874" s="53" t="s">
        <v>74</v>
      </c>
      <c r="S2874" s="53">
        <v>5.8146402764043782E-8</v>
      </c>
      <c r="T2874" s="53" t="s">
        <v>74</v>
      </c>
      <c r="U2874" s="53">
        <v>6.5676038658735529E-9</v>
      </c>
      <c r="V2874" s="53" t="s">
        <v>74</v>
      </c>
      <c r="W2874" s="53">
        <v>1.4396190808859918E-7</v>
      </c>
      <c r="X2874" s="53" t="s">
        <v>74</v>
      </c>
      <c r="Y2874" s="53">
        <v>1.8778347892612023E-10</v>
      </c>
      <c r="Z2874" s="53" t="s">
        <v>74</v>
      </c>
      <c r="AA2874" s="53">
        <v>2.1468135446997288E-9</v>
      </c>
      <c r="AB2874" s="53" t="s">
        <v>74</v>
      </c>
      <c r="AC2874" s="53">
        <v>5.6763963283148891E-9</v>
      </c>
      <c r="AD2874" s="53" t="s">
        <v>74</v>
      </c>
      <c r="AE2874" s="53" t="s">
        <v>71</v>
      </c>
    </row>
    <row r="2875" spans="1:31" x14ac:dyDescent="0.2">
      <c r="A2875" s="48">
        <v>17849386</v>
      </c>
      <c r="B2875" s="49">
        <v>17849386</v>
      </c>
      <c r="C2875" s="50" t="s">
        <v>2942</v>
      </c>
      <c r="D2875" s="51">
        <v>0</v>
      </c>
      <c r="E2875" s="51">
        <v>0</v>
      </c>
      <c r="F2875" s="51">
        <v>0</v>
      </c>
      <c r="G2875" s="52">
        <v>0</v>
      </c>
      <c r="H2875" s="52">
        <v>0</v>
      </c>
      <c r="I2875" s="51">
        <v>0</v>
      </c>
      <c r="J2875" s="51">
        <v>0</v>
      </c>
      <c r="K2875" s="53">
        <v>5.4183502966722203</v>
      </c>
      <c r="L2875" s="53">
        <v>4.9153891423616081</v>
      </c>
      <c r="M2875" s="53">
        <v>54.860516242541102</v>
      </c>
      <c r="N2875" s="53">
        <v>7.2296722486572742E-4</v>
      </c>
      <c r="O2875" s="53">
        <v>7.3567208645246138</v>
      </c>
      <c r="P2875" s="53">
        <v>7.356720864524612</v>
      </c>
      <c r="Q2875" s="53" t="s">
        <v>73</v>
      </c>
      <c r="R2875" s="53" t="s">
        <v>74</v>
      </c>
      <c r="S2875" s="53" t="s">
        <v>74</v>
      </c>
      <c r="T2875" s="53" t="s">
        <v>74</v>
      </c>
      <c r="U2875" s="53" t="s">
        <v>74</v>
      </c>
      <c r="V2875" s="53" t="s">
        <v>74</v>
      </c>
      <c r="W2875" s="53" t="s">
        <v>74</v>
      </c>
      <c r="X2875" s="53" t="s">
        <v>74</v>
      </c>
      <c r="Y2875" s="53" t="s">
        <v>74</v>
      </c>
      <c r="Z2875" s="53" t="s">
        <v>74</v>
      </c>
      <c r="AA2875" s="53" t="s">
        <v>74</v>
      </c>
      <c r="AB2875" s="53" t="s">
        <v>74</v>
      </c>
      <c r="AC2875" s="53" t="s">
        <v>74</v>
      </c>
      <c r="AD2875" s="53" t="s">
        <v>74</v>
      </c>
      <c r="AE2875" s="53" t="s">
        <v>74</v>
      </c>
    </row>
    <row r="2876" spans="1:31" x14ac:dyDescent="0.2">
      <c r="A2876" s="48">
        <v>17924924</v>
      </c>
      <c r="B2876" s="49">
        <v>17924924</v>
      </c>
      <c r="C2876" s="50" t="s">
        <v>2943</v>
      </c>
      <c r="D2876" s="51">
        <v>0</v>
      </c>
      <c r="E2876" s="51">
        <v>0</v>
      </c>
      <c r="F2876" s="51">
        <v>0</v>
      </c>
      <c r="G2876" s="52">
        <v>0</v>
      </c>
      <c r="H2876" s="52">
        <v>0</v>
      </c>
      <c r="I2876" s="51">
        <v>0</v>
      </c>
      <c r="J2876" s="51">
        <v>0</v>
      </c>
      <c r="K2876" s="53" t="s">
        <v>74</v>
      </c>
      <c r="L2876" s="53" t="s">
        <v>74</v>
      </c>
      <c r="M2876" s="53" t="s">
        <v>74</v>
      </c>
      <c r="N2876" s="53" t="s">
        <v>74</v>
      </c>
      <c r="O2876" s="53" t="s">
        <v>74</v>
      </c>
      <c r="P2876" s="53" t="s">
        <v>74</v>
      </c>
      <c r="Q2876" s="53" t="s">
        <v>74</v>
      </c>
      <c r="R2876" s="53">
        <v>3.8505737443674713E-6</v>
      </c>
      <c r="S2876" s="53" t="s">
        <v>74</v>
      </c>
      <c r="T2876" s="53">
        <v>2.709714223076156E-6</v>
      </c>
      <c r="U2876" s="53" t="s">
        <v>74</v>
      </c>
      <c r="V2876" s="53">
        <v>4.362470025136032E-6</v>
      </c>
      <c r="W2876" s="53" t="s">
        <v>74</v>
      </c>
      <c r="X2876" s="53">
        <v>1.2028458880293498E-8</v>
      </c>
      <c r="Y2876" s="53" t="s">
        <v>74</v>
      </c>
      <c r="Z2876" s="53">
        <v>1.7633682848006051E-8</v>
      </c>
      <c r="AA2876" s="53" t="s">
        <v>74</v>
      </c>
      <c r="AB2876" s="53">
        <v>1.0391532825866536E-7</v>
      </c>
      <c r="AC2876" s="53" t="s">
        <v>74</v>
      </c>
      <c r="AD2876" s="53" t="s">
        <v>71</v>
      </c>
      <c r="AE2876" s="53" t="s">
        <v>74</v>
      </c>
    </row>
    <row r="2877" spans="1:31" x14ac:dyDescent="0.2">
      <c r="A2877" s="48">
        <v>18181709</v>
      </c>
      <c r="B2877" s="49">
        <v>18181709</v>
      </c>
      <c r="C2877" s="50" t="s">
        <v>2944</v>
      </c>
      <c r="D2877" s="51">
        <v>0</v>
      </c>
      <c r="E2877" s="51">
        <v>0</v>
      </c>
      <c r="F2877" s="51">
        <v>0</v>
      </c>
      <c r="G2877" s="52">
        <v>0</v>
      </c>
      <c r="H2877" s="52">
        <v>0</v>
      </c>
      <c r="I2877" s="51">
        <v>0</v>
      </c>
      <c r="J2877" s="51">
        <v>0</v>
      </c>
      <c r="K2877" s="53">
        <v>932.56364950180387</v>
      </c>
      <c r="L2877" s="53">
        <v>399.10254628971961</v>
      </c>
      <c r="M2877" s="53">
        <v>196413.93806108134</v>
      </c>
      <c r="N2877" s="53">
        <v>6.5840096319784038</v>
      </c>
      <c r="O2877" s="53">
        <v>2804.0649269887381</v>
      </c>
      <c r="P2877" s="53">
        <v>2804.0649269887381</v>
      </c>
      <c r="Q2877" s="53" t="s">
        <v>73</v>
      </c>
      <c r="R2877" s="53" t="s">
        <v>74</v>
      </c>
      <c r="S2877" s="53" t="s">
        <v>74</v>
      </c>
      <c r="T2877" s="53" t="s">
        <v>74</v>
      </c>
      <c r="U2877" s="53" t="s">
        <v>74</v>
      </c>
      <c r="V2877" s="53" t="s">
        <v>74</v>
      </c>
      <c r="W2877" s="53" t="s">
        <v>74</v>
      </c>
      <c r="X2877" s="53" t="s">
        <v>74</v>
      </c>
      <c r="Y2877" s="53" t="s">
        <v>74</v>
      </c>
      <c r="Z2877" s="53" t="s">
        <v>74</v>
      </c>
      <c r="AA2877" s="53" t="s">
        <v>74</v>
      </c>
      <c r="AB2877" s="53" t="s">
        <v>74</v>
      </c>
      <c r="AC2877" s="53" t="s">
        <v>74</v>
      </c>
      <c r="AD2877" s="53" t="s">
        <v>74</v>
      </c>
      <c r="AE2877" s="53" t="s">
        <v>74</v>
      </c>
    </row>
    <row r="2878" spans="1:31" x14ac:dyDescent="0.2">
      <c r="A2878" s="48">
        <v>18181801</v>
      </c>
      <c r="B2878" s="49">
        <v>18181801</v>
      </c>
      <c r="C2878" s="50" t="s">
        <v>2945</v>
      </c>
      <c r="D2878" s="51">
        <v>0</v>
      </c>
      <c r="E2878" s="51">
        <v>0</v>
      </c>
      <c r="F2878" s="51">
        <v>0</v>
      </c>
      <c r="G2878" s="52">
        <v>0</v>
      </c>
      <c r="H2878" s="52">
        <v>0</v>
      </c>
      <c r="I2878" s="51">
        <v>0</v>
      </c>
      <c r="J2878" s="51">
        <v>0</v>
      </c>
      <c r="K2878" s="53">
        <v>1210.3425871938703</v>
      </c>
      <c r="L2878" s="53">
        <v>754.10646019196247</v>
      </c>
      <c r="M2878" s="53">
        <v>38808.118858383707</v>
      </c>
      <c r="N2878" s="53">
        <v>1.3759407124157987</v>
      </c>
      <c r="O2878" s="53">
        <v>519.91694995798173</v>
      </c>
      <c r="P2878" s="53">
        <v>519.91694995798173</v>
      </c>
      <c r="Q2878" s="53" t="s">
        <v>71</v>
      </c>
      <c r="R2878" s="53" t="s">
        <v>74</v>
      </c>
      <c r="S2878" s="53">
        <v>2.1682416383721345E-6</v>
      </c>
      <c r="T2878" s="53" t="s">
        <v>74</v>
      </c>
      <c r="U2878" s="53">
        <v>1.7021404912212831E-6</v>
      </c>
      <c r="V2878" s="53" t="s">
        <v>74</v>
      </c>
      <c r="W2878" s="53">
        <v>1.4107647588348027E-5</v>
      </c>
      <c r="X2878" s="53" t="s">
        <v>74</v>
      </c>
      <c r="Y2878" s="53">
        <v>3.6704816169497221E-7</v>
      </c>
      <c r="Z2878" s="53" t="s">
        <v>74</v>
      </c>
      <c r="AA2878" s="53">
        <v>2.1743446241601567E-7</v>
      </c>
      <c r="AB2878" s="53" t="s">
        <v>74</v>
      </c>
      <c r="AC2878" s="53">
        <v>1.1929360957445314E-6</v>
      </c>
      <c r="AD2878" s="53" t="s">
        <v>74</v>
      </c>
      <c r="AE2878" s="53" t="s">
        <v>71</v>
      </c>
    </row>
    <row r="2879" spans="1:31" x14ac:dyDescent="0.2">
      <c r="A2879" s="48">
        <v>18368633</v>
      </c>
      <c r="B2879" s="49">
        <v>18368633</v>
      </c>
      <c r="C2879" s="50" t="s">
        <v>2946</v>
      </c>
      <c r="D2879" s="51">
        <v>0</v>
      </c>
      <c r="E2879" s="51">
        <v>0</v>
      </c>
      <c r="F2879" s="51">
        <v>0</v>
      </c>
      <c r="G2879" s="52">
        <v>0</v>
      </c>
      <c r="H2879" s="52">
        <v>0</v>
      </c>
      <c r="I2879" s="51">
        <v>0</v>
      </c>
      <c r="J2879" s="51">
        <v>0</v>
      </c>
      <c r="K2879" s="53">
        <v>1.0871939202276082</v>
      </c>
      <c r="L2879" s="53">
        <v>1.0836238111296166</v>
      </c>
      <c r="M2879" s="53">
        <v>33.527083715520909</v>
      </c>
      <c r="N2879" s="53">
        <v>0.12320758672364511</v>
      </c>
      <c r="O2879" s="53">
        <v>2.3069001930052515</v>
      </c>
      <c r="P2879" s="53">
        <v>2.3069001930052515</v>
      </c>
      <c r="Q2879" s="53" t="s">
        <v>73</v>
      </c>
      <c r="R2879" s="53" t="s">
        <v>74</v>
      </c>
      <c r="S2879" s="53" t="s">
        <v>74</v>
      </c>
      <c r="T2879" s="53" t="s">
        <v>74</v>
      </c>
      <c r="U2879" s="53" t="s">
        <v>74</v>
      </c>
      <c r="V2879" s="53" t="s">
        <v>74</v>
      </c>
      <c r="W2879" s="53" t="s">
        <v>74</v>
      </c>
      <c r="X2879" s="53" t="s">
        <v>74</v>
      </c>
      <c r="Y2879" s="53" t="s">
        <v>74</v>
      </c>
      <c r="Z2879" s="53" t="s">
        <v>74</v>
      </c>
      <c r="AA2879" s="53" t="s">
        <v>74</v>
      </c>
      <c r="AB2879" s="53" t="s">
        <v>74</v>
      </c>
      <c r="AC2879" s="53" t="s">
        <v>74</v>
      </c>
      <c r="AD2879" s="53" t="s">
        <v>74</v>
      </c>
      <c r="AE2879" s="53" t="s">
        <v>74</v>
      </c>
    </row>
    <row r="2880" spans="1:31" x14ac:dyDescent="0.2">
      <c r="A2880" s="48">
        <v>18435228</v>
      </c>
      <c r="B2880" s="49">
        <v>18435228</v>
      </c>
      <c r="C2880" s="57" t="s">
        <v>2947</v>
      </c>
      <c r="D2880" s="51">
        <v>0</v>
      </c>
      <c r="E2880" s="51">
        <v>0</v>
      </c>
      <c r="F2880" s="51">
        <v>0</v>
      </c>
      <c r="G2880" s="52">
        <v>0</v>
      </c>
      <c r="H2880" s="52">
        <v>0</v>
      </c>
      <c r="I2880" s="51">
        <v>0</v>
      </c>
      <c r="J2880" s="51">
        <v>0.47969769230769227</v>
      </c>
      <c r="K2880" s="53" t="s">
        <v>74</v>
      </c>
      <c r="L2880" s="53" t="s">
        <v>74</v>
      </c>
      <c r="M2880" s="53" t="s">
        <v>74</v>
      </c>
      <c r="N2880" s="53" t="s">
        <v>74</v>
      </c>
      <c r="O2880" s="53" t="s">
        <v>74</v>
      </c>
      <c r="P2880" s="53" t="s">
        <v>74</v>
      </c>
      <c r="Q2880" s="53" t="s">
        <v>74</v>
      </c>
      <c r="R2880" s="53" t="s">
        <v>74</v>
      </c>
      <c r="S2880" s="53" t="s">
        <v>74</v>
      </c>
      <c r="T2880" s="53" t="s">
        <v>74</v>
      </c>
      <c r="U2880" s="53" t="s">
        <v>74</v>
      </c>
      <c r="V2880" s="53" t="s">
        <v>74</v>
      </c>
      <c r="W2880" s="53" t="s">
        <v>74</v>
      </c>
      <c r="X2880" s="53" t="s">
        <v>74</v>
      </c>
      <c r="Y2880" s="53" t="s">
        <v>74</v>
      </c>
      <c r="Z2880" s="53" t="s">
        <v>74</v>
      </c>
      <c r="AA2880" s="53" t="s">
        <v>74</v>
      </c>
      <c r="AB2880" s="53" t="s">
        <v>74</v>
      </c>
      <c r="AC2880" s="53" t="s">
        <v>74</v>
      </c>
      <c r="AD2880" s="53" t="s">
        <v>74</v>
      </c>
      <c r="AE2880" s="53" t="s">
        <v>74</v>
      </c>
    </row>
    <row r="2881" spans="1:31" x14ac:dyDescent="0.2">
      <c r="A2881" s="48">
        <v>18467771</v>
      </c>
      <c r="B2881" s="49">
        <v>18467771</v>
      </c>
      <c r="C2881" s="50" t="s">
        <v>2948</v>
      </c>
      <c r="D2881" s="51">
        <v>0</v>
      </c>
      <c r="E2881" s="51">
        <v>0</v>
      </c>
      <c r="F2881" s="51">
        <v>0</v>
      </c>
      <c r="G2881" s="52">
        <v>0</v>
      </c>
      <c r="H2881" s="52">
        <v>0</v>
      </c>
      <c r="I2881" s="51">
        <v>0</v>
      </c>
      <c r="J2881" s="51">
        <v>0</v>
      </c>
      <c r="K2881" s="53">
        <v>1.8968309551727267</v>
      </c>
      <c r="L2881" s="53">
        <v>1.7752120218875223</v>
      </c>
      <c r="M2881" s="53">
        <v>32.468243049527487</v>
      </c>
      <c r="N2881" s="53">
        <v>1.2128010615983818E-5</v>
      </c>
      <c r="O2881" s="53">
        <v>11.220646181792739</v>
      </c>
      <c r="P2881" s="53">
        <v>11.220646181792736</v>
      </c>
      <c r="Q2881" s="53" t="s">
        <v>73</v>
      </c>
      <c r="R2881" s="53" t="s">
        <v>74</v>
      </c>
      <c r="S2881" s="53" t="s">
        <v>74</v>
      </c>
      <c r="T2881" s="53" t="s">
        <v>74</v>
      </c>
      <c r="U2881" s="53" t="s">
        <v>74</v>
      </c>
      <c r="V2881" s="53" t="s">
        <v>74</v>
      </c>
      <c r="W2881" s="53" t="s">
        <v>74</v>
      </c>
      <c r="X2881" s="53" t="s">
        <v>74</v>
      </c>
      <c r="Y2881" s="53" t="s">
        <v>74</v>
      </c>
      <c r="Z2881" s="53" t="s">
        <v>74</v>
      </c>
      <c r="AA2881" s="53" t="s">
        <v>74</v>
      </c>
      <c r="AB2881" s="53" t="s">
        <v>74</v>
      </c>
      <c r="AC2881" s="53" t="s">
        <v>74</v>
      </c>
      <c r="AD2881" s="53" t="s">
        <v>74</v>
      </c>
      <c r="AE2881" s="53" t="s">
        <v>74</v>
      </c>
    </row>
    <row r="2882" spans="1:31" x14ac:dyDescent="0.2">
      <c r="A2882" s="48">
        <v>18479497</v>
      </c>
      <c r="B2882" s="49">
        <v>18479497</v>
      </c>
      <c r="C2882" s="50" t="s">
        <v>2949</v>
      </c>
      <c r="D2882" s="51">
        <v>0</v>
      </c>
      <c r="E2882" s="51">
        <v>0</v>
      </c>
      <c r="F2882" s="51">
        <v>0</v>
      </c>
      <c r="G2882" s="52">
        <v>0</v>
      </c>
      <c r="H2882" s="52">
        <v>0</v>
      </c>
      <c r="I2882" s="51">
        <v>0</v>
      </c>
      <c r="J2882" s="51">
        <v>0</v>
      </c>
      <c r="K2882" s="53">
        <v>0.27792562434548529</v>
      </c>
      <c r="L2882" s="53">
        <v>0.28809167805522889</v>
      </c>
      <c r="M2882" s="53">
        <v>187.19854988436308</v>
      </c>
      <c r="N2882" s="53">
        <v>3.4802283439145133E-2</v>
      </c>
      <c r="O2882" s="53">
        <v>18.340863499335729</v>
      </c>
      <c r="P2882" s="53">
        <v>18.340863499335725</v>
      </c>
      <c r="Q2882" s="53" t="s">
        <v>71</v>
      </c>
      <c r="R2882" s="53" t="s">
        <v>74</v>
      </c>
      <c r="S2882" s="53" t="s">
        <v>74</v>
      </c>
      <c r="T2882" s="53" t="s">
        <v>74</v>
      </c>
      <c r="U2882" s="53" t="s">
        <v>74</v>
      </c>
      <c r="V2882" s="53" t="s">
        <v>74</v>
      </c>
      <c r="W2882" s="53" t="s">
        <v>74</v>
      </c>
      <c r="X2882" s="53" t="s">
        <v>74</v>
      </c>
      <c r="Y2882" s="53" t="s">
        <v>74</v>
      </c>
      <c r="Z2882" s="53" t="s">
        <v>74</v>
      </c>
      <c r="AA2882" s="53" t="s">
        <v>74</v>
      </c>
      <c r="AB2882" s="53" t="s">
        <v>74</v>
      </c>
      <c r="AC2882" s="53" t="s">
        <v>74</v>
      </c>
      <c r="AD2882" s="53" t="s">
        <v>74</v>
      </c>
      <c r="AE2882" s="53" t="s">
        <v>74</v>
      </c>
    </row>
    <row r="2883" spans="1:31" x14ac:dyDescent="0.2">
      <c r="A2883" s="48">
        <v>18491151</v>
      </c>
      <c r="B2883" s="49">
        <v>18491151</v>
      </c>
      <c r="C2883" s="57" t="s">
        <v>2950</v>
      </c>
      <c r="D2883" s="51">
        <v>0</v>
      </c>
      <c r="E2883" s="51">
        <v>0</v>
      </c>
      <c r="F2883" s="51">
        <v>0</v>
      </c>
      <c r="G2883" s="52">
        <v>0</v>
      </c>
      <c r="H2883" s="52">
        <v>0</v>
      </c>
      <c r="I2883" s="51">
        <v>0</v>
      </c>
      <c r="J2883" s="51">
        <v>0.88599487179487169</v>
      </c>
      <c r="K2883" s="53" t="s">
        <v>74</v>
      </c>
      <c r="L2883" s="53" t="s">
        <v>74</v>
      </c>
      <c r="M2883" s="53" t="s">
        <v>74</v>
      </c>
      <c r="N2883" s="53" t="s">
        <v>74</v>
      </c>
      <c r="O2883" s="53" t="s">
        <v>74</v>
      </c>
      <c r="P2883" s="53" t="s">
        <v>74</v>
      </c>
      <c r="Q2883" s="53" t="s">
        <v>74</v>
      </c>
      <c r="R2883" s="53" t="s">
        <v>74</v>
      </c>
      <c r="S2883" s="53" t="s">
        <v>74</v>
      </c>
      <c r="T2883" s="53" t="s">
        <v>74</v>
      </c>
      <c r="U2883" s="53" t="s">
        <v>74</v>
      </c>
      <c r="V2883" s="53" t="s">
        <v>74</v>
      </c>
      <c r="W2883" s="53" t="s">
        <v>74</v>
      </c>
      <c r="X2883" s="53" t="s">
        <v>74</v>
      </c>
      <c r="Y2883" s="53" t="s">
        <v>74</v>
      </c>
      <c r="Z2883" s="53" t="s">
        <v>74</v>
      </c>
      <c r="AA2883" s="53" t="s">
        <v>74</v>
      </c>
      <c r="AB2883" s="53" t="s">
        <v>74</v>
      </c>
      <c r="AC2883" s="53" t="s">
        <v>74</v>
      </c>
      <c r="AD2883" s="53" t="s">
        <v>74</v>
      </c>
      <c r="AE2883" s="53" t="s">
        <v>74</v>
      </c>
    </row>
    <row r="2884" spans="1:31" x14ac:dyDescent="0.2">
      <c r="A2884" s="48">
        <v>18523698</v>
      </c>
      <c r="B2884" s="49">
        <v>18523698</v>
      </c>
      <c r="C2884" s="50" t="s">
        <v>2951</v>
      </c>
      <c r="D2884" s="51">
        <v>0</v>
      </c>
      <c r="E2884" s="51">
        <v>0</v>
      </c>
      <c r="F2884" s="51">
        <v>0</v>
      </c>
      <c r="G2884" s="52">
        <v>0</v>
      </c>
      <c r="H2884" s="52">
        <v>0</v>
      </c>
      <c r="I2884" s="51">
        <v>0</v>
      </c>
      <c r="J2884" s="51">
        <v>0</v>
      </c>
      <c r="K2884" s="53" t="s">
        <v>74</v>
      </c>
      <c r="L2884" s="53" t="s">
        <v>74</v>
      </c>
      <c r="M2884" s="53" t="s">
        <v>74</v>
      </c>
      <c r="N2884" s="53" t="s">
        <v>74</v>
      </c>
      <c r="O2884" s="53" t="s">
        <v>74</v>
      </c>
      <c r="P2884" s="53" t="s">
        <v>74</v>
      </c>
      <c r="Q2884" s="53" t="s">
        <v>74</v>
      </c>
      <c r="R2884" s="53">
        <v>9.5045735600581829E-6</v>
      </c>
      <c r="S2884" s="53" t="s">
        <v>74</v>
      </c>
      <c r="T2884" s="53">
        <v>5.4762945878971031E-6</v>
      </c>
      <c r="U2884" s="53" t="s">
        <v>74</v>
      </c>
      <c r="V2884" s="53">
        <v>1.787141525524412E-5</v>
      </c>
      <c r="W2884" s="53" t="s">
        <v>74</v>
      </c>
      <c r="X2884" s="53">
        <v>1.390225228758641E-7</v>
      </c>
      <c r="Y2884" s="53" t="s">
        <v>74</v>
      </c>
      <c r="Z2884" s="53">
        <v>3.3431186524045391E-8</v>
      </c>
      <c r="AA2884" s="53" t="s">
        <v>74</v>
      </c>
      <c r="AB2884" s="53">
        <v>1.0137361657073976E-7</v>
      </c>
      <c r="AC2884" s="53" t="s">
        <v>74</v>
      </c>
      <c r="AD2884" s="53" t="s">
        <v>73</v>
      </c>
      <c r="AE2884" s="53" t="s">
        <v>74</v>
      </c>
    </row>
    <row r="2885" spans="1:31" x14ac:dyDescent="0.2">
      <c r="A2885" s="48">
        <v>18530568</v>
      </c>
      <c r="B2885" s="49">
        <v>18530568</v>
      </c>
      <c r="C2885" s="50" t="s">
        <v>2952</v>
      </c>
      <c r="D2885" s="51">
        <v>0</v>
      </c>
      <c r="E2885" s="51">
        <v>0</v>
      </c>
      <c r="F2885" s="51">
        <v>0</v>
      </c>
      <c r="G2885" s="52">
        <v>0</v>
      </c>
      <c r="H2885" s="52">
        <v>0</v>
      </c>
      <c r="I2885" s="51">
        <v>0</v>
      </c>
      <c r="J2885" s="51">
        <v>0</v>
      </c>
      <c r="K2885" s="53">
        <v>126.19319913792921</v>
      </c>
      <c r="L2885" s="53">
        <v>93.775535787959257</v>
      </c>
      <c r="M2885" s="53">
        <v>2969.7059388601451</v>
      </c>
      <c r="N2885" s="53">
        <v>2.3258003634683373E-3</v>
      </c>
      <c r="O2885" s="53">
        <v>237.6391159064647</v>
      </c>
      <c r="P2885" s="53">
        <v>237.6391159064647</v>
      </c>
      <c r="Q2885" s="53" t="s">
        <v>73</v>
      </c>
      <c r="R2885" s="53" t="s">
        <v>74</v>
      </c>
      <c r="S2885" s="53" t="s">
        <v>74</v>
      </c>
      <c r="T2885" s="53" t="s">
        <v>74</v>
      </c>
      <c r="U2885" s="53" t="s">
        <v>74</v>
      </c>
      <c r="V2885" s="53" t="s">
        <v>74</v>
      </c>
      <c r="W2885" s="53" t="s">
        <v>74</v>
      </c>
      <c r="X2885" s="53" t="s">
        <v>74</v>
      </c>
      <c r="Y2885" s="53" t="s">
        <v>74</v>
      </c>
      <c r="Z2885" s="53" t="s">
        <v>74</v>
      </c>
      <c r="AA2885" s="53" t="s">
        <v>74</v>
      </c>
      <c r="AB2885" s="53" t="s">
        <v>74</v>
      </c>
      <c r="AC2885" s="53" t="s">
        <v>74</v>
      </c>
      <c r="AD2885" s="53" t="s">
        <v>74</v>
      </c>
      <c r="AE2885" s="53" t="s">
        <v>74</v>
      </c>
    </row>
    <row r="2886" spans="1:31" x14ac:dyDescent="0.2">
      <c r="A2886" s="48">
        <v>18559949</v>
      </c>
      <c r="B2886" s="49">
        <v>18559949</v>
      </c>
      <c r="C2886" s="50" t="s">
        <v>2953</v>
      </c>
      <c r="D2886" s="51">
        <v>0</v>
      </c>
      <c r="E2886" s="51">
        <v>0</v>
      </c>
      <c r="F2886" s="51">
        <v>0</v>
      </c>
      <c r="G2886" s="52">
        <v>0</v>
      </c>
      <c r="H2886" s="52">
        <v>0</v>
      </c>
      <c r="I2886" s="51">
        <v>0</v>
      </c>
      <c r="J2886" s="51">
        <v>0</v>
      </c>
      <c r="K2886" s="53" t="s">
        <v>74</v>
      </c>
      <c r="L2886" s="53" t="s">
        <v>74</v>
      </c>
      <c r="M2886" s="53" t="s">
        <v>74</v>
      </c>
      <c r="N2886" s="53" t="s">
        <v>74</v>
      </c>
      <c r="O2886" s="53" t="s">
        <v>74</v>
      </c>
      <c r="P2886" s="53" t="s">
        <v>74</v>
      </c>
      <c r="Q2886" s="53" t="s">
        <v>74</v>
      </c>
      <c r="R2886" s="53">
        <v>5.6808883082998698E-7</v>
      </c>
      <c r="S2886" s="53" t="s">
        <v>74</v>
      </c>
      <c r="T2886" s="53">
        <v>9.6948589214008547E-8</v>
      </c>
      <c r="U2886" s="53" t="s">
        <v>74</v>
      </c>
      <c r="V2886" s="53">
        <v>1.1437323197616429E-6</v>
      </c>
      <c r="W2886" s="53" t="s">
        <v>74</v>
      </c>
      <c r="X2886" s="53">
        <v>6.6813545758985013E-10</v>
      </c>
      <c r="Y2886" s="53" t="s">
        <v>74</v>
      </c>
      <c r="Z2886" s="53">
        <v>1.5987146785548543E-7</v>
      </c>
      <c r="AA2886" s="53" t="s">
        <v>74</v>
      </c>
      <c r="AB2886" s="53">
        <v>2.9141995971416668E-7</v>
      </c>
      <c r="AC2886" s="53" t="s">
        <v>74</v>
      </c>
      <c r="AD2886" s="53" t="s">
        <v>73</v>
      </c>
      <c r="AE2886" s="53" t="s">
        <v>74</v>
      </c>
    </row>
    <row r="2887" spans="1:31" x14ac:dyDescent="0.2">
      <c r="A2887" s="48">
        <v>18662538</v>
      </c>
      <c r="B2887" s="49">
        <v>18662538</v>
      </c>
      <c r="C2887" s="50" t="s">
        <v>2954</v>
      </c>
      <c r="D2887" s="51">
        <v>0</v>
      </c>
      <c r="E2887" s="51">
        <v>0</v>
      </c>
      <c r="F2887" s="51">
        <v>0</v>
      </c>
      <c r="G2887" s="52">
        <v>0</v>
      </c>
      <c r="H2887" s="52">
        <v>0</v>
      </c>
      <c r="I2887" s="51">
        <v>0</v>
      </c>
      <c r="J2887" s="51">
        <v>0</v>
      </c>
      <c r="K2887" s="53" t="s">
        <v>74</v>
      </c>
      <c r="L2887" s="53" t="s">
        <v>74</v>
      </c>
      <c r="M2887" s="53" t="s">
        <v>74</v>
      </c>
      <c r="N2887" s="53" t="s">
        <v>74</v>
      </c>
      <c r="O2887" s="53" t="s">
        <v>74</v>
      </c>
      <c r="P2887" s="53" t="s">
        <v>74</v>
      </c>
      <c r="Q2887" s="53" t="s">
        <v>74</v>
      </c>
      <c r="R2887" s="53">
        <v>6.5001784769197249E-8</v>
      </c>
      <c r="S2887" s="53" t="s">
        <v>74</v>
      </c>
      <c r="T2887" s="53">
        <v>8.8548846686907541E-9</v>
      </c>
      <c r="U2887" s="53" t="s">
        <v>74</v>
      </c>
      <c r="V2887" s="53">
        <v>7.5664033785384019E-8</v>
      </c>
      <c r="W2887" s="53" t="s">
        <v>74</v>
      </c>
      <c r="X2887" s="53">
        <v>4.2756475919820941E-11</v>
      </c>
      <c r="Y2887" s="53" t="s">
        <v>74</v>
      </c>
      <c r="Z2887" s="53">
        <v>8.0834236054698126E-9</v>
      </c>
      <c r="AA2887" s="53" t="s">
        <v>74</v>
      </c>
      <c r="AB2887" s="53">
        <v>1.4147761114726292E-8</v>
      </c>
      <c r="AC2887" s="53" t="s">
        <v>74</v>
      </c>
      <c r="AD2887" s="53" t="s">
        <v>73</v>
      </c>
      <c r="AE2887" s="53" t="s">
        <v>74</v>
      </c>
    </row>
    <row r="2888" spans="1:31" x14ac:dyDescent="0.2">
      <c r="A2888" s="48">
        <v>18691979</v>
      </c>
      <c r="B2888" s="49">
        <v>18691979</v>
      </c>
      <c r="C2888" s="50" t="s">
        <v>2955</v>
      </c>
      <c r="D2888" s="51">
        <v>0</v>
      </c>
      <c r="E2888" s="51">
        <v>0</v>
      </c>
      <c r="F2888" s="51">
        <v>0</v>
      </c>
      <c r="G2888" s="52">
        <v>0</v>
      </c>
      <c r="H2888" s="52">
        <v>0</v>
      </c>
      <c r="I2888" s="51">
        <v>0</v>
      </c>
      <c r="J2888" s="51">
        <v>0</v>
      </c>
      <c r="K2888" s="53">
        <v>364.22056184291034</v>
      </c>
      <c r="L2888" s="53">
        <v>172.53555148754123</v>
      </c>
      <c r="M2888" s="53">
        <v>15557.233280175331</v>
      </c>
      <c r="N2888" s="53">
        <v>3.2513744679268822E-4</v>
      </c>
      <c r="O2888" s="53">
        <v>458.77878419284514</v>
      </c>
      <c r="P2888" s="53">
        <v>458.77878419284514</v>
      </c>
      <c r="Q2888" s="53" t="s">
        <v>71</v>
      </c>
      <c r="R2888" s="53" t="s">
        <v>74</v>
      </c>
      <c r="S2888" s="53" t="s">
        <v>74</v>
      </c>
      <c r="T2888" s="53" t="s">
        <v>74</v>
      </c>
      <c r="U2888" s="53" t="s">
        <v>74</v>
      </c>
      <c r="V2888" s="53" t="s">
        <v>74</v>
      </c>
      <c r="W2888" s="53" t="s">
        <v>74</v>
      </c>
      <c r="X2888" s="53" t="s">
        <v>74</v>
      </c>
      <c r="Y2888" s="53" t="s">
        <v>74</v>
      </c>
      <c r="Z2888" s="53" t="s">
        <v>74</v>
      </c>
      <c r="AA2888" s="53" t="s">
        <v>74</v>
      </c>
      <c r="AB2888" s="53" t="s">
        <v>74</v>
      </c>
      <c r="AC2888" s="53" t="s">
        <v>74</v>
      </c>
      <c r="AD2888" s="53" t="s">
        <v>74</v>
      </c>
      <c r="AE2888" s="53" t="s">
        <v>74</v>
      </c>
    </row>
    <row r="2889" spans="1:31" x14ac:dyDescent="0.2">
      <c r="A2889" s="48">
        <v>18854018</v>
      </c>
      <c r="B2889" s="49">
        <v>18854018</v>
      </c>
      <c r="C2889" s="50" t="s">
        <v>2956</v>
      </c>
      <c r="D2889" s="51">
        <v>0</v>
      </c>
      <c r="E2889" s="51">
        <v>0</v>
      </c>
      <c r="F2889" s="51">
        <v>0</v>
      </c>
      <c r="G2889" s="52">
        <v>0</v>
      </c>
      <c r="H2889" s="52">
        <v>0</v>
      </c>
      <c r="I2889" s="51">
        <v>0</v>
      </c>
      <c r="J2889" s="51">
        <v>0</v>
      </c>
      <c r="K2889" s="53">
        <v>91.400203670486334</v>
      </c>
      <c r="L2889" s="53">
        <v>13.922644638841309</v>
      </c>
      <c r="M2889" s="53">
        <v>12554.855952143687</v>
      </c>
      <c r="N2889" s="53">
        <v>7.3856052431745187E-2</v>
      </c>
      <c r="O2889" s="53">
        <v>9.4432363484444295</v>
      </c>
      <c r="P2889" s="53">
        <v>9.4432363484444295</v>
      </c>
      <c r="Q2889" s="53" t="s">
        <v>73</v>
      </c>
      <c r="R2889" s="53" t="s">
        <v>74</v>
      </c>
      <c r="S2889" s="53" t="s">
        <v>74</v>
      </c>
      <c r="T2889" s="53" t="s">
        <v>74</v>
      </c>
      <c r="U2889" s="53" t="s">
        <v>74</v>
      </c>
      <c r="V2889" s="53" t="s">
        <v>74</v>
      </c>
      <c r="W2889" s="53" t="s">
        <v>74</v>
      </c>
      <c r="X2889" s="53" t="s">
        <v>74</v>
      </c>
      <c r="Y2889" s="53" t="s">
        <v>74</v>
      </c>
      <c r="Z2889" s="53" t="s">
        <v>74</v>
      </c>
      <c r="AA2889" s="53" t="s">
        <v>74</v>
      </c>
      <c r="AB2889" s="53" t="s">
        <v>74</v>
      </c>
      <c r="AC2889" s="53" t="s">
        <v>74</v>
      </c>
      <c r="AD2889" s="53" t="s">
        <v>74</v>
      </c>
      <c r="AE2889" s="53" t="s">
        <v>74</v>
      </c>
    </row>
    <row r="2890" spans="1:31" x14ac:dyDescent="0.2">
      <c r="A2890" s="48">
        <v>19044883</v>
      </c>
      <c r="B2890" s="49">
        <v>19044883</v>
      </c>
      <c r="C2890" s="50" t="s">
        <v>2957</v>
      </c>
      <c r="D2890" s="51">
        <v>0</v>
      </c>
      <c r="E2890" s="51">
        <v>0</v>
      </c>
      <c r="F2890" s="51">
        <v>0</v>
      </c>
      <c r="G2890" s="52">
        <v>0</v>
      </c>
      <c r="H2890" s="52">
        <v>0</v>
      </c>
      <c r="I2890" s="51">
        <v>0</v>
      </c>
      <c r="J2890" s="51">
        <v>0</v>
      </c>
      <c r="K2890" s="53">
        <v>7545.4945561787617</v>
      </c>
      <c r="L2890" s="53">
        <v>4909.8988839507601</v>
      </c>
      <c r="M2890" s="53">
        <v>220668.28996289204</v>
      </c>
      <c r="N2890" s="53">
        <v>1.1749327061545321E-2</v>
      </c>
      <c r="O2890" s="53">
        <v>10478.714482369935</v>
      </c>
      <c r="P2890" s="53">
        <v>10478.714482369931</v>
      </c>
      <c r="Q2890" s="53" t="s">
        <v>73</v>
      </c>
      <c r="R2890" s="53" t="s">
        <v>74</v>
      </c>
      <c r="S2890" s="53">
        <v>5.1270191041069591E-7</v>
      </c>
      <c r="T2890" s="53" t="s">
        <v>74</v>
      </c>
      <c r="U2890" s="53">
        <v>3.1826479091156527E-7</v>
      </c>
      <c r="V2890" s="53" t="s">
        <v>74</v>
      </c>
      <c r="W2890" s="53">
        <v>2.2295277658757472E-6</v>
      </c>
      <c r="X2890" s="53" t="s">
        <v>74</v>
      </c>
      <c r="Y2890" s="53">
        <v>3.0964161190919837E-8</v>
      </c>
      <c r="Z2890" s="53" t="s">
        <v>74</v>
      </c>
      <c r="AA2890" s="53">
        <v>1.0589936224831481E-7</v>
      </c>
      <c r="AB2890" s="53" t="s">
        <v>74</v>
      </c>
      <c r="AC2890" s="53">
        <v>3.3748716138183108E-7</v>
      </c>
      <c r="AD2890" s="53" t="s">
        <v>74</v>
      </c>
      <c r="AE2890" s="53" t="s">
        <v>73</v>
      </c>
    </row>
    <row r="2891" spans="1:31" x14ac:dyDescent="0.2">
      <c r="A2891" s="48">
        <v>19329896</v>
      </c>
      <c r="B2891" s="49">
        <v>19329896</v>
      </c>
      <c r="C2891" s="50" t="s">
        <v>2958</v>
      </c>
      <c r="D2891" s="51">
        <v>0</v>
      </c>
      <c r="E2891" s="51">
        <v>0</v>
      </c>
      <c r="F2891" s="51">
        <v>0</v>
      </c>
      <c r="G2891" s="52">
        <v>0</v>
      </c>
      <c r="H2891" s="52">
        <v>0</v>
      </c>
      <c r="I2891" s="51">
        <v>0</v>
      </c>
      <c r="J2891" s="51">
        <v>0</v>
      </c>
      <c r="K2891" s="53">
        <v>6.8883626920983403</v>
      </c>
      <c r="L2891" s="53">
        <v>6.1764581901084945</v>
      </c>
      <c r="M2891" s="53">
        <v>121.84936820682124</v>
      </c>
      <c r="N2891" s="53">
        <v>6.5496742183853108E-3</v>
      </c>
      <c r="O2891" s="53">
        <v>25.028522719089874</v>
      </c>
      <c r="P2891" s="53">
        <v>25.028522719089885</v>
      </c>
      <c r="Q2891" s="53" t="s">
        <v>73</v>
      </c>
      <c r="R2891" s="53" t="s">
        <v>74</v>
      </c>
      <c r="S2891" s="53" t="s">
        <v>74</v>
      </c>
      <c r="T2891" s="53" t="s">
        <v>74</v>
      </c>
      <c r="U2891" s="53" t="s">
        <v>74</v>
      </c>
      <c r="V2891" s="53" t="s">
        <v>74</v>
      </c>
      <c r="W2891" s="53" t="s">
        <v>74</v>
      </c>
      <c r="X2891" s="53" t="s">
        <v>74</v>
      </c>
      <c r="Y2891" s="53" t="s">
        <v>74</v>
      </c>
      <c r="Z2891" s="53" t="s">
        <v>74</v>
      </c>
      <c r="AA2891" s="53" t="s">
        <v>74</v>
      </c>
      <c r="AB2891" s="53" t="s">
        <v>74</v>
      </c>
      <c r="AC2891" s="53" t="s">
        <v>74</v>
      </c>
      <c r="AD2891" s="53" t="s">
        <v>74</v>
      </c>
      <c r="AE2891" s="53" t="s">
        <v>74</v>
      </c>
    </row>
    <row r="2892" spans="1:31" x14ac:dyDescent="0.2">
      <c r="A2892" s="48">
        <v>19335116</v>
      </c>
      <c r="B2892" s="49">
        <v>19335116</v>
      </c>
      <c r="C2892" s="50" t="s">
        <v>2959</v>
      </c>
      <c r="D2892" s="51">
        <v>0</v>
      </c>
      <c r="E2892" s="51">
        <v>0</v>
      </c>
      <c r="F2892" s="51">
        <v>0</v>
      </c>
      <c r="G2892" s="52">
        <v>0</v>
      </c>
      <c r="H2892" s="52">
        <v>0</v>
      </c>
      <c r="I2892" s="51">
        <v>0</v>
      </c>
      <c r="J2892" s="51">
        <v>0</v>
      </c>
      <c r="K2892" s="53">
        <v>2.0841821766477455</v>
      </c>
      <c r="L2892" s="53">
        <v>0.52067538193276364</v>
      </c>
      <c r="M2892" s="53">
        <v>112.608533099391</v>
      </c>
      <c r="N2892" s="53">
        <v>4.5278970447711356E-8</v>
      </c>
      <c r="O2892" s="53">
        <v>2.4463522028190892</v>
      </c>
      <c r="P2892" s="53">
        <v>2.4463522028190892</v>
      </c>
      <c r="Q2892" s="53" t="s">
        <v>73</v>
      </c>
      <c r="R2892" s="53" t="s">
        <v>74</v>
      </c>
      <c r="S2892" s="53" t="s">
        <v>74</v>
      </c>
      <c r="T2892" s="53" t="s">
        <v>74</v>
      </c>
      <c r="U2892" s="53" t="s">
        <v>74</v>
      </c>
      <c r="V2892" s="53" t="s">
        <v>74</v>
      </c>
      <c r="W2892" s="53" t="s">
        <v>74</v>
      </c>
      <c r="X2892" s="53" t="s">
        <v>74</v>
      </c>
      <c r="Y2892" s="53" t="s">
        <v>74</v>
      </c>
      <c r="Z2892" s="53" t="s">
        <v>74</v>
      </c>
      <c r="AA2892" s="53" t="s">
        <v>74</v>
      </c>
      <c r="AB2892" s="53" t="s">
        <v>74</v>
      </c>
      <c r="AC2892" s="53" t="s">
        <v>74</v>
      </c>
      <c r="AD2892" s="53" t="s">
        <v>74</v>
      </c>
      <c r="AE2892" s="53" t="s">
        <v>74</v>
      </c>
    </row>
    <row r="2893" spans="1:31" x14ac:dyDescent="0.2">
      <c r="A2893" s="48">
        <v>19398777</v>
      </c>
      <c r="B2893" s="49">
        <v>19398777</v>
      </c>
      <c r="C2893" s="57" t="s">
        <v>2960</v>
      </c>
      <c r="D2893" s="51">
        <v>0</v>
      </c>
      <c r="E2893" s="51">
        <v>0</v>
      </c>
      <c r="F2893" s="51">
        <v>0</v>
      </c>
      <c r="G2893" s="52">
        <v>0</v>
      </c>
      <c r="H2893" s="52">
        <v>0</v>
      </c>
      <c r="I2893" s="51">
        <v>0</v>
      </c>
      <c r="J2893" s="51">
        <v>0.8915974358974359</v>
      </c>
      <c r="K2893" s="53" t="s">
        <v>74</v>
      </c>
      <c r="L2893" s="53" t="s">
        <v>74</v>
      </c>
      <c r="M2893" s="53" t="s">
        <v>74</v>
      </c>
      <c r="N2893" s="53" t="s">
        <v>74</v>
      </c>
      <c r="O2893" s="53" t="s">
        <v>74</v>
      </c>
      <c r="P2893" s="53" t="s">
        <v>74</v>
      </c>
      <c r="Q2893" s="53" t="s">
        <v>74</v>
      </c>
      <c r="R2893" s="53" t="s">
        <v>74</v>
      </c>
      <c r="S2893" s="53" t="s">
        <v>74</v>
      </c>
      <c r="T2893" s="53" t="s">
        <v>74</v>
      </c>
      <c r="U2893" s="53" t="s">
        <v>74</v>
      </c>
      <c r="V2893" s="53" t="s">
        <v>74</v>
      </c>
      <c r="W2893" s="53" t="s">
        <v>74</v>
      </c>
      <c r="X2893" s="53" t="s">
        <v>74</v>
      </c>
      <c r="Y2893" s="53" t="s">
        <v>74</v>
      </c>
      <c r="Z2893" s="53" t="s">
        <v>74</v>
      </c>
      <c r="AA2893" s="53" t="s">
        <v>74</v>
      </c>
      <c r="AB2893" s="53" t="s">
        <v>74</v>
      </c>
      <c r="AC2893" s="53" t="s">
        <v>74</v>
      </c>
      <c r="AD2893" s="53" t="s">
        <v>74</v>
      </c>
      <c r="AE2893" s="53" t="s">
        <v>74</v>
      </c>
    </row>
    <row r="2894" spans="1:31" x14ac:dyDescent="0.2">
      <c r="A2894" s="48">
        <v>19398891</v>
      </c>
      <c r="B2894" s="49">
        <v>19398891</v>
      </c>
      <c r="C2894" s="57" t="s">
        <v>2961</v>
      </c>
      <c r="D2894" s="51">
        <v>0</v>
      </c>
      <c r="E2894" s="51">
        <v>0</v>
      </c>
      <c r="F2894" s="51">
        <v>0</v>
      </c>
      <c r="G2894" s="52">
        <v>0</v>
      </c>
      <c r="H2894" s="52">
        <v>0</v>
      </c>
      <c r="I2894" s="51">
        <v>0</v>
      </c>
      <c r="J2894" s="51">
        <v>3.8735384615384625</v>
      </c>
      <c r="K2894" s="53" t="s">
        <v>74</v>
      </c>
      <c r="L2894" s="53" t="s">
        <v>74</v>
      </c>
      <c r="M2894" s="53" t="s">
        <v>74</v>
      </c>
      <c r="N2894" s="53" t="s">
        <v>74</v>
      </c>
      <c r="O2894" s="53" t="s">
        <v>74</v>
      </c>
      <c r="P2894" s="53" t="s">
        <v>74</v>
      </c>
      <c r="Q2894" s="53" t="s">
        <v>74</v>
      </c>
      <c r="R2894" s="53" t="s">
        <v>74</v>
      </c>
      <c r="S2894" s="53" t="s">
        <v>74</v>
      </c>
      <c r="T2894" s="53" t="s">
        <v>74</v>
      </c>
      <c r="U2894" s="53" t="s">
        <v>74</v>
      </c>
      <c r="V2894" s="53" t="s">
        <v>74</v>
      </c>
      <c r="W2894" s="53" t="s">
        <v>74</v>
      </c>
      <c r="X2894" s="53" t="s">
        <v>74</v>
      </c>
      <c r="Y2894" s="53" t="s">
        <v>74</v>
      </c>
      <c r="Z2894" s="53" t="s">
        <v>74</v>
      </c>
      <c r="AA2894" s="53" t="s">
        <v>74</v>
      </c>
      <c r="AB2894" s="53" t="s">
        <v>74</v>
      </c>
      <c r="AC2894" s="53" t="s">
        <v>74</v>
      </c>
      <c r="AD2894" s="53" t="s">
        <v>74</v>
      </c>
      <c r="AE2894" s="53" t="s">
        <v>74</v>
      </c>
    </row>
    <row r="2895" spans="1:31" x14ac:dyDescent="0.2">
      <c r="A2895" s="48">
        <v>19666309</v>
      </c>
      <c r="B2895" s="49">
        <v>19666309</v>
      </c>
      <c r="C2895" s="50" t="s">
        <v>2962</v>
      </c>
      <c r="D2895" s="51">
        <v>0</v>
      </c>
      <c r="E2895" s="51">
        <v>0</v>
      </c>
      <c r="F2895" s="51">
        <v>0</v>
      </c>
      <c r="G2895" s="52">
        <v>0</v>
      </c>
      <c r="H2895" s="52">
        <v>0</v>
      </c>
      <c r="I2895" s="51">
        <v>0</v>
      </c>
      <c r="J2895" s="51">
        <v>0</v>
      </c>
      <c r="K2895" s="53">
        <v>15130.327607930809</v>
      </c>
      <c r="L2895" s="53">
        <v>7051.9346369749919</v>
      </c>
      <c r="M2895" s="53">
        <v>641472.21420428948</v>
      </c>
      <c r="N2895" s="53">
        <v>2.2266332645317894</v>
      </c>
      <c r="O2895" s="53">
        <v>6283.4247970754532</v>
      </c>
      <c r="P2895" s="53">
        <v>6283.4247970754532</v>
      </c>
      <c r="Q2895" s="53" t="s">
        <v>71</v>
      </c>
      <c r="R2895" s="53" t="s">
        <v>74</v>
      </c>
      <c r="S2895" s="53">
        <v>1.9492964473509676E-5</v>
      </c>
      <c r="T2895" s="53" t="s">
        <v>74</v>
      </c>
      <c r="U2895" s="53">
        <v>1.1043423363133192E-5</v>
      </c>
      <c r="V2895" s="53" t="s">
        <v>74</v>
      </c>
      <c r="W2895" s="53">
        <v>3.081730319747505E-4</v>
      </c>
      <c r="X2895" s="53" t="s">
        <v>74</v>
      </c>
      <c r="Y2895" s="53">
        <v>7.6984904162552043E-6</v>
      </c>
      <c r="Z2895" s="53" t="s">
        <v>74</v>
      </c>
      <c r="AA2895" s="53">
        <v>3.0393363657811579E-6</v>
      </c>
      <c r="AB2895" s="53" t="s">
        <v>74</v>
      </c>
      <c r="AC2895" s="53">
        <v>1.1317573429523055E-5</v>
      </c>
      <c r="AD2895" s="53" t="s">
        <v>74</v>
      </c>
      <c r="AE2895" s="53" t="s">
        <v>71</v>
      </c>
    </row>
    <row r="2896" spans="1:31" x14ac:dyDescent="0.2">
      <c r="A2896" s="48">
        <v>19937598</v>
      </c>
      <c r="B2896" s="49">
        <v>19937598</v>
      </c>
      <c r="C2896" s="50" t="s">
        <v>2963</v>
      </c>
      <c r="D2896" s="51">
        <v>0</v>
      </c>
      <c r="E2896" s="51">
        <v>0</v>
      </c>
      <c r="F2896" s="51">
        <v>0</v>
      </c>
      <c r="G2896" s="52">
        <v>0</v>
      </c>
      <c r="H2896" s="52">
        <v>0</v>
      </c>
      <c r="I2896" s="51">
        <v>0</v>
      </c>
      <c r="J2896" s="51">
        <v>0</v>
      </c>
      <c r="K2896" s="53">
        <v>7.0809151879116259</v>
      </c>
      <c r="L2896" s="53">
        <v>6.1277659158344155</v>
      </c>
      <c r="M2896" s="53">
        <v>125.15182560803048</v>
      </c>
      <c r="N2896" s="53">
        <v>2.9269145092368449E-4</v>
      </c>
      <c r="O2896" s="53">
        <v>24.758518945445964</v>
      </c>
      <c r="P2896" s="53">
        <v>24.758518945445964</v>
      </c>
      <c r="Q2896" s="53" t="s">
        <v>71</v>
      </c>
      <c r="R2896" s="53" t="s">
        <v>74</v>
      </c>
      <c r="S2896" s="53" t="s">
        <v>74</v>
      </c>
      <c r="T2896" s="53" t="s">
        <v>74</v>
      </c>
      <c r="U2896" s="53" t="s">
        <v>74</v>
      </c>
      <c r="V2896" s="53" t="s">
        <v>74</v>
      </c>
      <c r="W2896" s="53" t="s">
        <v>74</v>
      </c>
      <c r="X2896" s="53" t="s">
        <v>74</v>
      </c>
      <c r="Y2896" s="53" t="s">
        <v>74</v>
      </c>
      <c r="Z2896" s="53" t="s">
        <v>74</v>
      </c>
      <c r="AA2896" s="53" t="s">
        <v>74</v>
      </c>
      <c r="AB2896" s="53" t="s">
        <v>74</v>
      </c>
      <c r="AC2896" s="53" t="s">
        <v>74</v>
      </c>
      <c r="AD2896" s="53" t="s">
        <v>74</v>
      </c>
      <c r="AE2896" s="53" t="s">
        <v>74</v>
      </c>
    </row>
    <row r="2897" spans="1:31" x14ac:dyDescent="0.2">
      <c r="A2897" s="48">
        <v>20030302</v>
      </c>
      <c r="B2897" s="49">
        <v>20030302</v>
      </c>
      <c r="C2897" s="50" t="s">
        <v>2964</v>
      </c>
      <c r="D2897" s="51">
        <v>0</v>
      </c>
      <c r="E2897" s="51">
        <v>0</v>
      </c>
      <c r="F2897" s="51">
        <v>0</v>
      </c>
      <c r="G2897" s="52">
        <v>0</v>
      </c>
      <c r="H2897" s="52">
        <v>0</v>
      </c>
      <c r="I2897" s="51">
        <v>0</v>
      </c>
      <c r="J2897" s="51">
        <v>0</v>
      </c>
      <c r="K2897" s="53">
        <v>3.8832614176562578E-2</v>
      </c>
      <c r="L2897" s="53">
        <v>4.0399795156004122E-2</v>
      </c>
      <c r="M2897" s="53">
        <v>74.805915962636917</v>
      </c>
      <c r="N2897" s="53">
        <v>2.5092656373219913E-3</v>
      </c>
      <c r="O2897" s="53">
        <v>3.8154332229079184</v>
      </c>
      <c r="P2897" s="53">
        <v>3.8154332229079184</v>
      </c>
      <c r="Q2897" s="53" t="s">
        <v>71</v>
      </c>
      <c r="R2897" s="53" t="s">
        <v>74</v>
      </c>
      <c r="S2897" s="53" t="s">
        <v>74</v>
      </c>
      <c r="T2897" s="53" t="s">
        <v>74</v>
      </c>
      <c r="U2897" s="53" t="s">
        <v>74</v>
      </c>
      <c r="V2897" s="53" t="s">
        <v>74</v>
      </c>
      <c r="W2897" s="53" t="s">
        <v>74</v>
      </c>
      <c r="X2897" s="53" t="s">
        <v>74</v>
      </c>
      <c r="Y2897" s="53" t="s">
        <v>74</v>
      </c>
      <c r="Z2897" s="53" t="s">
        <v>74</v>
      </c>
      <c r="AA2897" s="53" t="s">
        <v>74</v>
      </c>
      <c r="AB2897" s="53" t="s">
        <v>74</v>
      </c>
      <c r="AC2897" s="53" t="s">
        <v>74</v>
      </c>
      <c r="AD2897" s="53" t="s">
        <v>74</v>
      </c>
      <c r="AE2897" s="53" t="s">
        <v>74</v>
      </c>
    </row>
    <row r="2898" spans="1:31" x14ac:dyDescent="0.2">
      <c r="A2898" s="48">
        <v>20056922</v>
      </c>
      <c r="B2898" s="49">
        <v>20056922</v>
      </c>
      <c r="C2898" s="50" t="s">
        <v>2965</v>
      </c>
      <c r="D2898" s="51">
        <v>0</v>
      </c>
      <c r="E2898" s="51">
        <v>0</v>
      </c>
      <c r="F2898" s="51">
        <v>0</v>
      </c>
      <c r="G2898" s="52">
        <v>0</v>
      </c>
      <c r="H2898" s="52">
        <v>0</v>
      </c>
      <c r="I2898" s="51">
        <v>0</v>
      </c>
      <c r="J2898" s="51">
        <v>0</v>
      </c>
      <c r="K2898" s="53">
        <v>11.061808337005067</v>
      </c>
      <c r="L2898" s="53">
        <v>5.8164852268655229</v>
      </c>
      <c r="M2898" s="53">
        <v>2910.5121116062364</v>
      </c>
      <c r="N2898" s="53">
        <v>2.7246826726557934E-2</v>
      </c>
      <c r="O2898" s="53">
        <v>29.266740936283568</v>
      </c>
      <c r="P2898" s="53">
        <v>29.266740936283572</v>
      </c>
      <c r="Q2898" s="53" t="s">
        <v>73</v>
      </c>
      <c r="R2898" s="53" t="s">
        <v>74</v>
      </c>
      <c r="S2898" s="53" t="s">
        <v>74</v>
      </c>
      <c r="T2898" s="53" t="s">
        <v>74</v>
      </c>
      <c r="U2898" s="53" t="s">
        <v>74</v>
      </c>
      <c r="V2898" s="53" t="s">
        <v>74</v>
      </c>
      <c r="W2898" s="53" t="s">
        <v>74</v>
      </c>
      <c r="X2898" s="53" t="s">
        <v>74</v>
      </c>
      <c r="Y2898" s="53" t="s">
        <v>74</v>
      </c>
      <c r="Z2898" s="53" t="s">
        <v>74</v>
      </c>
      <c r="AA2898" s="53" t="s">
        <v>74</v>
      </c>
      <c r="AB2898" s="53" t="s">
        <v>74</v>
      </c>
      <c r="AC2898" s="53" t="s">
        <v>74</v>
      </c>
      <c r="AD2898" s="53" t="s">
        <v>74</v>
      </c>
      <c r="AE2898" s="53" t="s">
        <v>74</v>
      </c>
    </row>
    <row r="2899" spans="1:31" x14ac:dyDescent="0.2">
      <c r="A2899" s="48">
        <v>20120336</v>
      </c>
      <c r="B2899" s="49">
        <v>20120336</v>
      </c>
      <c r="C2899" s="50" t="s">
        <v>2966</v>
      </c>
      <c r="D2899" s="51">
        <v>0</v>
      </c>
      <c r="E2899" s="51">
        <v>0</v>
      </c>
      <c r="F2899" s="51">
        <v>0</v>
      </c>
      <c r="G2899" s="52">
        <v>0</v>
      </c>
      <c r="H2899" s="52">
        <v>0</v>
      </c>
      <c r="I2899" s="51">
        <v>0</v>
      </c>
      <c r="J2899" s="51">
        <v>0</v>
      </c>
      <c r="K2899" s="53">
        <v>3.5663413333239733</v>
      </c>
      <c r="L2899" s="53">
        <v>3.2030833532362615</v>
      </c>
      <c r="M2899" s="53">
        <v>54.850672127307433</v>
      </c>
      <c r="N2899" s="53">
        <v>1.6767199256186345E-10</v>
      </c>
      <c r="O2899" s="53">
        <v>13.009241547654019</v>
      </c>
      <c r="P2899" s="53">
        <v>13.009241547654019</v>
      </c>
      <c r="Q2899" s="53" t="s">
        <v>71</v>
      </c>
      <c r="R2899" s="53" t="s">
        <v>74</v>
      </c>
      <c r="S2899" s="53" t="s">
        <v>74</v>
      </c>
      <c r="T2899" s="53" t="s">
        <v>74</v>
      </c>
      <c r="U2899" s="53" t="s">
        <v>74</v>
      </c>
      <c r="V2899" s="53" t="s">
        <v>74</v>
      </c>
      <c r="W2899" s="53" t="s">
        <v>74</v>
      </c>
      <c r="X2899" s="53" t="s">
        <v>74</v>
      </c>
      <c r="Y2899" s="53" t="s">
        <v>74</v>
      </c>
      <c r="Z2899" s="53" t="s">
        <v>74</v>
      </c>
      <c r="AA2899" s="53" t="s">
        <v>74</v>
      </c>
      <c r="AB2899" s="53" t="s">
        <v>74</v>
      </c>
      <c r="AC2899" s="53" t="s">
        <v>74</v>
      </c>
      <c r="AD2899" s="53" t="s">
        <v>74</v>
      </c>
      <c r="AE2899" s="53" t="s">
        <v>74</v>
      </c>
    </row>
    <row r="2900" spans="1:31" x14ac:dyDescent="0.2">
      <c r="A2900" s="48">
        <v>20237347</v>
      </c>
      <c r="B2900" s="49">
        <v>20237347</v>
      </c>
      <c r="C2900" s="57" t="s">
        <v>2967</v>
      </c>
      <c r="D2900" s="51">
        <v>0</v>
      </c>
      <c r="E2900" s="51">
        <v>0</v>
      </c>
      <c r="F2900" s="51">
        <v>0</v>
      </c>
      <c r="G2900" s="52">
        <v>0</v>
      </c>
      <c r="H2900" s="52">
        <v>0</v>
      </c>
      <c r="I2900" s="51">
        <v>0</v>
      </c>
      <c r="J2900" s="51">
        <v>10.369794871794872</v>
      </c>
      <c r="K2900" s="53" t="s">
        <v>74</v>
      </c>
      <c r="L2900" s="53" t="s">
        <v>74</v>
      </c>
      <c r="M2900" s="53" t="s">
        <v>74</v>
      </c>
      <c r="N2900" s="53" t="s">
        <v>74</v>
      </c>
      <c r="O2900" s="53" t="s">
        <v>74</v>
      </c>
      <c r="P2900" s="53" t="s">
        <v>74</v>
      </c>
      <c r="Q2900" s="53" t="s">
        <v>74</v>
      </c>
      <c r="R2900" s="53" t="s">
        <v>74</v>
      </c>
      <c r="S2900" s="53" t="s">
        <v>74</v>
      </c>
      <c r="T2900" s="53" t="s">
        <v>74</v>
      </c>
      <c r="U2900" s="53" t="s">
        <v>74</v>
      </c>
      <c r="V2900" s="53" t="s">
        <v>74</v>
      </c>
      <c r="W2900" s="53" t="s">
        <v>74</v>
      </c>
      <c r="X2900" s="53" t="s">
        <v>74</v>
      </c>
      <c r="Y2900" s="53" t="s">
        <v>74</v>
      </c>
      <c r="Z2900" s="53" t="s">
        <v>74</v>
      </c>
      <c r="AA2900" s="53" t="s">
        <v>74</v>
      </c>
      <c r="AB2900" s="53" t="s">
        <v>74</v>
      </c>
      <c r="AC2900" s="53" t="s">
        <v>74</v>
      </c>
      <c r="AD2900" s="53" t="s">
        <v>74</v>
      </c>
      <c r="AE2900" s="53" t="s">
        <v>74</v>
      </c>
    </row>
    <row r="2901" spans="1:31" x14ac:dyDescent="0.2">
      <c r="A2901" s="48">
        <v>20265967</v>
      </c>
      <c r="B2901" s="49">
        <v>20265967</v>
      </c>
      <c r="C2901" s="50" t="s">
        <v>2968</v>
      </c>
      <c r="D2901" s="51">
        <v>0</v>
      </c>
      <c r="E2901" s="51">
        <v>0</v>
      </c>
      <c r="F2901" s="51">
        <v>0</v>
      </c>
      <c r="G2901" s="52">
        <v>0</v>
      </c>
      <c r="H2901" s="52">
        <v>0</v>
      </c>
      <c r="I2901" s="51">
        <v>0</v>
      </c>
      <c r="J2901" s="51">
        <v>0</v>
      </c>
      <c r="K2901" s="53" t="s">
        <v>74</v>
      </c>
      <c r="L2901" s="53" t="s">
        <v>74</v>
      </c>
      <c r="M2901" s="53" t="s">
        <v>74</v>
      </c>
      <c r="N2901" s="53" t="s">
        <v>74</v>
      </c>
      <c r="O2901" s="53" t="s">
        <v>74</v>
      </c>
      <c r="P2901" s="53" t="s">
        <v>74</v>
      </c>
      <c r="Q2901" s="53" t="s">
        <v>74</v>
      </c>
      <c r="R2901" s="53">
        <v>1.1528846698647714E-5</v>
      </c>
      <c r="S2901" s="53" t="s">
        <v>74</v>
      </c>
      <c r="T2901" s="53">
        <v>8.2857694775290691E-6</v>
      </c>
      <c r="U2901" s="53" t="s">
        <v>74</v>
      </c>
      <c r="V2901" s="53">
        <v>1.2244695403828812E-5</v>
      </c>
      <c r="W2901" s="53" t="s">
        <v>74</v>
      </c>
      <c r="X2901" s="53">
        <v>2.2866775345058627E-9</v>
      </c>
      <c r="Y2901" s="53" t="s">
        <v>74</v>
      </c>
      <c r="Z2901" s="53">
        <v>9.3161275307239209E-7</v>
      </c>
      <c r="AA2901" s="53" t="s">
        <v>74</v>
      </c>
      <c r="AB2901" s="53">
        <v>1.1430573945093308E-6</v>
      </c>
      <c r="AC2901" s="53" t="s">
        <v>74</v>
      </c>
      <c r="AD2901" s="53" t="s">
        <v>73</v>
      </c>
      <c r="AE2901" s="53" t="s">
        <v>74</v>
      </c>
    </row>
    <row r="2902" spans="1:31" x14ac:dyDescent="0.2">
      <c r="A2902" s="48">
        <v>20292084</v>
      </c>
      <c r="B2902" s="49">
        <v>20292084</v>
      </c>
      <c r="C2902" s="50" t="s">
        <v>2969</v>
      </c>
      <c r="D2902" s="51">
        <v>0</v>
      </c>
      <c r="E2902" s="51">
        <v>0</v>
      </c>
      <c r="F2902" s="51">
        <v>0</v>
      </c>
      <c r="G2902" s="52">
        <v>0</v>
      </c>
      <c r="H2902" s="52">
        <v>0</v>
      </c>
      <c r="I2902" s="51">
        <v>0</v>
      </c>
      <c r="J2902" s="51">
        <v>0</v>
      </c>
      <c r="K2902" s="53">
        <v>6.4667580792362339E-4</v>
      </c>
      <c r="L2902" s="53">
        <v>7.6001643957470348E-5</v>
      </c>
      <c r="M2902" s="53">
        <v>2.2316223163678157</v>
      </c>
      <c r="N2902" s="53">
        <v>1.5846819524920476E-6</v>
      </c>
      <c r="O2902" s="53">
        <v>2.7400632141742098E-4</v>
      </c>
      <c r="P2902" s="53">
        <v>2.7400632141742098E-4</v>
      </c>
      <c r="Q2902" s="53" t="s">
        <v>71</v>
      </c>
      <c r="R2902" s="53" t="s">
        <v>74</v>
      </c>
      <c r="S2902" s="53" t="s">
        <v>74</v>
      </c>
      <c r="T2902" s="53" t="s">
        <v>74</v>
      </c>
      <c r="U2902" s="53" t="s">
        <v>74</v>
      </c>
      <c r="V2902" s="53" t="s">
        <v>74</v>
      </c>
      <c r="W2902" s="53" t="s">
        <v>74</v>
      </c>
      <c r="X2902" s="53" t="s">
        <v>74</v>
      </c>
      <c r="Y2902" s="53" t="s">
        <v>74</v>
      </c>
      <c r="Z2902" s="53" t="s">
        <v>74</v>
      </c>
      <c r="AA2902" s="53" t="s">
        <v>74</v>
      </c>
      <c r="AB2902" s="53" t="s">
        <v>74</v>
      </c>
      <c r="AC2902" s="53" t="s">
        <v>74</v>
      </c>
      <c r="AD2902" s="53" t="s">
        <v>74</v>
      </c>
      <c r="AE2902" s="53" t="s">
        <v>74</v>
      </c>
    </row>
    <row r="2903" spans="1:31" x14ac:dyDescent="0.2">
      <c r="A2903" s="48">
        <v>20296291</v>
      </c>
      <c r="B2903" s="49">
        <v>20296291</v>
      </c>
      <c r="C2903" s="57" t="s">
        <v>2970</v>
      </c>
      <c r="D2903" s="51">
        <v>0</v>
      </c>
      <c r="E2903" s="51">
        <v>0</v>
      </c>
      <c r="F2903" s="51">
        <v>0</v>
      </c>
      <c r="G2903" s="52">
        <v>0</v>
      </c>
      <c r="H2903" s="52">
        <v>0</v>
      </c>
      <c r="I2903" s="51">
        <v>0</v>
      </c>
      <c r="J2903" s="51">
        <v>2.2758205128205131</v>
      </c>
      <c r="K2903" s="53" t="s">
        <v>74</v>
      </c>
      <c r="L2903" s="53" t="s">
        <v>74</v>
      </c>
      <c r="M2903" s="53" t="s">
        <v>74</v>
      </c>
      <c r="N2903" s="53" t="s">
        <v>74</v>
      </c>
      <c r="O2903" s="53" t="s">
        <v>74</v>
      </c>
      <c r="P2903" s="53" t="s">
        <v>74</v>
      </c>
      <c r="Q2903" s="53" t="s">
        <v>74</v>
      </c>
      <c r="R2903" s="53" t="s">
        <v>74</v>
      </c>
      <c r="S2903" s="53" t="s">
        <v>74</v>
      </c>
      <c r="T2903" s="53" t="s">
        <v>74</v>
      </c>
      <c r="U2903" s="53" t="s">
        <v>74</v>
      </c>
      <c r="V2903" s="53" t="s">
        <v>74</v>
      </c>
      <c r="W2903" s="53" t="s">
        <v>74</v>
      </c>
      <c r="X2903" s="53" t="s">
        <v>74</v>
      </c>
      <c r="Y2903" s="53" t="s">
        <v>74</v>
      </c>
      <c r="Z2903" s="53" t="s">
        <v>74</v>
      </c>
      <c r="AA2903" s="53" t="s">
        <v>74</v>
      </c>
      <c r="AB2903" s="53" t="s">
        <v>74</v>
      </c>
      <c r="AC2903" s="53" t="s">
        <v>74</v>
      </c>
      <c r="AD2903" s="53" t="s">
        <v>74</v>
      </c>
      <c r="AE2903" s="53" t="s">
        <v>74</v>
      </c>
    </row>
    <row r="2904" spans="1:31" x14ac:dyDescent="0.2">
      <c r="A2904" s="48">
        <v>20301637</v>
      </c>
      <c r="B2904" s="49">
        <v>20301637</v>
      </c>
      <c r="C2904" s="50" t="s">
        <v>2971</v>
      </c>
      <c r="D2904" s="51">
        <v>0</v>
      </c>
      <c r="E2904" s="51">
        <v>0</v>
      </c>
      <c r="F2904" s="51">
        <v>0</v>
      </c>
      <c r="G2904" s="52">
        <v>0</v>
      </c>
      <c r="H2904" s="52">
        <v>0</v>
      </c>
      <c r="I2904" s="51">
        <v>0</v>
      </c>
      <c r="J2904" s="51">
        <v>0</v>
      </c>
      <c r="K2904" s="53">
        <v>82.005737674077636</v>
      </c>
      <c r="L2904" s="53">
        <v>65.475647682424039</v>
      </c>
      <c r="M2904" s="53">
        <v>2523.6534270652942</v>
      </c>
      <c r="N2904" s="53">
        <v>5.9734204762158308E-3</v>
      </c>
      <c r="O2904" s="53">
        <v>644.75629201783465</v>
      </c>
      <c r="P2904" s="53">
        <v>644.75629201783454</v>
      </c>
      <c r="Q2904" s="53" t="s">
        <v>73</v>
      </c>
      <c r="R2904" s="53" t="s">
        <v>74</v>
      </c>
      <c r="S2904" s="53" t="s">
        <v>74</v>
      </c>
      <c r="T2904" s="53" t="s">
        <v>74</v>
      </c>
      <c r="U2904" s="53" t="s">
        <v>74</v>
      </c>
      <c r="V2904" s="53" t="s">
        <v>74</v>
      </c>
      <c r="W2904" s="53" t="s">
        <v>74</v>
      </c>
      <c r="X2904" s="53" t="s">
        <v>74</v>
      </c>
      <c r="Y2904" s="53" t="s">
        <v>74</v>
      </c>
      <c r="Z2904" s="53" t="s">
        <v>74</v>
      </c>
      <c r="AA2904" s="53" t="s">
        <v>74</v>
      </c>
      <c r="AB2904" s="53" t="s">
        <v>74</v>
      </c>
      <c r="AC2904" s="53" t="s">
        <v>74</v>
      </c>
      <c r="AD2904" s="53" t="s">
        <v>74</v>
      </c>
      <c r="AE2904" s="53" t="s">
        <v>74</v>
      </c>
    </row>
    <row r="2905" spans="1:31" x14ac:dyDescent="0.2">
      <c r="A2905" s="48">
        <v>20325400</v>
      </c>
      <c r="B2905" s="49">
        <v>20325400</v>
      </c>
      <c r="C2905" s="50" t="s">
        <v>2972</v>
      </c>
      <c r="D2905" s="51">
        <v>0</v>
      </c>
      <c r="E2905" s="51">
        <v>0</v>
      </c>
      <c r="F2905" s="51">
        <v>0</v>
      </c>
      <c r="G2905" s="52">
        <v>0</v>
      </c>
      <c r="H2905" s="52">
        <v>0</v>
      </c>
      <c r="I2905" s="51">
        <v>0</v>
      </c>
      <c r="J2905" s="51">
        <v>0</v>
      </c>
      <c r="K2905" s="53" t="s">
        <v>74</v>
      </c>
      <c r="L2905" s="53" t="s">
        <v>74</v>
      </c>
      <c r="M2905" s="53" t="s">
        <v>74</v>
      </c>
      <c r="N2905" s="53" t="s">
        <v>74</v>
      </c>
      <c r="O2905" s="53" t="s">
        <v>74</v>
      </c>
      <c r="P2905" s="53" t="s">
        <v>74</v>
      </c>
      <c r="Q2905" s="53" t="s">
        <v>74</v>
      </c>
      <c r="R2905" s="53">
        <v>9.304544779645908E-5</v>
      </c>
      <c r="S2905" s="53" t="s">
        <v>74</v>
      </c>
      <c r="T2905" s="53">
        <v>6.9432441740314543E-5</v>
      </c>
      <c r="U2905" s="53" t="s">
        <v>74</v>
      </c>
      <c r="V2905" s="53">
        <v>8.7236520705894082E-5</v>
      </c>
      <c r="W2905" s="53" t="s">
        <v>74</v>
      </c>
      <c r="X2905" s="53">
        <v>2.3180441567445048E-8</v>
      </c>
      <c r="Y2905" s="53" t="s">
        <v>74</v>
      </c>
      <c r="Z2905" s="53">
        <v>9.2426976920552102E-7</v>
      </c>
      <c r="AA2905" s="53" t="s">
        <v>74</v>
      </c>
      <c r="AB2905" s="53">
        <v>1.4390930301384135E-6</v>
      </c>
      <c r="AC2905" s="53" t="s">
        <v>74</v>
      </c>
      <c r="AD2905" s="53" t="s">
        <v>71</v>
      </c>
      <c r="AE2905" s="53" t="s">
        <v>74</v>
      </c>
    </row>
    <row r="2906" spans="1:31" x14ac:dyDescent="0.2">
      <c r="A2906" s="48">
        <v>20824560</v>
      </c>
      <c r="B2906" s="49">
        <v>20824560</v>
      </c>
      <c r="C2906" s="50" t="s">
        <v>2973</v>
      </c>
      <c r="D2906" s="51">
        <v>0</v>
      </c>
      <c r="E2906" s="51">
        <v>0</v>
      </c>
      <c r="F2906" s="51">
        <v>0</v>
      </c>
      <c r="G2906" s="52">
        <v>0</v>
      </c>
      <c r="H2906" s="52">
        <v>0</v>
      </c>
      <c r="I2906" s="51">
        <v>0</v>
      </c>
      <c r="J2906" s="51">
        <v>0</v>
      </c>
      <c r="K2906" s="53">
        <v>8.843425867356848E-2</v>
      </c>
      <c r="L2906" s="53">
        <v>1.9646313095518595E-2</v>
      </c>
      <c r="M2906" s="53">
        <v>4.8863936155443382</v>
      </c>
      <c r="N2906" s="53">
        <v>8.7929880586056833E-15</v>
      </c>
      <c r="O2906" s="53">
        <v>6.848329228432766E-2</v>
      </c>
      <c r="P2906" s="53">
        <v>6.848329228432766E-2</v>
      </c>
      <c r="Q2906" s="53" t="s">
        <v>73</v>
      </c>
      <c r="R2906" s="53" t="s">
        <v>74</v>
      </c>
      <c r="S2906" s="53" t="s">
        <v>74</v>
      </c>
      <c r="T2906" s="53" t="s">
        <v>74</v>
      </c>
      <c r="U2906" s="53" t="s">
        <v>74</v>
      </c>
      <c r="V2906" s="53" t="s">
        <v>74</v>
      </c>
      <c r="W2906" s="53" t="s">
        <v>74</v>
      </c>
      <c r="X2906" s="53" t="s">
        <v>74</v>
      </c>
      <c r="Y2906" s="53" t="s">
        <v>74</v>
      </c>
      <c r="Z2906" s="53" t="s">
        <v>74</v>
      </c>
      <c r="AA2906" s="53" t="s">
        <v>74</v>
      </c>
      <c r="AB2906" s="53" t="s">
        <v>74</v>
      </c>
      <c r="AC2906" s="53" t="s">
        <v>74</v>
      </c>
      <c r="AD2906" s="53" t="s">
        <v>74</v>
      </c>
      <c r="AE2906" s="53" t="s">
        <v>74</v>
      </c>
    </row>
    <row r="2907" spans="1:31" x14ac:dyDescent="0.2">
      <c r="A2907" s="48">
        <v>20917491</v>
      </c>
      <c r="B2907" s="49">
        <v>20917491</v>
      </c>
      <c r="C2907" s="50" t="s">
        <v>2974</v>
      </c>
      <c r="D2907" s="51">
        <v>0</v>
      </c>
      <c r="E2907" s="51">
        <v>0</v>
      </c>
      <c r="F2907" s="51">
        <v>0</v>
      </c>
      <c r="G2907" s="52">
        <v>0</v>
      </c>
      <c r="H2907" s="52">
        <v>0</v>
      </c>
      <c r="I2907" s="51">
        <v>0</v>
      </c>
      <c r="J2907" s="51">
        <v>0</v>
      </c>
      <c r="K2907" s="53" t="s">
        <v>74</v>
      </c>
      <c r="L2907" s="53" t="s">
        <v>74</v>
      </c>
      <c r="M2907" s="53" t="s">
        <v>74</v>
      </c>
      <c r="N2907" s="53" t="s">
        <v>74</v>
      </c>
      <c r="O2907" s="53" t="s">
        <v>74</v>
      </c>
      <c r="P2907" s="53" t="s">
        <v>74</v>
      </c>
      <c r="Q2907" s="53" t="s">
        <v>74</v>
      </c>
      <c r="R2907" s="53">
        <v>7.4611723041802973E-4</v>
      </c>
      <c r="S2907" s="53" t="s">
        <v>74</v>
      </c>
      <c r="T2907" s="53">
        <v>8.3234984588497399E-5</v>
      </c>
      <c r="U2907" s="53" t="s">
        <v>74</v>
      </c>
      <c r="V2907" s="53">
        <v>2.296376294869752E-3</v>
      </c>
      <c r="W2907" s="53" t="s">
        <v>74</v>
      </c>
      <c r="X2907" s="53">
        <v>1.7847540578587734E-6</v>
      </c>
      <c r="Y2907" s="53" t="s">
        <v>74</v>
      </c>
      <c r="Z2907" s="53">
        <v>7.6451037185766487E-5</v>
      </c>
      <c r="AA2907" s="53" t="s">
        <v>74</v>
      </c>
      <c r="AB2907" s="53">
        <v>1.0582744460717644E-4</v>
      </c>
      <c r="AC2907" s="53" t="s">
        <v>74</v>
      </c>
      <c r="AD2907" s="53" t="s">
        <v>71</v>
      </c>
      <c r="AE2907" s="53" t="s">
        <v>74</v>
      </c>
    </row>
    <row r="2908" spans="1:31" x14ac:dyDescent="0.2">
      <c r="A2908" s="48">
        <v>21087649</v>
      </c>
      <c r="B2908" s="49">
        <v>21087649</v>
      </c>
      <c r="C2908" s="50" t="s">
        <v>2975</v>
      </c>
      <c r="D2908" s="51">
        <v>0</v>
      </c>
      <c r="E2908" s="51">
        <v>0</v>
      </c>
      <c r="F2908" s="51">
        <v>0</v>
      </c>
      <c r="G2908" s="52">
        <v>0</v>
      </c>
      <c r="H2908" s="52">
        <v>0</v>
      </c>
      <c r="I2908" s="51">
        <v>0</v>
      </c>
      <c r="J2908" s="51">
        <v>0</v>
      </c>
      <c r="K2908" s="53">
        <v>730.76624824192265</v>
      </c>
      <c r="L2908" s="53">
        <v>658.98671085180331</v>
      </c>
      <c r="M2908" s="53">
        <v>9492.0708047379067</v>
      </c>
      <c r="N2908" s="53">
        <v>2.6320147378174015E-4</v>
      </c>
      <c r="O2908" s="53">
        <v>1915.7708982873298</v>
      </c>
      <c r="P2908" s="53">
        <v>1915.7708982873291</v>
      </c>
      <c r="Q2908" s="53" t="s">
        <v>71</v>
      </c>
      <c r="R2908" s="53" t="s">
        <v>74</v>
      </c>
      <c r="S2908" s="53">
        <v>9.1022222379726343E-7</v>
      </c>
      <c r="T2908" s="53" t="s">
        <v>74</v>
      </c>
      <c r="U2908" s="53">
        <v>5.4358208785724425E-7</v>
      </c>
      <c r="V2908" s="53" t="s">
        <v>74</v>
      </c>
      <c r="W2908" s="53">
        <v>1.5480654648861478E-6</v>
      </c>
      <c r="X2908" s="53" t="s">
        <v>74</v>
      </c>
      <c r="Y2908" s="53">
        <v>1.5728063591958071E-9</v>
      </c>
      <c r="Z2908" s="53" t="s">
        <v>74</v>
      </c>
      <c r="AA2908" s="53">
        <v>3.1248436747949155E-7</v>
      </c>
      <c r="AB2908" s="53" t="s">
        <v>74</v>
      </c>
      <c r="AC2908" s="53">
        <v>5.9288140442571692E-7</v>
      </c>
      <c r="AD2908" s="53" t="s">
        <v>74</v>
      </c>
      <c r="AE2908" s="53" t="s">
        <v>71</v>
      </c>
    </row>
    <row r="2909" spans="1:31" x14ac:dyDescent="0.2">
      <c r="A2909" s="48">
        <v>21259201</v>
      </c>
      <c r="B2909" s="49">
        <v>21259201</v>
      </c>
      <c r="C2909" s="50" t="s">
        <v>2976</v>
      </c>
      <c r="D2909" s="51">
        <v>0</v>
      </c>
      <c r="E2909" s="51">
        <v>0</v>
      </c>
      <c r="F2909" s="51">
        <v>0</v>
      </c>
      <c r="G2909" s="52">
        <v>0</v>
      </c>
      <c r="H2909" s="52">
        <v>0</v>
      </c>
      <c r="I2909" s="51">
        <v>0</v>
      </c>
      <c r="J2909" s="51">
        <v>0</v>
      </c>
      <c r="K2909" s="53">
        <v>11067.059274257155</v>
      </c>
      <c r="L2909" s="53">
        <v>6011.5688027162141</v>
      </c>
      <c r="M2909" s="53">
        <v>410236.99484478991</v>
      </c>
      <c r="N2909" s="53">
        <v>1.0216039460492096E-5</v>
      </c>
      <c r="O2909" s="53">
        <v>13370.619504384569</v>
      </c>
      <c r="P2909" s="53">
        <v>13370.619504384573</v>
      </c>
      <c r="Q2909" s="53" t="s">
        <v>73</v>
      </c>
      <c r="R2909" s="53">
        <v>9.6618802096105466E-5</v>
      </c>
      <c r="S2909" s="53" t="s">
        <v>74</v>
      </c>
      <c r="T2909" s="53">
        <v>4.9069417376547651E-5</v>
      </c>
      <c r="U2909" s="53" t="s">
        <v>74</v>
      </c>
      <c r="V2909" s="53">
        <v>2.8614230783815831E-4</v>
      </c>
      <c r="W2909" s="53" t="s">
        <v>74</v>
      </c>
      <c r="X2909" s="53">
        <v>8.4745896380365135E-7</v>
      </c>
      <c r="Y2909" s="53" t="s">
        <v>74</v>
      </c>
      <c r="Z2909" s="53">
        <v>9.3260748766673123E-6</v>
      </c>
      <c r="AA2909" s="53" t="s">
        <v>74</v>
      </c>
      <c r="AB2909" s="53">
        <v>1.7669191855052329E-5</v>
      </c>
      <c r="AC2909" s="53" t="s">
        <v>74</v>
      </c>
      <c r="AD2909" s="53" t="s">
        <v>73</v>
      </c>
      <c r="AE2909" s="53" t="s">
        <v>74</v>
      </c>
    </row>
    <row r="2910" spans="1:31" x14ac:dyDescent="0.2">
      <c r="A2910" s="48">
        <v>21436964</v>
      </c>
      <c r="B2910" s="49">
        <v>21436964</v>
      </c>
      <c r="C2910" s="50" t="s">
        <v>2977</v>
      </c>
      <c r="D2910" s="51">
        <v>0</v>
      </c>
      <c r="E2910" s="51">
        <v>0</v>
      </c>
      <c r="F2910" s="51">
        <v>0</v>
      </c>
      <c r="G2910" s="52">
        <v>0</v>
      </c>
      <c r="H2910" s="52">
        <v>0</v>
      </c>
      <c r="I2910" s="51">
        <v>0</v>
      </c>
      <c r="J2910" s="51">
        <v>0</v>
      </c>
      <c r="K2910" s="53" t="s">
        <v>74</v>
      </c>
      <c r="L2910" s="53" t="s">
        <v>74</v>
      </c>
      <c r="M2910" s="53" t="s">
        <v>74</v>
      </c>
      <c r="N2910" s="53" t="s">
        <v>74</v>
      </c>
      <c r="O2910" s="53" t="s">
        <v>74</v>
      </c>
      <c r="P2910" s="53" t="s">
        <v>74</v>
      </c>
      <c r="Q2910" s="53" t="s">
        <v>74</v>
      </c>
      <c r="R2910" s="53">
        <v>2.578357175149652E-6</v>
      </c>
      <c r="S2910" s="53" t="s">
        <v>74</v>
      </c>
      <c r="T2910" s="53">
        <v>3.7717239859478448E-8</v>
      </c>
      <c r="U2910" s="53" t="s">
        <v>74</v>
      </c>
      <c r="V2910" s="53">
        <v>8.1285552115551173E-6</v>
      </c>
      <c r="W2910" s="53" t="s">
        <v>74</v>
      </c>
      <c r="X2910" s="53">
        <v>1.3042427199229039E-8</v>
      </c>
      <c r="Y2910" s="53" t="s">
        <v>74</v>
      </c>
      <c r="Z2910" s="53">
        <v>5.8729462486250152E-7</v>
      </c>
      <c r="AA2910" s="53" t="s">
        <v>74</v>
      </c>
      <c r="AB2910" s="53">
        <v>9.6580197926443417E-7</v>
      </c>
      <c r="AC2910" s="53" t="s">
        <v>74</v>
      </c>
      <c r="AD2910" s="53" t="s">
        <v>73</v>
      </c>
      <c r="AE2910" s="53" t="s">
        <v>74</v>
      </c>
    </row>
    <row r="2911" spans="1:31" x14ac:dyDescent="0.2">
      <c r="A2911" s="48">
        <v>21436975</v>
      </c>
      <c r="B2911" s="49">
        <v>21436975</v>
      </c>
      <c r="C2911" s="50" t="s">
        <v>2978</v>
      </c>
      <c r="D2911" s="51">
        <v>0</v>
      </c>
      <c r="E2911" s="51">
        <v>0</v>
      </c>
      <c r="F2911" s="51">
        <v>0</v>
      </c>
      <c r="G2911" s="52">
        <v>0</v>
      </c>
      <c r="H2911" s="52">
        <v>0</v>
      </c>
      <c r="I2911" s="51">
        <v>0</v>
      </c>
      <c r="J2911" s="51">
        <v>0</v>
      </c>
      <c r="K2911" s="53" t="s">
        <v>74</v>
      </c>
      <c r="L2911" s="53" t="s">
        <v>74</v>
      </c>
      <c r="M2911" s="53" t="s">
        <v>74</v>
      </c>
      <c r="N2911" s="53" t="s">
        <v>74</v>
      </c>
      <c r="O2911" s="53" t="s">
        <v>74</v>
      </c>
      <c r="P2911" s="53" t="s">
        <v>74</v>
      </c>
      <c r="Q2911" s="53" t="s">
        <v>74</v>
      </c>
      <c r="R2911" s="53">
        <v>6.5427277147994077E-7</v>
      </c>
      <c r="S2911" s="53" t="s">
        <v>74</v>
      </c>
      <c r="T2911" s="53">
        <v>1.778825461895565E-8</v>
      </c>
      <c r="U2911" s="53" t="s">
        <v>74</v>
      </c>
      <c r="V2911" s="53">
        <v>3.058902082063393E-6</v>
      </c>
      <c r="W2911" s="53" t="s">
        <v>74</v>
      </c>
      <c r="X2911" s="53">
        <v>8.7810764468667091E-9</v>
      </c>
      <c r="Y2911" s="53" t="s">
        <v>74</v>
      </c>
      <c r="Z2911" s="53">
        <v>1.5662796031593186E-7</v>
      </c>
      <c r="AA2911" s="53" t="s">
        <v>74</v>
      </c>
      <c r="AB2911" s="53">
        <v>2.903708634058826E-7</v>
      </c>
      <c r="AC2911" s="53" t="s">
        <v>74</v>
      </c>
      <c r="AD2911" s="53" t="s">
        <v>71</v>
      </c>
      <c r="AE2911" s="53" t="s">
        <v>74</v>
      </c>
    </row>
    <row r="2912" spans="1:31" x14ac:dyDescent="0.2">
      <c r="A2912" s="48">
        <v>21564170</v>
      </c>
      <c r="B2912" s="49">
        <v>21564170</v>
      </c>
      <c r="C2912" s="50" t="s">
        <v>2979</v>
      </c>
      <c r="D2912" s="51">
        <v>0</v>
      </c>
      <c r="E2912" s="51">
        <v>0</v>
      </c>
      <c r="F2912" s="51">
        <v>0</v>
      </c>
      <c r="G2912" s="52">
        <v>0</v>
      </c>
      <c r="H2912" s="52">
        <v>0</v>
      </c>
      <c r="I2912" s="51">
        <v>0</v>
      </c>
      <c r="J2912" s="51">
        <v>0</v>
      </c>
      <c r="K2912" s="53">
        <v>13932.375197650357</v>
      </c>
      <c r="L2912" s="53">
        <v>3529.7764413926016</v>
      </c>
      <c r="M2912" s="53">
        <v>769074.45974870468</v>
      </c>
      <c r="N2912" s="53">
        <v>9.1131117307212926E-3</v>
      </c>
      <c r="O2912" s="53">
        <v>4553.2279673329949</v>
      </c>
      <c r="P2912" s="53">
        <v>4553.2279673329949</v>
      </c>
      <c r="Q2912" s="53" t="s">
        <v>71</v>
      </c>
      <c r="R2912" s="53" t="s">
        <v>74</v>
      </c>
      <c r="S2912" s="53" t="s">
        <v>74</v>
      </c>
      <c r="T2912" s="53" t="s">
        <v>74</v>
      </c>
      <c r="U2912" s="53" t="s">
        <v>74</v>
      </c>
      <c r="V2912" s="53" t="s">
        <v>74</v>
      </c>
      <c r="W2912" s="53" t="s">
        <v>74</v>
      </c>
      <c r="X2912" s="53" t="s">
        <v>74</v>
      </c>
      <c r="Y2912" s="53" t="s">
        <v>74</v>
      </c>
      <c r="Z2912" s="53" t="s">
        <v>74</v>
      </c>
      <c r="AA2912" s="53" t="s">
        <v>74</v>
      </c>
      <c r="AB2912" s="53" t="s">
        <v>74</v>
      </c>
      <c r="AC2912" s="53" t="s">
        <v>74</v>
      </c>
      <c r="AD2912" s="53" t="s">
        <v>74</v>
      </c>
      <c r="AE2912" s="53" t="s">
        <v>74</v>
      </c>
    </row>
    <row r="2913" spans="1:31" x14ac:dyDescent="0.2">
      <c r="A2913" s="48">
        <v>21609905</v>
      </c>
      <c r="B2913" s="49">
        <v>21609905</v>
      </c>
      <c r="C2913" s="50" t="s">
        <v>2980</v>
      </c>
      <c r="D2913" s="51">
        <v>0</v>
      </c>
      <c r="E2913" s="51">
        <v>0</v>
      </c>
      <c r="F2913" s="51">
        <v>0</v>
      </c>
      <c r="G2913" s="52">
        <v>0</v>
      </c>
      <c r="H2913" s="52">
        <v>0</v>
      </c>
      <c r="I2913" s="51">
        <v>0</v>
      </c>
      <c r="J2913" s="51">
        <v>0</v>
      </c>
      <c r="K2913" s="53">
        <v>291.10189718305691</v>
      </c>
      <c r="L2913" s="53">
        <v>68.73657309929213</v>
      </c>
      <c r="M2913" s="53">
        <v>33311.439045605606</v>
      </c>
      <c r="N2913" s="53">
        <v>0.60230250554085429</v>
      </c>
      <c r="O2913" s="53">
        <v>38.57739000268402</v>
      </c>
      <c r="P2913" s="53">
        <v>38.57739000268402</v>
      </c>
      <c r="Q2913" s="53" t="s">
        <v>71</v>
      </c>
      <c r="R2913" s="53" t="s">
        <v>74</v>
      </c>
      <c r="S2913" s="53">
        <v>4.8352873018881654E-6</v>
      </c>
      <c r="T2913" s="53" t="s">
        <v>74</v>
      </c>
      <c r="U2913" s="53">
        <v>2.1996542462062112E-6</v>
      </c>
      <c r="V2913" s="53" t="s">
        <v>74</v>
      </c>
      <c r="W2913" s="53">
        <v>1.9328651757721791E-4</v>
      </c>
      <c r="X2913" s="53" t="s">
        <v>74</v>
      </c>
      <c r="Y2913" s="53">
        <v>1.0848108043101148E-5</v>
      </c>
      <c r="Z2913" s="53" t="s">
        <v>74</v>
      </c>
      <c r="AA2913" s="53">
        <v>2.4117336931547904E-7</v>
      </c>
      <c r="AB2913" s="53" t="s">
        <v>74</v>
      </c>
      <c r="AC2913" s="53">
        <v>7.194714392031652E-7</v>
      </c>
      <c r="AD2913" s="53" t="s">
        <v>74</v>
      </c>
      <c r="AE2913" s="53" t="s">
        <v>71</v>
      </c>
    </row>
    <row r="2914" spans="1:31" x14ac:dyDescent="0.2">
      <c r="A2914" s="48">
        <v>21626891</v>
      </c>
      <c r="B2914" s="49">
        <v>21626891</v>
      </c>
      <c r="C2914" s="50" t="s">
        <v>2981</v>
      </c>
      <c r="D2914" s="51">
        <v>0</v>
      </c>
      <c r="E2914" s="51">
        <v>0</v>
      </c>
      <c r="F2914" s="51">
        <v>0</v>
      </c>
      <c r="G2914" s="52">
        <v>0</v>
      </c>
      <c r="H2914" s="52">
        <v>0</v>
      </c>
      <c r="I2914" s="51">
        <v>0</v>
      </c>
      <c r="J2914" s="51">
        <v>0</v>
      </c>
      <c r="K2914" s="53" t="s">
        <v>74</v>
      </c>
      <c r="L2914" s="53" t="s">
        <v>74</v>
      </c>
      <c r="M2914" s="53" t="s">
        <v>74</v>
      </c>
      <c r="N2914" s="53" t="s">
        <v>74</v>
      </c>
      <c r="O2914" s="53" t="s">
        <v>74</v>
      </c>
      <c r="P2914" s="53" t="s">
        <v>74</v>
      </c>
      <c r="Q2914" s="53" t="s">
        <v>74</v>
      </c>
      <c r="R2914" s="53">
        <v>1.1034955569437909E-7</v>
      </c>
      <c r="S2914" s="53" t="s">
        <v>74</v>
      </c>
      <c r="T2914" s="53">
        <v>6.1672055408918469E-8</v>
      </c>
      <c r="U2914" s="53" t="s">
        <v>74</v>
      </c>
      <c r="V2914" s="53">
        <v>2.1351909730384941E-7</v>
      </c>
      <c r="W2914" s="53" t="s">
        <v>74</v>
      </c>
      <c r="X2914" s="53">
        <v>5.229055645467014E-10</v>
      </c>
      <c r="Y2914" s="53" t="s">
        <v>74</v>
      </c>
      <c r="Z2914" s="53">
        <v>2.6684738284585381E-8</v>
      </c>
      <c r="AA2914" s="53" t="s">
        <v>74</v>
      </c>
      <c r="AB2914" s="53">
        <v>5.3175112256351644E-8</v>
      </c>
      <c r="AC2914" s="53" t="s">
        <v>74</v>
      </c>
      <c r="AD2914" s="53" t="s">
        <v>71</v>
      </c>
      <c r="AE2914" s="53" t="s">
        <v>74</v>
      </c>
    </row>
    <row r="2915" spans="1:31" x14ac:dyDescent="0.2">
      <c r="A2915" s="48">
        <v>21638368</v>
      </c>
      <c r="B2915" s="49">
        <v>21638368</v>
      </c>
      <c r="C2915" s="50" t="s">
        <v>2982</v>
      </c>
      <c r="D2915" s="51">
        <v>0</v>
      </c>
      <c r="E2915" s="51">
        <v>0</v>
      </c>
      <c r="F2915" s="51">
        <v>0</v>
      </c>
      <c r="G2915" s="52">
        <v>0</v>
      </c>
      <c r="H2915" s="52">
        <v>0</v>
      </c>
      <c r="I2915" s="51">
        <v>0</v>
      </c>
      <c r="J2915" s="51">
        <v>0</v>
      </c>
      <c r="K2915" s="53" t="s">
        <v>74</v>
      </c>
      <c r="L2915" s="53" t="s">
        <v>74</v>
      </c>
      <c r="M2915" s="53" t="s">
        <v>74</v>
      </c>
      <c r="N2915" s="53" t="s">
        <v>74</v>
      </c>
      <c r="O2915" s="53" t="s">
        <v>74</v>
      </c>
      <c r="P2915" s="53" t="s">
        <v>74</v>
      </c>
      <c r="Q2915" s="53" t="s">
        <v>74</v>
      </c>
      <c r="R2915" s="53">
        <v>8.4035072269776834E-6</v>
      </c>
      <c r="S2915" s="53" t="s">
        <v>74</v>
      </c>
      <c r="T2915" s="53">
        <v>4.0628928033180091E-6</v>
      </c>
      <c r="U2915" s="53" t="s">
        <v>74</v>
      </c>
      <c r="V2915" s="53">
        <v>1.7290569494688226E-5</v>
      </c>
      <c r="W2915" s="53" t="s">
        <v>74</v>
      </c>
      <c r="X2915" s="53">
        <v>3.5697295184671658E-9</v>
      </c>
      <c r="Y2915" s="53" t="s">
        <v>74</v>
      </c>
      <c r="Z2915" s="53">
        <v>4.2704221214828293E-7</v>
      </c>
      <c r="AA2915" s="53" t="s">
        <v>74</v>
      </c>
      <c r="AB2915" s="53">
        <v>6.7489298929506675E-7</v>
      </c>
      <c r="AC2915" s="53" t="s">
        <v>74</v>
      </c>
      <c r="AD2915" s="53" t="s">
        <v>71</v>
      </c>
      <c r="AE2915" s="53" t="s">
        <v>74</v>
      </c>
    </row>
    <row r="2916" spans="1:31" x14ac:dyDescent="0.2">
      <c r="A2916" s="48">
        <v>21725462</v>
      </c>
      <c r="B2916" s="49">
        <v>21725462</v>
      </c>
      <c r="C2916" s="50" t="s">
        <v>2983</v>
      </c>
      <c r="D2916" s="51">
        <v>0</v>
      </c>
      <c r="E2916" s="51">
        <v>0</v>
      </c>
      <c r="F2916" s="51">
        <v>0</v>
      </c>
      <c r="G2916" s="52">
        <v>0</v>
      </c>
      <c r="H2916" s="52">
        <v>0</v>
      </c>
      <c r="I2916" s="51">
        <v>0</v>
      </c>
      <c r="J2916" s="51">
        <v>0</v>
      </c>
      <c r="K2916" s="53">
        <v>13467.267812130409</v>
      </c>
      <c r="L2916" s="53">
        <v>12954.259199077989</v>
      </c>
      <c r="M2916" s="53">
        <v>86074.966221489594</v>
      </c>
      <c r="N2916" s="53">
        <v>3.844803012139213E-4</v>
      </c>
      <c r="O2916" s="53">
        <v>21165.24040867214</v>
      </c>
      <c r="P2916" s="53">
        <v>21165.240408672136</v>
      </c>
      <c r="Q2916" s="53" t="s">
        <v>71</v>
      </c>
      <c r="R2916" s="53">
        <v>2.4444097693357864E-5</v>
      </c>
      <c r="S2916" s="53" t="s">
        <v>74</v>
      </c>
      <c r="T2916" s="53">
        <v>2.1088000273662107E-5</v>
      </c>
      <c r="U2916" s="53" t="s">
        <v>74</v>
      </c>
      <c r="V2916" s="53">
        <v>3.7902275141938513E-5</v>
      </c>
      <c r="W2916" s="53" t="s">
        <v>74</v>
      </c>
      <c r="X2916" s="53">
        <v>1.0818479326578209E-7</v>
      </c>
      <c r="Y2916" s="53" t="s">
        <v>74</v>
      </c>
      <c r="Z2916" s="53">
        <v>9.3199462671306656E-6</v>
      </c>
      <c r="AA2916" s="53" t="s">
        <v>74</v>
      </c>
      <c r="AB2916" s="53">
        <v>1.5939671301675314E-5</v>
      </c>
      <c r="AC2916" s="53" t="s">
        <v>74</v>
      </c>
      <c r="AD2916" s="53" t="s">
        <v>71</v>
      </c>
      <c r="AE2916" s="53" t="s">
        <v>74</v>
      </c>
    </row>
    <row r="2917" spans="1:31" x14ac:dyDescent="0.2">
      <c r="A2917" s="48">
        <v>21757824</v>
      </c>
      <c r="B2917" s="49">
        <v>21757824</v>
      </c>
      <c r="C2917" s="50" t="s">
        <v>2984</v>
      </c>
      <c r="D2917" s="51">
        <v>0</v>
      </c>
      <c r="E2917" s="51">
        <v>0</v>
      </c>
      <c r="F2917" s="51">
        <v>0</v>
      </c>
      <c r="G2917" s="52">
        <v>0</v>
      </c>
      <c r="H2917" s="52">
        <v>0</v>
      </c>
      <c r="I2917" s="51">
        <v>0</v>
      </c>
      <c r="J2917" s="51">
        <v>0</v>
      </c>
      <c r="K2917" s="53">
        <v>6489.4017275482129</v>
      </c>
      <c r="L2917" s="53">
        <v>5331.1129985600355</v>
      </c>
      <c r="M2917" s="53">
        <v>104637.41674347574</v>
      </c>
      <c r="N2917" s="53">
        <v>25.165269391812053</v>
      </c>
      <c r="O2917" s="53">
        <v>4431.7377401066879</v>
      </c>
      <c r="P2917" s="53">
        <v>4431.7377401066879</v>
      </c>
      <c r="Q2917" s="53" t="s">
        <v>73</v>
      </c>
      <c r="R2917" s="53" t="s">
        <v>74</v>
      </c>
      <c r="S2917" s="53" t="s">
        <v>74</v>
      </c>
      <c r="T2917" s="53" t="s">
        <v>74</v>
      </c>
      <c r="U2917" s="53" t="s">
        <v>74</v>
      </c>
      <c r="V2917" s="53" t="s">
        <v>74</v>
      </c>
      <c r="W2917" s="53" t="s">
        <v>74</v>
      </c>
      <c r="X2917" s="53" t="s">
        <v>74</v>
      </c>
      <c r="Y2917" s="53" t="s">
        <v>74</v>
      </c>
      <c r="Z2917" s="53" t="s">
        <v>74</v>
      </c>
      <c r="AA2917" s="53" t="s">
        <v>74</v>
      </c>
      <c r="AB2917" s="53" t="s">
        <v>74</v>
      </c>
      <c r="AC2917" s="53" t="s">
        <v>74</v>
      </c>
      <c r="AD2917" s="53" t="s">
        <v>74</v>
      </c>
      <c r="AE2917" s="53" t="s">
        <v>74</v>
      </c>
    </row>
    <row r="2918" spans="1:31" x14ac:dyDescent="0.2">
      <c r="A2918" s="48">
        <v>21884446</v>
      </c>
      <c r="B2918" s="49">
        <v>21884446</v>
      </c>
      <c r="C2918" s="50" t="s">
        <v>2985</v>
      </c>
      <c r="D2918" s="51">
        <v>0</v>
      </c>
      <c r="E2918" s="51">
        <v>0</v>
      </c>
      <c r="F2918" s="51">
        <v>0</v>
      </c>
      <c r="G2918" s="52">
        <v>0</v>
      </c>
      <c r="H2918" s="52">
        <v>0</v>
      </c>
      <c r="I2918" s="51">
        <v>0</v>
      </c>
      <c r="J2918" s="51">
        <v>0</v>
      </c>
      <c r="K2918" s="53" t="s">
        <v>74</v>
      </c>
      <c r="L2918" s="53" t="s">
        <v>74</v>
      </c>
      <c r="M2918" s="53" t="s">
        <v>74</v>
      </c>
      <c r="N2918" s="53" t="s">
        <v>74</v>
      </c>
      <c r="O2918" s="53" t="s">
        <v>74</v>
      </c>
      <c r="P2918" s="53" t="s">
        <v>74</v>
      </c>
      <c r="Q2918" s="53" t="s">
        <v>74</v>
      </c>
      <c r="R2918" s="53">
        <v>1.1129276843323708E-5</v>
      </c>
      <c r="S2918" s="53" t="s">
        <v>74</v>
      </c>
      <c r="T2918" s="53">
        <v>9.0114593046408319E-6</v>
      </c>
      <c r="U2918" s="53" t="s">
        <v>74</v>
      </c>
      <c r="V2918" s="53">
        <v>8.0550263414829692E-8</v>
      </c>
      <c r="W2918" s="53" t="s">
        <v>74</v>
      </c>
      <c r="X2918" s="53">
        <v>1.573216915195898E-9</v>
      </c>
      <c r="Y2918" s="53" t="s">
        <v>74</v>
      </c>
      <c r="Z2918" s="53">
        <v>1.1796310047443375E-11</v>
      </c>
      <c r="AA2918" s="53" t="s">
        <v>74</v>
      </c>
      <c r="AB2918" s="53">
        <v>1.3619133821536653E-10</v>
      </c>
      <c r="AC2918" s="53" t="s">
        <v>74</v>
      </c>
      <c r="AD2918" s="53" t="s">
        <v>71</v>
      </c>
      <c r="AE2918" s="53" t="s">
        <v>74</v>
      </c>
    </row>
    <row r="2919" spans="1:31" x14ac:dyDescent="0.2">
      <c r="A2919" s="48">
        <v>21923239</v>
      </c>
      <c r="B2919" s="49">
        <v>21923239</v>
      </c>
      <c r="C2919" s="50" t="s">
        <v>2986</v>
      </c>
      <c r="D2919" s="51">
        <v>0</v>
      </c>
      <c r="E2919" s="51">
        <v>0</v>
      </c>
      <c r="F2919" s="51">
        <v>0</v>
      </c>
      <c r="G2919" s="52">
        <v>0</v>
      </c>
      <c r="H2919" s="52">
        <v>0</v>
      </c>
      <c r="I2919" s="51">
        <v>0</v>
      </c>
      <c r="J2919" s="51">
        <v>0</v>
      </c>
      <c r="K2919" s="53">
        <v>9.2746502470428371</v>
      </c>
      <c r="L2919" s="53">
        <v>0.24783520452018107</v>
      </c>
      <c r="M2919" s="53">
        <v>1999861.1996912872</v>
      </c>
      <c r="N2919" s="53">
        <v>4.9015705036029485E-2</v>
      </c>
      <c r="O2919" s="53">
        <v>806.15807094355375</v>
      </c>
      <c r="P2919" s="53">
        <v>806.15807094355364</v>
      </c>
      <c r="Q2919" s="53" t="s">
        <v>73</v>
      </c>
      <c r="R2919" s="53" t="s">
        <v>74</v>
      </c>
      <c r="S2919" s="53" t="s">
        <v>74</v>
      </c>
      <c r="T2919" s="53" t="s">
        <v>74</v>
      </c>
      <c r="U2919" s="53" t="s">
        <v>74</v>
      </c>
      <c r="V2919" s="53" t="s">
        <v>74</v>
      </c>
      <c r="W2919" s="53" t="s">
        <v>74</v>
      </c>
      <c r="X2919" s="53" t="s">
        <v>74</v>
      </c>
      <c r="Y2919" s="53" t="s">
        <v>74</v>
      </c>
      <c r="Z2919" s="53" t="s">
        <v>74</v>
      </c>
      <c r="AA2919" s="53" t="s">
        <v>74</v>
      </c>
      <c r="AB2919" s="53" t="s">
        <v>74</v>
      </c>
      <c r="AC2919" s="53" t="s">
        <v>74</v>
      </c>
      <c r="AD2919" s="53" t="s">
        <v>74</v>
      </c>
      <c r="AE2919" s="53" t="s">
        <v>74</v>
      </c>
    </row>
    <row r="2920" spans="1:31" x14ac:dyDescent="0.2">
      <c r="A2920" s="48">
        <v>22042962</v>
      </c>
      <c r="B2920" s="49">
        <v>22042962</v>
      </c>
      <c r="C2920" s="50" t="s">
        <v>2987</v>
      </c>
      <c r="D2920" s="51">
        <v>0</v>
      </c>
      <c r="E2920" s="51">
        <v>0</v>
      </c>
      <c r="F2920" s="51">
        <v>0</v>
      </c>
      <c r="G2920" s="52">
        <v>0</v>
      </c>
      <c r="H2920" s="52">
        <v>0</v>
      </c>
      <c r="I2920" s="51">
        <v>0</v>
      </c>
      <c r="J2920" s="51">
        <v>0</v>
      </c>
      <c r="K2920" s="53">
        <v>1.0311908243949488</v>
      </c>
      <c r="L2920" s="53">
        <v>0.14965993158058</v>
      </c>
      <c r="M2920" s="53">
        <v>58.073690598520479</v>
      </c>
      <c r="N2920" s="53">
        <v>2.2064586285548044E-14</v>
      </c>
      <c r="O2920" s="53">
        <v>0.21644847735589615</v>
      </c>
      <c r="P2920" s="53">
        <v>0.21644847735589615</v>
      </c>
      <c r="Q2920" s="53" t="s">
        <v>73</v>
      </c>
      <c r="R2920" s="53" t="s">
        <v>74</v>
      </c>
      <c r="S2920" s="53" t="s">
        <v>74</v>
      </c>
      <c r="T2920" s="53" t="s">
        <v>74</v>
      </c>
      <c r="U2920" s="53" t="s">
        <v>74</v>
      </c>
      <c r="V2920" s="53" t="s">
        <v>74</v>
      </c>
      <c r="W2920" s="53" t="s">
        <v>74</v>
      </c>
      <c r="X2920" s="53" t="s">
        <v>74</v>
      </c>
      <c r="Y2920" s="53" t="s">
        <v>74</v>
      </c>
      <c r="Z2920" s="53" t="s">
        <v>74</v>
      </c>
      <c r="AA2920" s="53" t="s">
        <v>74</v>
      </c>
      <c r="AB2920" s="53" t="s">
        <v>74</v>
      </c>
      <c r="AC2920" s="53" t="s">
        <v>74</v>
      </c>
      <c r="AD2920" s="53" t="s">
        <v>74</v>
      </c>
      <c r="AE2920" s="53" t="s">
        <v>74</v>
      </c>
    </row>
    <row r="2921" spans="1:31" x14ac:dyDescent="0.2">
      <c r="A2921" s="48">
        <v>22212551</v>
      </c>
      <c r="B2921" s="49">
        <v>22212551</v>
      </c>
      <c r="C2921" s="50" t="s">
        <v>2988</v>
      </c>
      <c r="D2921" s="51">
        <v>0</v>
      </c>
      <c r="E2921" s="51">
        <v>0</v>
      </c>
      <c r="F2921" s="51">
        <v>0</v>
      </c>
      <c r="G2921" s="52">
        <v>0</v>
      </c>
      <c r="H2921" s="52">
        <v>0</v>
      </c>
      <c r="I2921" s="51">
        <v>0</v>
      </c>
      <c r="J2921" s="51">
        <v>0</v>
      </c>
      <c r="K2921" s="53">
        <v>2294.3149300950054</v>
      </c>
      <c r="L2921" s="53">
        <v>1714.8715782461168</v>
      </c>
      <c r="M2921" s="53">
        <v>43709.007808591588</v>
      </c>
      <c r="N2921" s="53">
        <v>1.8332107627296672E-3</v>
      </c>
      <c r="O2921" s="53">
        <v>1509.835745876022</v>
      </c>
      <c r="P2921" s="53">
        <v>1509.8357458760224</v>
      </c>
      <c r="Q2921" s="53" t="s">
        <v>73</v>
      </c>
      <c r="R2921" s="53" t="s">
        <v>74</v>
      </c>
      <c r="S2921" s="53" t="s">
        <v>74</v>
      </c>
      <c r="T2921" s="53" t="s">
        <v>74</v>
      </c>
      <c r="U2921" s="53" t="s">
        <v>74</v>
      </c>
      <c r="V2921" s="53" t="s">
        <v>74</v>
      </c>
      <c r="W2921" s="53" t="s">
        <v>74</v>
      </c>
      <c r="X2921" s="53" t="s">
        <v>74</v>
      </c>
      <c r="Y2921" s="53" t="s">
        <v>74</v>
      </c>
      <c r="Z2921" s="53" t="s">
        <v>74</v>
      </c>
      <c r="AA2921" s="53" t="s">
        <v>74</v>
      </c>
      <c r="AB2921" s="53" t="s">
        <v>74</v>
      </c>
      <c r="AC2921" s="53" t="s">
        <v>74</v>
      </c>
      <c r="AD2921" s="53" t="s">
        <v>74</v>
      </c>
      <c r="AE2921" s="53" t="s">
        <v>74</v>
      </c>
    </row>
    <row r="2922" spans="1:31" x14ac:dyDescent="0.2">
      <c r="A2922" s="48">
        <v>22224926</v>
      </c>
      <c r="B2922" s="49">
        <v>22224926</v>
      </c>
      <c r="C2922" s="50" t="s">
        <v>2989</v>
      </c>
      <c r="D2922" s="51">
        <v>0</v>
      </c>
      <c r="E2922" s="51">
        <v>0</v>
      </c>
      <c r="F2922" s="51">
        <v>0</v>
      </c>
      <c r="G2922" s="52">
        <v>0</v>
      </c>
      <c r="H2922" s="52">
        <v>0</v>
      </c>
      <c r="I2922" s="51">
        <v>0</v>
      </c>
      <c r="J2922" s="51">
        <v>0</v>
      </c>
      <c r="K2922" s="53">
        <v>11830.750961920188</v>
      </c>
      <c r="L2922" s="53">
        <v>5613.0411914942515</v>
      </c>
      <c r="M2922" s="53">
        <v>521063.11123359692</v>
      </c>
      <c r="N2922" s="53">
        <v>2.0644789642740934E-2</v>
      </c>
      <c r="O2922" s="53">
        <v>28046.642963143549</v>
      </c>
      <c r="P2922" s="53">
        <v>28046.642963143539</v>
      </c>
      <c r="Q2922" s="53" t="s">
        <v>73</v>
      </c>
      <c r="R2922" s="53" t="s">
        <v>74</v>
      </c>
      <c r="S2922" s="53">
        <v>1.494712360941869E-5</v>
      </c>
      <c r="T2922" s="53" t="s">
        <v>74</v>
      </c>
      <c r="U2922" s="53">
        <v>5.0974036285199915E-6</v>
      </c>
      <c r="V2922" s="53" t="s">
        <v>74</v>
      </c>
      <c r="W2922" s="53">
        <v>6.9530520304215978E-5</v>
      </c>
      <c r="X2922" s="53" t="s">
        <v>74</v>
      </c>
      <c r="Y2922" s="53">
        <v>5.8773221874150088E-7</v>
      </c>
      <c r="Z2922" s="53" t="s">
        <v>74</v>
      </c>
      <c r="AA2922" s="53">
        <v>3.7436488176539573E-6</v>
      </c>
      <c r="AB2922" s="53" t="s">
        <v>74</v>
      </c>
      <c r="AC2922" s="53">
        <v>1.0981974270474313E-5</v>
      </c>
      <c r="AD2922" s="53" t="s">
        <v>74</v>
      </c>
      <c r="AE2922" s="53" t="s">
        <v>73</v>
      </c>
    </row>
    <row r="2923" spans="1:31" x14ac:dyDescent="0.2">
      <c r="A2923" s="48">
        <v>22248799</v>
      </c>
      <c r="B2923" s="49">
        <v>22248799</v>
      </c>
      <c r="C2923" s="50" t="s">
        <v>2990</v>
      </c>
      <c r="D2923" s="51">
        <v>0</v>
      </c>
      <c r="E2923" s="51">
        <v>0</v>
      </c>
      <c r="F2923" s="51">
        <v>0</v>
      </c>
      <c r="G2923" s="52">
        <v>0</v>
      </c>
      <c r="H2923" s="52">
        <v>0</v>
      </c>
      <c r="I2923" s="51">
        <v>0</v>
      </c>
      <c r="J2923" s="51">
        <v>0</v>
      </c>
      <c r="K2923" s="53">
        <v>4260.8752020881948</v>
      </c>
      <c r="L2923" s="53">
        <v>2380.732237510982</v>
      </c>
      <c r="M2923" s="53">
        <v>150288.70576747731</v>
      </c>
      <c r="N2923" s="53">
        <v>1.8809798816927029E-2</v>
      </c>
      <c r="O2923" s="53">
        <v>3869.4142657526272</v>
      </c>
      <c r="P2923" s="53">
        <v>3869.4142657526272</v>
      </c>
      <c r="Q2923" s="53" t="s">
        <v>71</v>
      </c>
      <c r="R2923" s="53" t="s">
        <v>74</v>
      </c>
      <c r="S2923" s="53" t="s">
        <v>74</v>
      </c>
      <c r="T2923" s="53" t="s">
        <v>74</v>
      </c>
      <c r="U2923" s="53" t="s">
        <v>74</v>
      </c>
      <c r="V2923" s="53" t="s">
        <v>74</v>
      </c>
      <c r="W2923" s="53" t="s">
        <v>74</v>
      </c>
      <c r="X2923" s="53" t="s">
        <v>74</v>
      </c>
      <c r="Y2923" s="53" t="s">
        <v>74</v>
      </c>
      <c r="Z2923" s="53" t="s">
        <v>74</v>
      </c>
      <c r="AA2923" s="53" t="s">
        <v>74</v>
      </c>
      <c r="AB2923" s="53" t="s">
        <v>74</v>
      </c>
      <c r="AC2923" s="53" t="s">
        <v>74</v>
      </c>
      <c r="AD2923" s="53" t="s">
        <v>74</v>
      </c>
      <c r="AE2923" s="53" t="s">
        <v>74</v>
      </c>
    </row>
    <row r="2924" spans="1:31" ht="12.75" customHeight="1" x14ac:dyDescent="0.2">
      <c r="A2924" s="48">
        <v>22473785</v>
      </c>
      <c r="B2924" s="49">
        <v>22473785</v>
      </c>
      <c r="C2924" s="50" t="s">
        <v>2991</v>
      </c>
      <c r="D2924" s="51">
        <v>0</v>
      </c>
      <c r="E2924" s="51">
        <v>0</v>
      </c>
      <c r="F2924" s="51">
        <v>0</v>
      </c>
      <c r="G2924" s="52">
        <v>0</v>
      </c>
      <c r="H2924" s="52">
        <v>0</v>
      </c>
      <c r="I2924" s="51">
        <v>0</v>
      </c>
      <c r="J2924" s="51">
        <v>0</v>
      </c>
      <c r="K2924" s="53">
        <v>0.29352647559738004</v>
      </c>
      <c r="L2924" s="53">
        <v>6.5209039210658321E-2</v>
      </c>
      <c r="M2924" s="53">
        <v>16.218668170743122</v>
      </c>
      <c r="N2924" s="53">
        <v>2.9185236960478819E-14</v>
      </c>
      <c r="O2924" s="53">
        <v>0.22730624673096289</v>
      </c>
      <c r="P2924" s="53">
        <v>0.22730624673096289</v>
      </c>
      <c r="Q2924" s="53" t="s">
        <v>73</v>
      </c>
      <c r="R2924" s="53" t="s">
        <v>74</v>
      </c>
      <c r="S2924" s="53" t="s">
        <v>74</v>
      </c>
      <c r="T2924" s="53" t="s">
        <v>74</v>
      </c>
      <c r="U2924" s="53" t="s">
        <v>74</v>
      </c>
      <c r="V2924" s="53" t="s">
        <v>74</v>
      </c>
      <c r="W2924" s="53" t="s">
        <v>74</v>
      </c>
      <c r="X2924" s="53" t="s">
        <v>74</v>
      </c>
      <c r="Y2924" s="53" t="s">
        <v>74</v>
      </c>
      <c r="Z2924" s="53" t="s">
        <v>74</v>
      </c>
      <c r="AA2924" s="53" t="s">
        <v>74</v>
      </c>
      <c r="AB2924" s="53" t="s">
        <v>74</v>
      </c>
      <c r="AC2924" s="53" t="s">
        <v>74</v>
      </c>
      <c r="AD2924" s="53" t="s">
        <v>74</v>
      </c>
      <c r="AE2924" s="53" t="s">
        <v>74</v>
      </c>
    </row>
    <row r="2925" spans="1:31" ht="12.75" customHeight="1" x14ac:dyDescent="0.2">
      <c r="A2925" s="48">
        <v>22494479</v>
      </c>
      <c r="B2925" s="49">
        <v>22494479</v>
      </c>
      <c r="C2925" s="50" t="s">
        <v>2992</v>
      </c>
      <c r="D2925" s="51">
        <v>0</v>
      </c>
      <c r="E2925" s="51">
        <v>0</v>
      </c>
      <c r="F2925" s="51">
        <v>0</v>
      </c>
      <c r="G2925" s="52">
        <v>0</v>
      </c>
      <c r="H2925" s="52">
        <v>0</v>
      </c>
      <c r="I2925" s="51">
        <v>0</v>
      </c>
      <c r="J2925" s="51">
        <v>0</v>
      </c>
      <c r="K2925" s="53" t="s">
        <v>74</v>
      </c>
      <c r="L2925" s="53" t="s">
        <v>74</v>
      </c>
      <c r="M2925" s="53" t="s">
        <v>74</v>
      </c>
      <c r="N2925" s="53" t="s">
        <v>74</v>
      </c>
      <c r="O2925" s="53" t="s">
        <v>74</v>
      </c>
      <c r="P2925" s="53" t="s">
        <v>74</v>
      </c>
      <c r="Q2925" s="53" t="s">
        <v>74</v>
      </c>
      <c r="R2925" s="53">
        <v>7.2003802019904125E-7</v>
      </c>
      <c r="S2925" s="53" t="s">
        <v>74</v>
      </c>
      <c r="T2925" s="53">
        <v>4.428213777942654E-7</v>
      </c>
      <c r="U2925" s="53" t="s">
        <v>74</v>
      </c>
      <c r="V2925" s="53">
        <v>1.0617356980047589E-6</v>
      </c>
      <c r="W2925" s="53" t="s">
        <v>74</v>
      </c>
      <c r="X2925" s="53">
        <v>7.1617628568106815E-10</v>
      </c>
      <c r="Y2925" s="53" t="s">
        <v>74</v>
      </c>
      <c r="Z2925" s="53">
        <v>1.165129168032242E-8</v>
      </c>
      <c r="AA2925" s="53" t="s">
        <v>74</v>
      </c>
      <c r="AB2925" s="53">
        <v>2.1694679786588726E-7</v>
      </c>
      <c r="AC2925" s="53" t="s">
        <v>74</v>
      </c>
      <c r="AD2925" s="53" t="s">
        <v>73</v>
      </c>
      <c r="AE2925" s="53" t="s">
        <v>74</v>
      </c>
    </row>
    <row r="2926" spans="1:31" x14ac:dyDescent="0.2">
      <c r="A2926" s="48">
        <v>22726007</v>
      </c>
      <c r="B2926" s="49">
        <v>22726007</v>
      </c>
      <c r="C2926" s="50" t="s">
        <v>2993</v>
      </c>
      <c r="D2926" s="51">
        <v>0</v>
      </c>
      <c r="E2926" s="51">
        <v>0</v>
      </c>
      <c r="F2926" s="51">
        <v>0</v>
      </c>
      <c r="G2926" s="52">
        <v>0</v>
      </c>
      <c r="H2926" s="52">
        <v>0</v>
      </c>
      <c r="I2926" s="51">
        <v>0</v>
      </c>
      <c r="J2926" s="51">
        <v>0</v>
      </c>
      <c r="K2926" s="53">
        <v>82.303055279520322</v>
      </c>
      <c r="L2926" s="53">
        <v>80.131358325311894</v>
      </c>
      <c r="M2926" s="53">
        <v>414.56856174325242</v>
      </c>
      <c r="N2926" s="53">
        <v>8.9646289981251898E-4</v>
      </c>
      <c r="O2926" s="53">
        <v>109.59815783561145</v>
      </c>
      <c r="P2926" s="53">
        <v>109.59815783561145</v>
      </c>
      <c r="Q2926" s="53" t="s">
        <v>73</v>
      </c>
      <c r="R2926" s="53" t="s">
        <v>74</v>
      </c>
      <c r="S2926" s="53" t="s">
        <v>74</v>
      </c>
      <c r="T2926" s="53" t="s">
        <v>74</v>
      </c>
      <c r="U2926" s="53" t="s">
        <v>74</v>
      </c>
      <c r="V2926" s="53" t="s">
        <v>74</v>
      </c>
      <c r="W2926" s="53" t="s">
        <v>74</v>
      </c>
      <c r="X2926" s="53" t="s">
        <v>74</v>
      </c>
      <c r="Y2926" s="53" t="s">
        <v>74</v>
      </c>
      <c r="Z2926" s="53" t="s">
        <v>74</v>
      </c>
      <c r="AA2926" s="53" t="s">
        <v>74</v>
      </c>
      <c r="AB2926" s="53" t="s">
        <v>74</v>
      </c>
      <c r="AC2926" s="53" t="s">
        <v>74</v>
      </c>
      <c r="AD2926" s="53" t="s">
        <v>74</v>
      </c>
      <c r="AE2926" s="53" t="s">
        <v>74</v>
      </c>
    </row>
    <row r="2927" spans="1:31" x14ac:dyDescent="0.2">
      <c r="A2927" s="48">
        <v>22781233</v>
      </c>
      <c r="B2927" s="49">
        <v>22781233</v>
      </c>
      <c r="C2927" s="50" t="s">
        <v>2994</v>
      </c>
      <c r="D2927" s="51">
        <v>0</v>
      </c>
      <c r="E2927" s="51">
        <v>0</v>
      </c>
      <c r="F2927" s="51">
        <v>0</v>
      </c>
      <c r="G2927" s="52">
        <v>0</v>
      </c>
      <c r="H2927" s="52">
        <v>0</v>
      </c>
      <c r="I2927" s="51">
        <v>0</v>
      </c>
      <c r="J2927" s="51">
        <v>0</v>
      </c>
      <c r="K2927" s="53">
        <v>10762.380353611939</v>
      </c>
      <c r="L2927" s="53">
        <v>7785.6802841602876</v>
      </c>
      <c r="M2927" s="53">
        <v>281202.35612735956</v>
      </c>
      <c r="N2927" s="53">
        <v>1.0215400169194979</v>
      </c>
      <c r="O2927" s="53">
        <v>22555.98791788426</v>
      </c>
      <c r="P2927" s="53">
        <v>22555.987917884257</v>
      </c>
      <c r="Q2927" s="53" t="s">
        <v>71</v>
      </c>
      <c r="R2927" s="53" t="s">
        <v>74</v>
      </c>
      <c r="S2927" s="53">
        <v>1.217794901362618E-5</v>
      </c>
      <c r="T2927" s="53" t="s">
        <v>74</v>
      </c>
      <c r="U2927" s="53">
        <v>5.2048613991764041E-6</v>
      </c>
      <c r="V2927" s="53" t="s">
        <v>74</v>
      </c>
      <c r="W2927" s="53">
        <v>2.7958217701763598E-5</v>
      </c>
      <c r="X2927" s="53" t="s">
        <v>74</v>
      </c>
      <c r="Y2927" s="53">
        <v>2.4927164187718983E-8</v>
      </c>
      <c r="Z2927" s="53" t="s">
        <v>74</v>
      </c>
      <c r="AA2927" s="53">
        <v>2.2932622734913257E-6</v>
      </c>
      <c r="AB2927" s="53" t="s">
        <v>74</v>
      </c>
      <c r="AC2927" s="53">
        <v>3.9338583056949672E-6</v>
      </c>
      <c r="AD2927" s="53" t="s">
        <v>74</v>
      </c>
      <c r="AE2927" s="53" t="s">
        <v>71</v>
      </c>
    </row>
    <row r="2928" spans="1:31" x14ac:dyDescent="0.2">
      <c r="A2928" s="48">
        <v>22936750</v>
      </c>
      <c r="B2928" s="49">
        <v>22936750</v>
      </c>
      <c r="C2928" s="50" t="s">
        <v>2995</v>
      </c>
      <c r="D2928" s="51">
        <v>0</v>
      </c>
      <c r="E2928" s="51">
        <v>0</v>
      </c>
      <c r="F2928" s="51">
        <v>0</v>
      </c>
      <c r="G2928" s="52">
        <v>0</v>
      </c>
      <c r="H2928" s="52">
        <v>0</v>
      </c>
      <c r="I2928" s="51">
        <v>0</v>
      </c>
      <c r="J2928" s="51">
        <v>0</v>
      </c>
      <c r="K2928" s="53">
        <v>203.40345265396255</v>
      </c>
      <c r="L2928" s="53">
        <v>99.999665367222605</v>
      </c>
      <c r="M2928" s="53">
        <v>8345.8431170950225</v>
      </c>
      <c r="N2928" s="53">
        <v>4.5551905191205692E-3</v>
      </c>
      <c r="O2928" s="53">
        <v>198.53572187922254</v>
      </c>
      <c r="P2928" s="53">
        <v>198.53572187922254</v>
      </c>
      <c r="Q2928" s="53" t="s">
        <v>73</v>
      </c>
      <c r="R2928" s="53" t="s">
        <v>74</v>
      </c>
      <c r="S2928" s="53" t="s">
        <v>74</v>
      </c>
      <c r="T2928" s="53" t="s">
        <v>74</v>
      </c>
      <c r="U2928" s="53" t="s">
        <v>74</v>
      </c>
      <c r="V2928" s="53" t="s">
        <v>74</v>
      </c>
      <c r="W2928" s="53" t="s">
        <v>74</v>
      </c>
      <c r="X2928" s="53" t="s">
        <v>74</v>
      </c>
      <c r="Y2928" s="53" t="s">
        <v>74</v>
      </c>
      <c r="Z2928" s="53" t="s">
        <v>74</v>
      </c>
      <c r="AA2928" s="53" t="s">
        <v>74</v>
      </c>
      <c r="AB2928" s="53" t="s">
        <v>74</v>
      </c>
      <c r="AC2928" s="53" t="s">
        <v>74</v>
      </c>
      <c r="AD2928" s="53" t="s">
        <v>74</v>
      </c>
      <c r="AE2928" s="53" t="s">
        <v>74</v>
      </c>
    </row>
    <row r="2929" spans="1:31" x14ac:dyDescent="0.2">
      <c r="A2929" s="48">
        <v>22936863</v>
      </c>
      <c r="B2929" s="49">
        <v>22936863</v>
      </c>
      <c r="C2929" s="50" t="s">
        <v>2996</v>
      </c>
      <c r="D2929" s="51">
        <v>0</v>
      </c>
      <c r="E2929" s="51">
        <v>0</v>
      </c>
      <c r="F2929" s="51">
        <v>0</v>
      </c>
      <c r="G2929" s="52">
        <v>0</v>
      </c>
      <c r="H2929" s="52">
        <v>0</v>
      </c>
      <c r="I2929" s="51">
        <v>0</v>
      </c>
      <c r="J2929" s="51">
        <v>0</v>
      </c>
      <c r="K2929" s="53">
        <v>726.85742691741166</v>
      </c>
      <c r="L2929" s="53">
        <v>648.98240900363669</v>
      </c>
      <c r="M2929" s="53">
        <v>9970.2685016905434</v>
      </c>
      <c r="N2929" s="53">
        <v>4.2490612191918046E-3</v>
      </c>
      <c r="O2929" s="53">
        <v>1924.7303822254337</v>
      </c>
      <c r="P2929" s="53">
        <v>1924.7303822254337</v>
      </c>
      <c r="Q2929" s="53" t="s">
        <v>73</v>
      </c>
      <c r="R2929" s="53" t="s">
        <v>74</v>
      </c>
      <c r="S2929" s="53" t="s">
        <v>74</v>
      </c>
      <c r="T2929" s="53" t="s">
        <v>74</v>
      </c>
      <c r="U2929" s="53" t="s">
        <v>74</v>
      </c>
      <c r="V2929" s="53" t="s">
        <v>74</v>
      </c>
      <c r="W2929" s="53" t="s">
        <v>74</v>
      </c>
      <c r="X2929" s="53" t="s">
        <v>74</v>
      </c>
      <c r="Y2929" s="53" t="s">
        <v>74</v>
      </c>
      <c r="Z2929" s="53" t="s">
        <v>74</v>
      </c>
      <c r="AA2929" s="53" t="s">
        <v>74</v>
      </c>
      <c r="AB2929" s="53" t="s">
        <v>74</v>
      </c>
      <c r="AC2929" s="53" t="s">
        <v>74</v>
      </c>
      <c r="AD2929" s="53" t="s">
        <v>74</v>
      </c>
      <c r="AE2929" s="53" t="s">
        <v>74</v>
      </c>
    </row>
    <row r="2930" spans="1:31" x14ac:dyDescent="0.2">
      <c r="A2930" s="48">
        <v>22966796</v>
      </c>
      <c r="B2930" s="49">
        <v>22966796</v>
      </c>
      <c r="C2930" s="50" t="s">
        <v>2997</v>
      </c>
      <c r="D2930" s="51">
        <v>0</v>
      </c>
      <c r="E2930" s="51">
        <v>0</v>
      </c>
      <c r="F2930" s="51">
        <v>0</v>
      </c>
      <c r="G2930" s="52">
        <v>0</v>
      </c>
      <c r="H2930" s="52">
        <v>0</v>
      </c>
      <c r="I2930" s="51">
        <v>0</v>
      </c>
      <c r="J2930" s="51">
        <v>0</v>
      </c>
      <c r="K2930" s="53" t="s">
        <v>74</v>
      </c>
      <c r="L2930" s="53" t="s">
        <v>74</v>
      </c>
      <c r="M2930" s="53" t="s">
        <v>74</v>
      </c>
      <c r="N2930" s="53" t="s">
        <v>74</v>
      </c>
      <c r="O2930" s="53" t="s">
        <v>74</v>
      </c>
      <c r="P2930" s="53" t="s">
        <v>74</v>
      </c>
      <c r="Q2930" s="53" t="s">
        <v>74</v>
      </c>
      <c r="R2930" s="53">
        <v>3.4032988857820196E-4</v>
      </c>
      <c r="S2930" s="53" t="s">
        <v>74</v>
      </c>
      <c r="T2930" s="53">
        <v>3.2280493391691558E-4</v>
      </c>
      <c r="U2930" s="53" t="s">
        <v>74</v>
      </c>
      <c r="V2930" s="53">
        <v>5.9151830968382638E-6</v>
      </c>
      <c r="W2930" s="53" t="s">
        <v>74</v>
      </c>
      <c r="X2930" s="53">
        <v>7.1829592413846186E-10</v>
      </c>
      <c r="Y2930" s="53" t="s">
        <v>74</v>
      </c>
      <c r="Z2930" s="53">
        <v>2.5242972441011037E-9</v>
      </c>
      <c r="AA2930" s="53" t="s">
        <v>74</v>
      </c>
      <c r="AB2930" s="53">
        <v>7.8560390714384274E-6</v>
      </c>
      <c r="AC2930" s="53" t="s">
        <v>74</v>
      </c>
      <c r="AD2930" s="53" t="s">
        <v>73</v>
      </c>
      <c r="AE2930" s="53" t="s">
        <v>74</v>
      </c>
    </row>
    <row r="2931" spans="1:31" x14ac:dyDescent="0.2">
      <c r="A2931" s="48">
        <v>23031256</v>
      </c>
      <c r="B2931" s="49">
        <v>23031256</v>
      </c>
      <c r="C2931" s="50" t="s">
        <v>2998</v>
      </c>
      <c r="D2931" s="51">
        <v>0</v>
      </c>
      <c r="E2931" s="51">
        <v>0</v>
      </c>
      <c r="F2931" s="51">
        <v>0</v>
      </c>
      <c r="G2931" s="52">
        <v>0</v>
      </c>
      <c r="H2931" s="52">
        <v>0</v>
      </c>
      <c r="I2931" s="51">
        <v>0</v>
      </c>
      <c r="J2931" s="51">
        <v>0</v>
      </c>
      <c r="K2931" s="53" t="s">
        <v>74</v>
      </c>
      <c r="L2931" s="53" t="s">
        <v>74</v>
      </c>
      <c r="M2931" s="53" t="s">
        <v>74</v>
      </c>
      <c r="N2931" s="53" t="s">
        <v>74</v>
      </c>
      <c r="O2931" s="53" t="s">
        <v>74</v>
      </c>
      <c r="P2931" s="53" t="s">
        <v>74</v>
      </c>
      <c r="Q2931" s="53" t="s">
        <v>74</v>
      </c>
      <c r="R2931" s="53">
        <v>4.5352824068924936E-8</v>
      </c>
      <c r="S2931" s="53" t="s">
        <v>74</v>
      </c>
      <c r="T2931" s="53">
        <v>4.9093806235367444E-9</v>
      </c>
      <c r="U2931" s="53" t="s">
        <v>74</v>
      </c>
      <c r="V2931" s="53">
        <v>1.1102121671314736E-7</v>
      </c>
      <c r="W2931" s="53" t="s">
        <v>74</v>
      </c>
      <c r="X2931" s="53">
        <v>6.5168352603833845E-11</v>
      </c>
      <c r="Y2931" s="53" t="s">
        <v>74</v>
      </c>
      <c r="Z2931" s="53">
        <v>2.8647957868813181E-9</v>
      </c>
      <c r="AA2931" s="53" t="s">
        <v>74</v>
      </c>
      <c r="AB2931" s="53">
        <v>5.5353599082562735E-9</v>
      </c>
      <c r="AC2931" s="53" t="s">
        <v>74</v>
      </c>
      <c r="AD2931" s="53" t="s">
        <v>73</v>
      </c>
      <c r="AE2931" s="53" t="s">
        <v>74</v>
      </c>
    </row>
    <row r="2932" spans="1:31" x14ac:dyDescent="0.2">
      <c r="A2932" s="48">
        <v>23031369</v>
      </c>
      <c r="B2932" s="49">
        <v>23031369</v>
      </c>
      <c r="C2932" s="50" t="s">
        <v>2999</v>
      </c>
      <c r="D2932" s="51">
        <v>0</v>
      </c>
      <c r="E2932" s="51">
        <v>0</v>
      </c>
      <c r="F2932" s="51">
        <v>0</v>
      </c>
      <c r="G2932" s="52">
        <v>0</v>
      </c>
      <c r="H2932" s="52">
        <v>0</v>
      </c>
      <c r="I2932" s="51">
        <v>0</v>
      </c>
      <c r="J2932" s="51">
        <v>0</v>
      </c>
      <c r="K2932" s="53">
        <v>60941.940566736484</v>
      </c>
      <c r="L2932" s="53">
        <v>8174.3388203077757</v>
      </c>
      <c r="M2932" s="53">
        <v>10387052.160750542</v>
      </c>
      <c r="N2932" s="53">
        <v>32.119268729948686</v>
      </c>
      <c r="O2932" s="53">
        <v>65684.933945498487</v>
      </c>
      <c r="P2932" s="53">
        <v>65684.933945498487</v>
      </c>
      <c r="Q2932" s="53" t="s">
        <v>73</v>
      </c>
      <c r="R2932" s="53" t="s">
        <v>74</v>
      </c>
      <c r="S2932" s="53" t="s">
        <v>74</v>
      </c>
      <c r="T2932" s="53" t="s">
        <v>74</v>
      </c>
      <c r="U2932" s="53" t="s">
        <v>74</v>
      </c>
      <c r="V2932" s="53" t="s">
        <v>74</v>
      </c>
      <c r="W2932" s="53" t="s">
        <v>74</v>
      </c>
      <c r="X2932" s="53" t="s">
        <v>74</v>
      </c>
      <c r="Y2932" s="53" t="s">
        <v>74</v>
      </c>
      <c r="Z2932" s="53" t="s">
        <v>74</v>
      </c>
      <c r="AA2932" s="53" t="s">
        <v>74</v>
      </c>
      <c r="AB2932" s="53" t="s">
        <v>74</v>
      </c>
      <c r="AC2932" s="53" t="s">
        <v>74</v>
      </c>
      <c r="AD2932" s="53" t="s">
        <v>74</v>
      </c>
      <c r="AE2932" s="53" t="s">
        <v>74</v>
      </c>
    </row>
    <row r="2933" spans="1:31" x14ac:dyDescent="0.2">
      <c r="A2933" s="48">
        <v>23051845</v>
      </c>
      <c r="B2933" s="49">
        <v>23051845</v>
      </c>
      <c r="C2933" s="57" t="s">
        <v>3000</v>
      </c>
      <c r="D2933" s="51">
        <v>0</v>
      </c>
      <c r="E2933" s="51">
        <v>0</v>
      </c>
      <c r="F2933" s="51">
        <v>0</v>
      </c>
      <c r="G2933" s="52">
        <v>0</v>
      </c>
      <c r="H2933" s="52">
        <v>0</v>
      </c>
      <c r="I2933" s="51">
        <v>0</v>
      </c>
      <c r="J2933" s="51">
        <v>2.5864358974358974</v>
      </c>
      <c r="K2933" s="53" t="s">
        <v>74</v>
      </c>
      <c r="L2933" s="53" t="s">
        <v>74</v>
      </c>
      <c r="M2933" s="53" t="s">
        <v>74</v>
      </c>
      <c r="N2933" s="53" t="s">
        <v>74</v>
      </c>
      <c r="O2933" s="53" t="s">
        <v>74</v>
      </c>
      <c r="P2933" s="53" t="s">
        <v>74</v>
      </c>
      <c r="Q2933" s="53" t="s">
        <v>74</v>
      </c>
      <c r="R2933" s="53" t="s">
        <v>74</v>
      </c>
      <c r="S2933" s="53" t="s">
        <v>74</v>
      </c>
      <c r="T2933" s="53" t="s">
        <v>74</v>
      </c>
      <c r="U2933" s="53" t="s">
        <v>74</v>
      </c>
      <c r="V2933" s="53" t="s">
        <v>74</v>
      </c>
      <c r="W2933" s="53" t="s">
        <v>74</v>
      </c>
      <c r="X2933" s="53" t="s">
        <v>74</v>
      </c>
      <c r="Y2933" s="53" t="s">
        <v>74</v>
      </c>
      <c r="Z2933" s="53" t="s">
        <v>74</v>
      </c>
      <c r="AA2933" s="53" t="s">
        <v>74</v>
      </c>
      <c r="AB2933" s="53" t="s">
        <v>74</v>
      </c>
      <c r="AC2933" s="53" t="s">
        <v>74</v>
      </c>
      <c r="AD2933" s="53" t="s">
        <v>74</v>
      </c>
      <c r="AE2933" s="53" t="s">
        <v>74</v>
      </c>
    </row>
    <row r="2934" spans="1:31" x14ac:dyDescent="0.2">
      <c r="A2934" s="48">
        <v>23103982</v>
      </c>
      <c r="B2934" s="49">
        <v>23103982</v>
      </c>
      <c r="C2934" s="50" t="s">
        <v>3001</v>
      </c>
      <c r="D2934" s="51">
        <v>0</v>
      </c>
      <c r="E2934" s="51">
        <v>0</v>
      </c>
      <c r="F2934" s="51">
        <v>0</v>
      </c>
      <c r="G2934" s="52">
        <v>0</v>
      </c>
      <c r="H2934" s="52">
        <v>0</v>
      </c>
      <c r="I2934" s="51">
        <v>0</v>
      </c>
      <c r="J2934" s="51">
        <v>0</v>
      </c>
      <c r="K2934" s="53">
        <v>47.234493911100493</v>
      </c>
      <c r="L2934" s="53">
        <v>34.792043316346621</v>
      </c>
      <c r="M2934" s="53">
        <v>1653.4414644379335</v>
      </c>
      <c r="N2934" s="53">
        <v>1.4602629377185249E-4</v>
      </c>
      <c r="O2934" s="53">
        <v>349.55009403624257</v>
      </c>
      <c r="P2934" s="53">
        <v>349.55009403624257</v>
      </c>
      <c r="Q2934" s="53" t="s">
        <v>71</v>
      </c>
      <c r="R2934" s="53" t="s">
        <v>74</v>
      </c>
      <c r="S2934" s="53">
        <v>5.0436497829783839E-7</v>
      </c>
      <c r="T2934" s="53" t="s">
        <v>74</v>
      </c>
      <c r="U2934" s="53">
        <v>1.8975193354967622E-7</v>
      </c>
      <c r="V2934" s="53" t="s">
        <v>74</v>
      </c>
      <c r="W2934" s="53">
        <v>2.5866619491563378E-6</v>
      </c>
      <c r="X2934" s="53" t="s">
        <v>74</v>
      </c>
      <c r="Y2934" s="53">
        <v>1.1400366379726867E-9</v>
      </c>
      <c r="Z2934" s="53" t="s">
        <v>74</v>
      </c>
      <c r="AA2934" s="53">
        <v>5.4693498205958851E-7</v>
      </c>
      <c r="AB2934" s="53" t="s">
        <v>74</v>
      </c>
      <c r="AC2934" s="53">
        <v>9.8941374874774005E-7</v>
      </c>
      <c r="AD2934" s="53" t="s">
        <v>74</v>
      </c>
      <c r="AE2934" s="53" t="s">
        <v>71</v>
      </c>
    </row>
    <row r="2935" spans="1:31" x14ac:dyDescent="0.2">
      <c r="A2935" s="48">
        <v>23135220</v>
      </c>
      <c r="B2935" s="49">
        <v>23135220</v>
      </c>
      <c r="C2935" s="50" t="s">
        <v>3002</v>
      </c>
      <c r="D2935" s="51">
        <v>0</v>
      </c>
      <c r="E2935" s="51">
        <v>0</v>
      </c>
      <c r="F2935" s="51">
        <v>0</v>
      </c>
      <c r="G2935" s="52">
        <v>0</v>
      </c>
      <c r="H2935" s="52">
        <v>0</v>
      </c>
      <c r="I2935" s="51">
        <v>0</v>
      </c>
      <c r="J2935" s="51">
        <v>0</v>
      </c>
      <c r="K2935" s="53">
        <v>1611.056609618789</v>
      </c>
      <c r="L2935" s="53">
        <v>1553.3652850827129</v>
      </c>
      <c r="M2935" s="53">
        <v>16214.947119799237</v>
      </c>
      <c r="N2935" s="53">
        <v>1.2474136725985979E-3</v>
      </c>
      <c r="O2935" s="53">
        <v>5616.2629108458486</v>
      </c>
      <c r="P2935" s="53">
        <v>5616.2629108458486</v>
      </c>
      <c r="Q2935" s="53" t="s">
        <v>71</v>
      </c>
      <c r="R2935" s="53" t="s">
        <v>74</v>
      </c>
      <c r="S2935" s="53">
        <v>2.4020898164682268E-6</v>
      </c>
      <c r="T2935" s="53" t="s">
        <v>74</v>
      </c>
      <c r="U2935" s="53">
        <v>1.4066231139897081E-6</v>
      </c>
      <c r="V2935" s="53" t="s">
        <v>74</v>
      </c>
      <c r="W2935" s="53">
        <v>4.1572391285369751E-6</v>
      </c>
      <c r="X2935" s="53" t="s">
        <v>74</v>
      </c>
      <c r="Y2935" s="53">
        <v>7.844976158857313E-10</v>
      </c>
      <c r="Z2935" s="53" t="s">
        <v>74</v>
      </c>
      <c r="AA2935" s="53">
        <v>1.440241015761287E-6</v>
      </c>
      <c r="AB2935" s="53" t="s">
        <v>74</v>
      </c>
      <c r="AC2935" s="53">
        <v>1.8649636894779784E-6</v>
      </c>
      <c r="AD2935" s="53" t="s">
        <v>74</v>
      </c>
      <c r="AE2935" s="53" t="s">
        <v>71</v>
      </c>
    </row>
    <row r="2936" spans="1:31" x14ac:dyDescent="0.2">
      <c r="A2936" s="48">
        <v>23184669</v>
      </c>
      <c r="B2936" s="49">
        <v>23184669</v>
      </c>
      <c r="C2936" s="50" t="s">
        <v>3003</v>
      </c>
      <c r="D2936" s="51">
        <v>0</v>
      </c>
      <c r="E2936" s="51">
        <v>0</v>
      </c>
      <c r="F2936" s="51">
        <v>0</v>
      </c>
      <c r="G2936" s="52">
        <v>0</v>
      </c>
      <c r="H2936" s="52">
        <v>0</v>
      </c>
      <c r="I2936" s="51">
        <v>0</v>
      </c>
      <c r="J2936" s="51">
        <v>0</v>
      </c>
      <c r="K2936" s="53">
        <v>1151.7421818634912</v>
      </c>
      <c r="L2936" s="53">
        <v>457.72808328759459</v>
      </c>
      <c r="M2936" s="53">
        <v>57383.921569123188</v>
      </c>
      <c r="N2936" s="53">
        <v>7.0031190443228156E-2</v>
      </c>
      <c r="O2936" s="53">
        <v>1482.9122518407898</v>
      </c>
      <c r="P2936" s="53">
        <v>1482.9122518407896</v>
      </c>
      <c r="Q2936" s="53" t="s">
        <v>71</v>
      </c>
      <c r="R2936" s="53" t="s">
        <v>74</v>
      </c>
      <c r="S2936" s="53" t="s">
        <v>74</v>
      </c>
      <c r="T2936" s="53" t="s">
        <v>74</v>
      </c>
      <c r="U2936" s="53" t="s">
        <v>74</v>
      </c>
      <c r="V2936" s="53" t="s">
        <v>74</v>
      </c>
      <c r="W2936" s="53" t="s">
        <v>74</v>
      </c>
      <c r="X2936" s="53" t="s">
        <v>74</v>
      </c>
      <c r="Y2936" s="53" t="s">
        <v>74</v>
      </c>
      <c r="Z2936" s="53" t="s">
        <v>74</v>
      </c>
      <c r="AA2936" s="53" t="s">
        <v>74</v>
      </c>
      <c r="AB2936" s="53" t="s">
        <v>74</v>
      </c>
      <c r="AC2936" s="53" t="s">
        <v>74</v>
      </c>
      <c r="AD2936" s="53" t="s">
        <v>74</v>
      </c>
      <c r="AE2936" s="53" t="s">
        <v>74</v>
      </c>
    </row>
    <row r="2937" spans="1:31" x14ac:dyDescent="0.2">
      <c r="A2937" s="48">
        <v>23305648</v>
      </c>
      <c r="B2937" s="49">
        <v>23305648</v>
      </c>
      <c r="C2937" s="57" t="s">
        <v>3004</v>
      </c>
      <c r="D2937" s="51">
        <v>0</v>
      </c>
      <c r="E2937" s="51">
        <v>0</v>
      </c>
      <c r="F2937" s="51">
        <v>0</v>
      </c>
      <c r="G2937" s="52">
        <v>0</v>
      </c>
      <c r="H2937" s="52">
        <v>0</v>
      </c>
      <c r="I2937" s="51">
        <v>0</v>
      </c>
      <c r="J2937" s="51">
        <v>2.165748717948718</v>
      </c>
      <c r="K2937" s="53" t="s">
        <v>74</v>
      </c>
      <c r="L2937" s="53" t="s">
        <v>74</v>
      </c>
      <c r="M2937" s="53" t="s">
        <v>74</v>
      </c>
      <c r="N2937" s="53" t="s">
        <v>74</v>
      </c>
      <c r="O2937" s="53" t="s">
        <v>74</v>
      </c>
      <c r="P2937" s="53" t="s">
        <v>74</v>
      </c>
      <c r="Q2937" s="53" t="s">
        <v>74</v>
      </c>
      <c r="R2937" s="53" t="s">
        <v>74</v>
      </c>
      <c r="S2937" s="53" t="s">
        <v>74</v>
      </c>
      <c r="T2937" s="53" t="s">
        <v>74</v>
      </c>
      <c r="U2937" s="53" t="s">
        <v>74</v>
      </c>
      <c r="V2937" s="53" t="s">
        <v>74</v>
      </c>
      <c r="W2937" s="53" t="s">
        <v>74</v>
      </c>
      <c r="X2937" s="53" t="s">
        <v>74</v>
      </c>
      <c r="Y2937" s="53" t="s">
        <v>74</v>
      </c>
      <c r="Z2937" s="53" t="s">
        <v>74</v>
      </c>
      <c r="AA2937" s="53" t="s">
        <v>74</v>
      </c>
      <c r="AB2937" s="53" t="s">
        <v>74</v>
      </c>
      <c r="AC2937" s="53" t="s">
        <v>74</v>
      </c>
      <c r="AD2937" s="53" t="s">
        <v>74</v>
      </c>
      <c r="AE2937" s="53" t="s">
        <v>74</v>
      </c>
    </row>
    <row r="2938" spans="1:31" x14ac:dyDescent="0.2">
      <c r="A2938" s="48">
        <v>23422539</v>
      </c>
      <c r="B2938" s="49">
        <v>23422539</v>
      </c>
      <c r="C2938" s="50" t="s">
        <v>3005</v>
      </c>
      <c r="D2938" s="51">
        <v>0</v>
      </c>
      <c r="E2938" s="51">
        <v>0</v>
      </c>
      <c r="F2938" s="51">
        <v>0</v>
      </c>
      <c r="G2938" s="52">
        <v>0</v>
      </c>
      <c r="H2938" s="52">
        <v>0</v>
      </c>
      <c r="I2938" s="51">
        <v>0</v>
      </c>
      <c r="J2938" s="51">
        <v>0</v>
      </c>
      <c r="K2938" s="53">
        <v>1243.360149357615</v>
      </c>
      <c r="L2938" s="53">
        <v>1012.624153681929</v>
      </c>
      <c r="M2938" s="53">
        <v>18924.353473538569</v>
      </c>
      <c r="N2938" s="53">
        <v>1.4617891501682003E-8</v>
      </c>
      <c r="O2938" s="53">
        <v>1170.507438128785</v>
      </c>
      <c r="P2938" s="53">
        <v>1170.507438128785</v>
      </c>
      <c r="Q2938" s="53" t="s">
        <v>73</v>
      </c>
      <c r="R2938" s="53" t="s">
        <v>74</v>
      </c>
      <c r="S2938" s="53" t="s">
        <v>74</v>
      </c>
      <c r="T2938" s="53" t="s">
        <v>74</v>
      </c>
      <c r="U2938" s="53" t="s">
        <v>74</v>
      </c>
      <c r="V2938" s="53" t="s">
        <v>74</v>
      </c>
      <c r="W2938" s="53" t="s">
        <v>74</v>
      </c>
      <c r="X2938" s="53" t="s">
        <v>74</v>
      </c>
      <c r="Y2938" s="53" t="s">
        <v>74</v>
      </c>
      <c r="Z2938" s="53" t="s">
        <v>74</v>
      </c>
      <c r="AA2938" s="53" t="s">
        <v>74</v>
      </c>
      <c r="AB2938" s="53" t="s">
        <v>74</v>
      </c>
      <c r="AC2938" s="53" t="s">
        <v>74</v>
      </c>
      <c r="AD2938" s="53" t="s">
        <v>74</v>
      </c>
      <c r="AE2938" s="53" t="s">
        <v>74</v>
      </c>
    </row>
    <row r="2939" spans="1:31" x14ac:dyDescent="0.2">
      <c r="A2939" s="48">
        <v>23560590</v>
      </c>
      <c r="B2939" s="49">
        <v>23560590</v>
      </c>
      <c r="C2939" s="50" t="s">
        <v>3006</v>
      </c>
      <c r="D2939" s="51">
        <v>0</v>
      </c>
      <c r="E2939" s="51">
        <v>0</v>
      </c>
      <c r="F2939" s="51">
        <v>0</v>
      </c>
      <c r="G2939" s="52">
        <v>0</v>
      </c>
      <c r="H2939" s="52">
        <v>0</v>
      </c>
      <c r="I2939" s="51">
        <v>0</v>
      </c>
      <c r="J2939" s="51">
        <v>0</v>
      </c>
      <c r="K2939" s="53">
        <v>1104.1814068520982</v>
      </c>
      <c r="L2939" s="53">
        <v>324.90848332470296</v>
      </c>
      <c r="M2939" s="53">
        <v>71366.747141633095</v>
      </c>
      <c r="N2939" s="53">
        <v>0.17725923902201446</v>
      </c>
      <c r="O2939" s="53">
        <v>2021.5683722836823</v>
      </c>
      <c r="P2939" s="53">
        <v>2021.5683722836823</v>
      </c>
      <c r="Q2939" s="53" t="s">
        <v>71</v>
      </c>
      <c r="R2939" s="53" t="s">
        <v>74</v>
      </c>
      <c r="S2939" s="53" t="s">
        <v>74</v>
      </c>
      <c r="T2939" s="53" t="s">
        <v>74</v>
      </c>
      <c r="U2939" s="53" t="s">
        <v>74</v>
      </c>
      <c r="V2939" s="53" t="s">
        <v>74</v>
      </c>
      <c r="W2939" s="53" t="s">
        <v>74</v>
      </c>
      <c r="X2939" s="53" t="s">
        <v>74</v>
      </c>
      <c r="Y2939" s="53" t="s">
        <v>74</v>
      </c>
      <c r="Z2939" s="53" t="s">
        <v>74</v>
      </c>
      <c r="AA2939" s="53" t="s">
        <v>74</v>
      </c>
      <c r="AB2939" s="53" t="s">
        <v>74</v>
      </c>
      <c r="AC2939" s="53" t="s">
        <v>74</v>
      </c>
      <c r="AD2939" s="53" t="s">
        <v>74</v>
      </c>
      <c r="AE2939" s="53" t="s">
        <v>74</v>
      </c>
    </row>
    <row r="2940" spans="1:31" x14ac:dyDescent="0.2">
      <c r="A2940" s="48">
        <v>23564058</v>
      </c>
      <c r="B2940" s="49">
        <v>23564058</v>
      </c>
      <c r="C2940" s="50" t="s">
        <v>3007</v>
      </c>
      <c r="D2940" s="51">
        <v>0</v>
      </c>
      <c r="E2940" s="51">
        <v>0</v>
      </c>
      <c r="F2940" s="51">
        <v>0</v>
      </c>
      <c r="G2940" s="52">
        <v>0</v>
      </c>
      <c r="H2940" s="52">
        <v>0</v>
      </c>
      <c r="I2940" s="51">
        <v>0</v>
      </c>
      <c r="J2940" s="51">
        <v>0</v>
      </c>
      <c r="K2940" s="53">
        <v>142.14503544387188</v>
      </c>
      <c r="L2940" s="53">
        <v>47.486923009873792</v>
      </c>
      <c r="M2940" s="53">
        <v>7290.2490471893907</v>
      </c>
      <c r="N2940" s="53">
        <v>2.5235106970636893E-4</v>
      </c>
      <c r="O2940" s="53">
        <v>126.81532646514981</v>
      </c>
      <c r="P2940" s="53">
        <v>126.81532646514984</v>
      </c>
      <c r="Q2940" s="53" t="s">
        <v>71</v>
      </c>
      <c r="R2940" s="53" t="s">
        <v>74</v>
      </c>
      <c r="S2940" s="53">
        <v>4.3939708259032699E-7</v>
      </c>
      <c r="T2940" s="53" t="s">
        <v>74</v>
      </c>
      <c r="U2940" s="53">
        <v>1.6311143108544422E-7</v>
      </c>
      <c r="V2940" s="53" t="s">
        <v>74</v>
      </c>
      <c r="W2940" s="53">
        <v>1.727606151626637E-6</v>
      </c>
      <c r="X2940" s="53" t="s">
        <v>74</v>
      </c>
      <c r="Y2940" s="53">
        <v>5.5409563976320941E-10</v>
      </c>
      <c r="Z2940" s="53" t="s">
        <v>74</v>
      </c>
      <c r="AA2940" s="53">
        <v>3.0064540188117869E-8</v>
      </c>
      <c r="AB2940" s="53" t="s">
        <v>74</v>
      </c>
      <c r="AC2940" s="53">
        <v>5.2544643745080866E-8</v>
      </c>
      <c r="AD2940" s="53" t="s">
        <v>74</v>
      </c>
      <c r="AE2940" s="53" t="s">
        <v>71</v>
      </c>
    </row>
    <row r="2941" spans="1:31" x14ac:dyDescent="0.2">
      <c r="A2941" s="48">
        <v>23564069</v>
      </c>
      <c r="B2941" s="49">
        <v>23564069</v>
      </c>
      <c r="C2941" s="50" t="s">
        <v>3008</v>
      </c>
      <c r="D2941" s="51">
        <v>0</v>
      </c>
      <c r="E2941" s="51">
        <v>0</v>
      </c>
      <c r="F2941" s="51">
        <v>0</v>
      </c>
      <c r="G2941" s="52">
        <v>0</v>
      </c>
      <c r="H2941" s="52">
        <v>0</v>
      </c>
      <c r="I2941" s="51">
        <v>0</v>
      </c>
      <c r="J2941" s="51">
        <v>0</v>
      </c>
      <c r="K2941" s="53">
        <v>2.2914532884620318</v>
      </c>
      <c r="L2941" s="53">
        <v>0.87757929391681477</v>
      </c>
      <c r="M2941" s="53">
        <v>111.60393766302158</v>
      </c>
      <c r="N2941" s="53">
        <v>2.8589882116034397E-8</v>
      </c>
      <c r="O2941" s="53">
        <v>3.0893003538387251</v>
      </c>
      <c r="P2941" s="53">
        <v>3.0893003538387247</v>
      </c>
      <c r="Q2941" s="53" t="s">
        <v>73</v>
      </c>
      <c r="R2941" s="53" t="s">
        <v>74</v>
      </c>
      <c r="S2941" s="53" t="s">
        <v>74</v>
      </c>
      <c r="T2941" s="53" t="s">
        <v>74</v>
      </c>
      <c r="U2941" s="53" t="s">
        <v>74</v>
      </c>
      <c r="V2941" s="53" t="s">
        <v>74</v>
      </c>
      <c r="W2941" s="53" t="s">
        <v>74</v>
      </c>
      <c r="X2941" s="53" t="s">
        <v>74</v>
      </c>
      <c r="Y2941" s="53" t="s">
        <v>74</v>
      </c>
      <c r="Z2941" s="53" t="s">
        <v>74</v>
      </c>
      <c r="AA2941" s="53" t="s">
        <v>74</v>
      </c>
      <c r="AB2941" s="53" t="s">
        <v>74</v>
      </c>
      <c r="AC2941" s="53" t="s">
        <v>74</v>
      </c>
      <c r="AD2941" s="53" t="s">
        <v>74</v>
      </c>
      <c r="AE2941" s="53" t="s">
        <v>74</v>
      </c>
    </row>
    <row r="2942" spans="1:31" x14ac:dyDescent="0.2">
      <c r="A2942" s="48">
        <v>23746341</v>
      </c>
      <c r="B2942" s="49">
        <v>23746341</v>
      </c>
      <c r="C2942" s="50" t="s">
        <v>3009</v>
      </c>
      <c r="D2942" s="51">
        <v>0</v>
      </c>
      <c r="E2942" s="51">
        <v>0</v>
      </c>
      <c r="F2942" s="51">
        <v>0</v>
      </c>
      <c r="G2942" s="52">
        <v>0</v>
      </c>
      <c r="H2942" s="52">
        <v>0</v>
      </c>
      <c r="I2942" s="51">
        <v>0</v>
      </c>
      <c r="J2942" s="51">
        <v>0</v>
      </c>
      <c r="K2942" s="53" t="s">
        <v>74</v>
      </c>
      <c r="L2942" s="53" t="s">
        <v>74</v>
      </c>
      <c r="M2942" s="53" t="s">
        <v>74</v>
      </c>
      <c r="N2942" s="53" t="s">
        <v>74</v>
      </c>
      <c r="O2942" s="53" t="s">
        <v>74</v>
      </c>
      <c r="P2942" s="53" t="s">
        <v>74</v>
      </c>
      <c r="Q2942" s="53" t="s">
        <v>74</v>
      </c>
      <c r="R2942" s="53">
        <v>3.2941652326351238E-6</v>
      </c>
      <c r="S2942" s="53" t="s">
        <v>74</v>
      </c>
      <c r="T2942" s="53">
        <v>2.1075416202647782E-6</v>
      </c>
      <c r="U2942" s="53" t="s">
        <v>74</v>
      </c>
      <c r="V2942" s="53">
        <v>2.1187955220697684E-6</v>
      </c>
      <c r="W2942" s="53" t="s">
        <v>74</v>
      </c>
      <c r="X2942" s="53">
        <v>3.5757857855234056E-10</v>
      </c>
      <c r="Y2942" s="53" t="s">
        <v>74</v>
      </c>
      <c r="Z2942" s="53">
        <v>5.0252663022232994E-7</v>
      </c>
      <c r="AA2942" s="53" t="s">
        <v>74</v>
      </c>
      <c r="AB2942" s="53">
        <v>7.3780749848502233E-7</v>
      </c>
      <c r="AC2942" s="53" t="s">
        <v>74</v>
      </c>
      <c r="AD2942" s="53" t="s">
        <v>73</v>
      </c>
      <c r="AE2942" s="53" t="s">
        <v>74</v>
      </c>
    </row>
    <row r="2943" spans="1:31" x14ac:dyDescent="0.2">
      <c r="A2943" s="48">
        <v>23783428</v>
      </c>
      <c r="B2943" s="49">
        <v>23783428</v>
      </c>
      <c r="C2943" s="57" t="s">
        <v>3010</v>
      </c>
      <c r="D2943" s="51">
        <v>0</v>
      </c>
      <c r="E2943" s="51">
        <v>0</v>
      </c>
      <c r="F2943" s="51">
        <v>0</v>
      </c>
      <c r="G2943" s="52">
        <v>0</v>
      </c>
      <c r="H2943" s="52">
        <v>0</v>
      </c>
      <c r="I2943" s="51">
        <v>0</v>
      </c>
      <c r="J2943" s="51">
        <v>1.9668666666666668</v>
      </c>
      <c r="K2943" s="53" t="s">
        <v>74</v>
      </c>
      <c r="L2943" s="53" t="s">
        <v>74</v>
      </c>
      <c r="M2943" s="53" t="s">
        <v>74</v>
      </c>
      <c r="N2943" s="53" t="s">
        <v>74</v>
      </c>
      <c r="O2943" s="53" t="s">
        <v>74</v>
      </c>
      <c r="P2943" s="53" t="s">
        <v>74</v>
      </c>
      <c r="Q2943" s="53" t="s">
        <v>74</v>
      </c>
      <c r="R2943" s="53" t="s">
        <v>74</v>
      </c>
      <c r="S2943" s="53" t="s">
        <v>74</v>
      </c>
      <c r="T2943" s="53" t="s">
        <v>74</v>
      </c>
      <c r="U2943" s="53" t="s">
        <v>74</v>
      </c>
      <c r="V2943" s="53" t="s">
        <v>74</v>
      </c>
      <c r="W2943" s="53" t="s">
        <v>74</v>
      </c>
      <c r="X2943" s="53" t="s">
        <v>74</v>
      </c>
      <c r="Y2943" s="53" t="s">
        <v>74</v>
      </c>
      <c r="Z2943" s="53" t="s">
        <v>74</v>
      </c>
      <c r="AA2943" s="53" t="s">
        <v>74</v>
      </c>
      <c r="AB2943" s="53" t="s">
        <v>74</v>
      </c>
      <c r="AC2943" s="53" t="s">
        <v>74</v>
      </c>
      <c r="AD2943" s="53" t="s">
        <v>74</v>
      </c>
      <c r="AE2943" s="53" t="s">
        <v>74</v>
      </c>
    </row>
    <row r="2944" spans="1:31" x14ac:dyDescent="0.2">
      <c r="A2944" s="48">
        <v>23947606</v>
      </c>
      <c r="B2944" s="49">
        <v>23947606</v>
      </c>
      <c r="C2944" s="50" t="s">
        <v>3011</v>
      </c>
      <c r="D2944" s="51">
        <v>0</v>
      </c>
      <c r="E2944" s="51">
        <v>0</v>
      </c>
      <c r="F2944" s="51">
        <v>0</v>
      </c>
      <c r="G2944" s="52">
        <v>0</v>
      </c>
      <c r="H2944" s="52">
        <v>0</v>
      </c>
      <c r="I2944" s="51">
        <v>0</v>
      </c>
      <c r="J2944" s="51">
        <v>0</v>
      </c>
      <c r="K2944" s="53">
        <v>7.0254383134160125</v>
      </c>
      <c r="L2944" s="53">
        <v>1.3362734845051445</v>
      </c>
      <c r="M2944" s="53">
        <v>396.27759496760336</v>
      </c>
      <c r="N2944" s="53">
        <v>7.2122166788165032E-6</v>
      </c>
      <c r="O2944" s="53">
        <v>3.7354035139254642</v>
      </c>
      <c r="P2944" s="53">
        <v>3.7354035139254642</v>
      </c>
      <c r="Q2944" s="53" t="s">
        <v>71</v>
      </c>
      <c r="R2944" s="53" t="s">
        <v>74</v>
      </c>
      <c r="S2944" s="53" t="s">
        <v>74</v>
      </c>
      <c r="T2944" s="53" t="s">
        <v>74</v>
      </c>
      <c r="U2944" s="53" t="s">
        <v>74</v>
      </c>
      <c r="V2944" s="53" t="s">
        <v>74</v>
      </c>
      <c r="W2944" s="53" t="s">
        <v>74</v>
      </c>
      <c r="X2944" s="53" t="s">
        <v>74</v>
      </c>
      <c r="Y2944" s="53" t="s">
        <v>74</v>
      </c>
      <c r="Z2944" s="53" t="s">
        <v>74</v>
      </c>
      <c r="AA2944" s="53" t="s">
        <v>74</v>
      </c>
      <c r="AB2944" s="53" t="s">
        <v>74</v>
      </c>
      <c r="AC2944" s="53" t="s">
        <v>74</v>
      </c>
      <c r="AD2944" s="53" t="s">
        <v>74</v>
      </c>
      <c r="AE2944" s="53" t="s">
        <v>74</v>
      </c>
    </row>
    <row r="2945" spans="1:31" x14ac:dyDescent="0.2">
      <c r="A2945" s="48">
        <v>23950585</v>
      </c>
      <c r="B2945" s="49">
        <v>23950585</v>
      </c>
      <c r="C2945" s="50" t="s">
        <v>3012</v>
      </c>
      <c r="D2945" s="51">
        <v>0</v>
      </c>
      <c r="E2945" s="51">
        <v>0</v>
      </c>
      <c r="F2945" s="51">
        <v>0</v>
      </c>
      <c r="G2945" s="52">
        <v>0</v>
      </c>
      <c r="H2945" s="52">
        <v>0</v>
      </c>
      <c r="I2945" s="51">
        <v>0</v>
      </c>
      <c r="J2945" s="51">
        <v>0</v>
      </c>
      <c r="K2945" s="53">
        <v>275.65802025783717</v>
      </c>
      <c r="L2945" s="53">
        <v>232.36231194031606</v>
      </c>
      <c r="M2945" s="53">
        <v>4307.9904679486226</v>
      </c>
      <c r="N2945" s="53">
        <v>1.0983156904700003E-2</v>
      </c>
      <c r="O2945" s="53">
        <v>498.13555626870567</v>
      </c>
      <c r="P2945" s="53">
        <v>498.13555626870567</v>
      </c>
      <c r="Q2945" s="53" t="s">
        <v>71</v>
      </c>
      <c r="R2945" s="53">
        <v>1.0870461536996242E-6</v>
      </c>
      <c r="S2945" s="53">
        <v>4.5394274726273793E-7</v>
      </c>
      <c r="T2945" s="53">
        <v>7.8524631601033655E-7</v>
      </c>
      <c r="U2945" s="53">
        <v>3.2791328018090153E-7</v>
      </c>
      <c r="V2945" s="53">
        <v>3.1281608988398478E-6</v>
      </c>
      <c r="W2945" s="53">
        <v>1.3062977569686671E-6</v>
      </c>
      <c r="X2945" s="53">
        <v>3.7852000552248369E-8</v>
      </c>
      <c r="Y2945" s="53">
        <v>1.5806726385627098E-8</v>
      </c>
      <c r="Z2945" s="53">
        <v>3.643905475739262E-7</v>
      </c>
      <c r="AA2945" s="53">
        <v>1.5216690264651701E-7</v>
      </c>
      <c r="AB2945" s="53">
        <v>9.2668338644997274E-7</v>
      </c>
      <c r="AC2945" s="53">
        <v>3.869763954880581E-7</v>
      </c>
      <c r="AD2945" s="53" t="s">
        <v>71</v>
      </c>
      <c r="AE2945" s="53" t="s">
        <v>71</v>
      </c>
    </row>
    <row r="2946" spans="1:31" x14ac:dyDescent="0.2">
      <c r="A2946" s="48">
        <v>24017478</v>
      </c>
      <c r="B2946" s="49">
        <v>24017478</v>
      </c>
      <c r="C2946" s="50" t="s">
        <v>3013</v>
      </c>
      <c r="D2946" s="51">
        <v>0</v>
      </c>
      <c r="E2946" s="51">
        <v>0</v>
      </c>
      <c r="F2946" s="51">
        <v>0</v>
      </c>
      <c r="G2946" s="52">
        <v>0</v>
      </c>
      <c r="H2946" s="52">
        <v>0</v>
      </c>
      <c r="I2946" s="51">
        <v>0</v>
      </c>
      <c r="J2946" s="51">
        <v>0</v>
      </c>
      <c r="K2946" s="53">
        <v>2159.0453190010257</v>
      </c>
      <c r="L2946" s="53">
        <v>537.02302291572482</v>
      </c>
      <c r="M2946" s="53">
        <v>126340.7916778306</v>
      </c>
      <c r="N2946" s="53">
        <v>7.7975120470713005E-2</v>
      </c>
      <c r="O2946" s="53">
        <v>1316.9549821206833</v>
      </c>
      <c r="P2946" s="53">
        <v>1316.9549821206831</v>
      </c>
      <c r="Q2946" s="53" t="s">
        <v>71</v>
      </c>
      <c r="R2946" s="53" t="s">
        <v>74</v>
      </c>
      <c r="S2946" s="53">
        <v>6.3001962097409311E-5</v>
      </c>
      <c r="T2946" s="53" t="s">
        <v>74</v>
      </c>
      <c r="U2946" s="53">
        <v>1.7211519523166022E-5</v>
      </c>
      <c r="V2946" s="53" t="s">
        <v>74</v>
      </c>
      <c r="W2946" s="53">
        <v>5.1442598419556619E-4</v>
      </c>
      <c r="X2946" s="53" t="s">
        <v>74</v>
      </c>
      <c r="Y2946" s="53">
        <v>7.7198723203393908E-6</v>
      </c>
      <c r="Z2946" s="53" t="s">
        <v>74</v>
      </c>
      <c r="AA2946" s="53">
        <v>5.3913597680790743E-6</v>
      </c>
      <c r="AB2946" s="53" t="s">
        <v>74</v>
      </c>
      <c r="AC2946" s="53">
        <v>1.2755589678403855E-5</v>
      </c>
      <c r="AD2946" s="53" t="s">
        <v>74</v>
      </c>
      <c r="AE2946" s="53" t="s">
        <v>71</v>
      </c>
    </row>
    <row r="2947" spans="1:31" x14ac:dyDescent="0.2">
      <c r="A2947" s="48">
        <v>24096535</v>
      </c>
      <c r="B2947" s="49">
        <v>24096535</v>
      </c>
      <c r="C2947" s="50" t="s">
        <v>3014</v>
      </c>
      <c r="D2947" s="51">
        <v>0</v>
      </c>
      <c r="E2947" s="51">
        <v>0</v>
      </c>
      <c r="F2947" s="51">
        <v>0</v>
      </c>
      <c r="G2947" s="52">
        <v>0</v>
      </c>
      <c r="H2947" s="52">
        <v>0</v>
      </c>
      <c r="I2947" s="51">
        <v>0</v>
      </c>
      <c r="J2947" s="51">
        <v>0</v>
      </c>
      <c r="K2947" s="53">
        <v>75.487951734834212</v>
      </c>
      <c r="L2947" s="53">
        <v>72.18138463331303</v>
      </c>
      <c r="M2947" s="53">
        <v>577.77554319333171</v>
      </c>
      <c r="N2947" s="53">
        <v>4.2845041671146237E-6</v>
      </c>
      <c r="O2947" s="53">
        <v>150.18218488737551</v>
      </c>
      <c r="P2947" s="53">
        <v>150.18218488737551</v>
      </c>
      <c r="Q2947" s="53" t="s">
        <v>73</v>
      </c>
      <c r="R2947" s="53" t="s">
        <v>74</v>
      </c>
      <c r="S2947" s="53" t="s">
        <v>74</v>
      </c>
      <c r="T2947" s="53" t="s">
        <v>74</v>
      </c>
      <c r="U2947" s="53" t="s">
        <v>74</v>
      </c>
      <c r="V2947" s="53" t="s">
        <v>74</v>
      </c>
      <c r="W2947" s="53" t="s">
        <v>74</v>
      </c>
      <c r="X2947" s="53" t="s">
        <v>74</v>
      </c>
      <c r="Y2947" s="53" t="s">
        <v>74</v>
      </c>
      <c r="Z2947" s="53" t="s">
        <v>74</v>
      </c>
      <c r="AA2947" s="53" t="s">
        <v>74</v>
      </c>
      <c r="AB2947" s="53" t="s">
        <v>74</v>
      </c>
      <c r="AC2947" s="53" t="s">
        <v>74</v>
      </c>
      <c r="AD2947" s="53" t="s">
        <v>74</v>
      </c>
      <c r="AE2947" s="53" t="s">
        <v>74</v>
      </c>
    </row>
    <row r="2948" spans="1:31" x14ac:dyDescent="0.2">
      <c r="A2948" s="48">
        <v>24151937</v>
      </c>
      <c r="B2948" s="49">
        <v>24151937</v>
      </c>
      <c r="C2948" s="50" t="s">
        <v>3015</v>
      </c>
      <c r="D2948" s="51">
        <v>0</v>
      </c>
      <c r="E2948" s="51">
        <v>0</v>
      </c>
      <c r="F2948" s="51">
        <v>0</v>
      </c>
      <c r="G2948" s="52">
        <v>0</v>
      </c>
      <c r="H2948" s="52">
        <v>0</v>
      </c>
      <c r="I2948" s="51">
        <v>0</v>
      </c>
      <c r="J2948" s="51">
        <v>0</v>
      </c>
      <c r="K2948" s="53">
        <v>96.895680994871228</v>
      </c>
      <c r="L2948" s="53">
        <v>20.122682001499015</v>
      </c>
      <c r="M2948" s="53">
        <v>5504.5537269933866</v>
      </c>
      <c r="N2948" s="53">
        <v>2.5847772018652935E-4</v>
      </c>
      <c r="O2948" s="53">
        <v>39.683376361914085</v>
      </c>
      <c r="P2948" s="53">
        <v>39.683376361914085</v>
      </c>
      <c r="Q2948" s="53" t="s">
        <v>73</v>
      </c>
      <c r="R2948" s="53" t="s">
        <v>74</v>
      </c>
      <c r="S2948" s="53" t="s">
        <v>74</v>
      </c>
      <c r="T2948" s="53" t="s">
        <v>74</v>
      </c>
      <c r="U2948" s="53" t="s">
        <v>74</v>
      </c>
      <c r="V2948" s="53" t="s">
        <v>74</v>
      </c>
      <c r="W2948" s="53" t="s">
        <v>74</v>
      </c>
      <c r="X2948" s="53" t="s">
        <v>74</v>
      </c>
      <c r="Y2948" s="53" t="s">
        <v>74</v>
      </c>
      <c r="Z2948" s="53" t="s">
        <v>74</v>
      </c>
      <c r="AA2948" s="53" t="s">
        <v>74</v>
      </c>
      <c r="AB2948" s="53" t="s">
        <v>74</v>
      </c>
      <c r="AC2948" s="53" t="s">
        <v>74</v>
      </c>
      <c r="AD2948" s="53" t="s">
        <v>74</v>
      </c>
      <c r="AE2948" s="53" t="s">
        <v>74</v>
      </c>
    </row>
    <row r="2949" spans="1:31" x14ac:dyDescent="0.2">
      <c r="A2949" s="48">
        <v>24307264</v>
      </c>
      <c r="B2949" s="49">
        <v>24307264</v>
      </c>
      <c r="C2949" s="50" t="s">
        <v>3016</v>
      </c>
      <c r="D2949" s="51">
        <v>0</v>
      </c>
      <c r="E2949" s="51">
        <v>0</v>
      </c>
      <c r="F2949" s="51">
        <v>0</v>
      </c>
      <c r="G2949" s="52">
        <v>0</v>
      </c>
      <c r="H2949" s="52">
        <v>0</v>
      </c>
      <c r="I2949" s="51">
        <v>0</v>
      </c>
      <c r="J2949" s="51">
        <v>0</v>
      </c>
      <c r="K2949" s="53">
        <v>18.128290341774282</v>
      </c>
      <c r="L2949" s="53">
        <v>7.718984636357006</v>
      </c>
      <c r="M2949" s="53">
        <v>798.07152166649098</v>
      </c>
      <c r="N2949" s="53">
        <v>1.1753187071388677E-9</v>
      </c>
      <c r="O2949" s="53">
        <v>3.4758837437781534E-2</v>
      </c>
      <c r="P2949" s="53">
        <v>3.4758837437781534E-2</v>
      </c>
      <c r="Q2949" s="53" t="s">
        <v>71</v>
      </c>
      <c r="R2949" s="53" t="s">
        <v>74</v>
      </c>
      <c r="S2949" s="53">
        <v>1.0324125983714857E-7</v>
      </c>
      <c r="T2949" s="53" t="s">
        <v>74</v>
      </c>
      <c r="U2949" s="53">
        <v>2.954756570048851E-8</v>
      </c>
      <c r="V2949" s="53" t="s">
        <v>74</v>
      </c>
      <c r="W2949" s="53">
        <v>1.2797302802895039E-8</v>
      </c>
      <c r="X2949" s="53" t="s">
        <v>74</v>
      </c>
      <c r="Y2949" s="53">
        <v>1.5179970555769676E-11</v>
      </c>
      <c r="Z2949" s="53" t="s">
        <v>74</v>
      </c>
      <c r="AA2949" s="53">
        <v>5.5736793505902384E-13</v>
      </c>
      <c r="AB2949" s="53" t="s">
        <v>74</v>
      </c>
      <c r="AC2949" s="53">
        <v>1.6291217589733858E-12</v>
      </c>
      <c r="AD2949" s="53" t="s">
        <v>74</v>
      </c>
      <c r="AE2949" s="53" t="s">
        <v>73</v>
      </c>
    </row>
    <row r="2950" spans="1:31" x14ac:dyDescent="0.2">
      <c r="A2950" s="48">
        <v>24353615</v>
      </c>
      <c r="B2950" s="49">
        <v>24353615</v>
      </c>
      <c r="C2950" s="50" t="s">
        <v>3017</v>
      </c>
      <c r="D2950" s="51">
        <v>0</v>
      </c>
      <c r="E2950" s="51">
        <v>0</v>
      </c>
      <c r="F2950" s="51">
        <v>0</v>
      </c>
      <c r="G2950" s="52">
        <v>0</v>
      </c>
      <c r="H2950" s="52">
        <v>0</v>
      </c>
      <c r="I2950" s="51">
        <v>0</v>
      </c>
      <c r="J2950" s="51">
        <v>0</v>
      </c>
      <c r="K2950" s="53">
        <v>52.086228113827971</v>
      </c>
      <c r="L2950" s="53">
        <v>10.764042148461918</v>
      </c>
      <c r="M2950" s="53">
        <v>4118.5542304816217</v>
      </c>
      <c r="N2950" s="53">
        <v>5.2022816941902231E-3</v>
      </c>
      <c r="O2950" s="53">
        <v>221.3041876483411</v>
      </c>
      <c r="P2950" s="53">
        <v>221.30418764834118</v>
      </c>
      <c r="Q2950" s="53" t="s">
        <v>73</v>
      </c>
      <c r="R2950" s="53" t="s">
        <v>74</v>
      </c>
      <c r="S2950" s="53" t="s">
        <v>74</v>
      </c>
      <c r="T2950" s="53" t="s">
        <v>74</v>
      </c>
      <c r="U2950" s="53" t="s">
        <v>74</v>
      </c>
      <c r="V2950" s="53" t="s">
        <v>74</v>
      </c>
      <c r="W2950" s="53" t="s">
        <v>74</v>
      </c>
      <c r="X2950" s="53" t="s">
        <v>74</v>
      </c>
      <c r="Y2950" s="53" t="s">
        <v>74</v>
      </c>
      <c r="Z2950" s="53" t="s">
        <v>74</v>
      </c>
      <c r="AA2950" s="53" t="s">
        <v>74</v>
      </c>
      <c r="AB2950" s="53" t="s">
        <v>74</v>
      </c>
      <c r="AC2950" s="53" t="s">
        <v>74</v>
      </c>
      <c r="AD2950" s="53" t="s">
        <v>74</v>
      </c>
      <c r="AE2950" s="53" t="s">
        <v>74</v>
      </c>
    </row>
    <row r="2951" spans="1:31" x14ac:dyDescent="0.2">
      <c r="A2951" s="48">
        <v>24382045</v>
      </c>
      <c r="B2951" s="49">
        <v>24382045</v>
      </c>
      <c r="C2951" s="50" t="s">
        <v>3018</v>
      </c>
      <c r="D2951" s="51">
        <v>0</v>
      </c>
      <c r="E2951" s="51">
        <v>0</v>
      </c>
      <c r="F2951" s="51">
        <v>0</v>
      </c>
      <c r="G2951" s="52">
        <v>0</v>
      </c>
      <c r="H2951" s="52">
        <v>0</v>
      </c>
      <c r="I2951" s="51">
        <v>0</v>
      </c>
      <c r="J2951" s="51">
        <v>0</v>
      </c>
      <c r="K2951" s="53" t="s">
        <v>74</v>
      </c>
      <c r="L2951" s="53" t="s">
        <v>74</v>
      </c>
      <c r="M2951" s="53" t="s">
        <v>74</v>
      </c>
      <c r="N2951" s="53" t="s">
        <v>74</v>
      </c>
      <c r="O2951" s="53" t="s">
        <v>74</v>
      </c>
      <c r="P2951" s="53" t="s">
        <v>74</v>
      </c>
      <c r="Q2951" s="53" t="s">
        <v>74</v>
      </c>
      <c r="R2951" s="53">
        <v>2.7397848086080684E-6</v>
      </c>
      <c r="S2951" s="53" t="s">
        <v>74</v>
      </c>
      <c r="T2951" s="53">
        <v>5.3857098704595706E-7</v>
      </c>
      <c r="U2951" s="53" t="s">
        <v>74</v>
      </c>
      <c r="V2951" s="53">
        <v>5.7816337886576101E-6</v>
      </c>
      <c r="W2951" s="53" t="s">
        <v>74</v>
      </c>
      <c r="X2951" s="53">
        <v>3.3748924010070838E-9</v>
      </c>
      <c r="Y2951" s="53" t="s">
        <v>74</v>
      </c>
      <c r="Z2951" s="53">
        <v>1.8716863529156073E-6</v>
      </c>
      <c r="AA2951" s="53" t="s">
        <v>74</v>
      </c>
      <c r="AB2951" s="53">
        <v>2.7320060891219505E-6</v>
      </c>
      <c r="AC2951" s="53" t="s">
        <v>74</v>
      </c>
      <c r="AD2951" s="53" t="s">
        <v>73</v>
      </c>
      <c r="AE2951" s="53" t="s">
        <v>74</v>
      </c>
    </row>
    <row r="2952" spans="1:31" x14ac:dyDescent="0.2">
      <c r="A2952" s="48">
        <v>24544045</v>
      </c>
      <c r="B2952" s="49">
        <v>24544045</v>
      </c>
      <c r="C2952" s="50" t="s">
        <v>3019</v>
      </c>
      <c r="D2952" s="51">
        <v>0</v>
      </c>
      <c r="E2952" s="51">
        <v>0</v>
      </c>
      <c r="F2952" s="51">
        <v>0</v>
      </c>
      <c r="G2952" s="52">
        <v>0</v>
      </c>
      <c r="H2952" s="52">
        <v>0</v>
      </c>
      <c r="I2952" s="51">
        <v>0</v>
      </c>
      <c r="J2952" s="51">
        <v>0</v>
      </c>
      <c r="K2952" s="53">
        <v>0.4882852826069593</v>
      </c>
      <c r="L2952" s="53">
        <v>0.33526271286320403</v>
      </c>
      <c r="M2952" s="53">
        <v>599.35812139171526</v>
      </c>
      <c r="N2952" s="53">
        <v>2.6392289351687557E-2</v>
      </c>
      <c r="O2952" s="53">
        <v>6.1402294404494624</v>
      </c>
      <c r="P2952" s="53">
        <v>6.1402294404494606</v>
      </c>
      <c r="Q2952" s="53" t="s">
        <v>73</v>
      </c>
      <c r="R2952" s="53" t="s">
        <v>74</v>
      </c>
      <c r="S2952" s="53" t="s">
        <v>74</v>
      </c>
      <c r="T2952" s="53" t="s">
        <v>74</v>
      </c>
      <c r="U2952" s="53" t="s">
        <v>74</v>
      </c>
      <c r="V2952" s="53" t="s">
        <v>74</v>
      </c>
      <c r="W2952" s="53" t="s">
        <v>74</v>
      </c>
      <c r="X2952" s="53" t="s">
        <v>74</v>
      </c>
      <c r="Y2952" s="53" t="s">
        <v>74</v>
      </c>
      <c r="Z2952" s="53" t="s">
        <v>74</v>
      </c>
      <c r="AA2952" s="53" t="s">
        <v>74</v>
      </c>
      <c r="AB2952" s="53" t="s">
        <v>74</v>
      </c>
      <c r="AC2952" s="53" t="s">
        <v>74</v>
      </c>
      <c r="AD2952" s="53" t="s">
        <v>74</v>
      </c>
      <c r="AE2952" s="53" t="s">
        <v>74</v>
      </c>
    </row>
    <row r="2953" spans="1:31" x14ac:dyDescent="0.2">
      <c r="A2953" s="48">
        <v>24549062</v>
      </c>
      <c r="B2953" s="49">
        <v>24549062</v>
      </c>
      <c r="C2953" s="50" t="s">
        <v>3020</v>
      </c>
      <c r="D2953" s="51">
        <v>0</v>
      </c>
      <c r="E2953" s="51">
        <v>0</v>
      </c>
      <c r="F2953" s="51">
        <v>0</v>
      </c>
      <c r="G2953" s="52">
        <v>0</v>
      </c>
      <c r="H2953" s="52">
        <v>0</v>
      </c>
      <c r="I2953" s="51">
        <v>0</v>
      </c>
      <c r="J2953" s="51">
        <v>0</v>
      </c>
      <c r="K2953" s="53">
        <v>0.53165300940538118</v>
      </c>
      <c r="L2953" s="53">
        <v>0.46798428846190476</v>
      </c>
      <c r="M2953" s="53">
        <v>668.89728846000514</v>
      </c>
      <c r="N2953" s="53">
        <v>3.2564956489796543E-2</v>
      </c>
      <c r="O2953" s="53">
        <v>26.442909520086683</v>
      </c>
      <c r="P2953" s="53">
        <v>26.442909520086683</v>
      </c>
      <c r="Q2953" s="53" t="s">
        <v>71</v>
      </c>
      <c r="R2953" s="53" t="s">
        <v>74</v>
      </c>
      <c r="S2953" s="53" t="s">
        <v>74</v>
      </c>
      <c r="T2953" s="53" t="s">
        <v>74</v>
      </c>
      <c r="U2953" s="53" t="s">
        <v>74</v>
      </c>
      <c r="V2953" s="53" t="s">
        <v>74</v>
      </c>
      <c r="W2953" s="53" t="s">
        <v>74</v>
      </c>
      <c r="X2953" s="53" t="s">
        <v>74</v>
      </c>
      <c r="Y2953" s="53" t="s">
        <v>74</v>
      </c>
      <c r="Z2953" s="53" t="s">
        <v>74</v>
      </c>
      <c r="AA2953" s="53" t="s">
        <v>74</v>
      </c>
      <c r="AB2953" s="53" t="s">
        <v>74</v>
      </c>
      <c r="AC2953" s="53" t="s">
        <v>74</v>
      </c>
      <c r="AD2953" s="53" t="s">
        <v>74</v>
      </c>
      <c r="AE2953" s="53" t="s">
        <v>74</v>
      </c>
    </row>
    <row r="2954" spans="1:31" x14ac:dyDescent="0.2">
      <c r="A2954" s="48">
        <v>24554265</v>
      </c>
      <c r="B2954" s="49">
        <v>24554265</v>
      </c>
      <c r="C2954" s="50" t="s">
        <v>3021</v>
      </c>
      <c r="D2954" s="51">
        <v>0</v>
      </c>
      <c r="E2954" s="51">
        <v>0</v>
      </c>
      <c r="F2954" s="51">
        <v>0</v>
      </c>
      <c r="G2954" s="52">
        <v>0</v>
      </c>
      <c r="H2954" s="52">
        <v>0</v>
      </c>
      <c r="I2954" s="51">
        <v>0</v>
      </c>
      <c r="J2954" s="51">
        <v>0</v>
      </c>
      <c r="K2954" s="53" t="s">
        <v>74</v>
      </c>
      <c r="L2954" s="53" t="s">
        <v>74</v>
      </c>
      <c r="M2954" s="53" t="s">
        <v>74</v>
      </c>
      <c r="N2954" s="53" t="s">
        <v>74</v>
      </c>
      <c r="O2954" s="53" t="s">
        <v>74</v>
      </c>
      <c r="P2954" s="53" t="s">
        <v>74</v>
      </c>
      <c r="Q2954" s="53" t="s">
        <v>74</v>
      </c>
      <c r="R2954" s="53">
        <v>1.5117931605424159E-5</v>
      </c>
      <c r="S2954" s="53" t="s">
        <v>74</v>
      </c>
      <c r="T2954" s="53">
        <v>9.540945610933496E-6</v>
      </c>
      <c r="U2954" s="53" t="s">
        <v>74</v>
      </c>
      <c r="V2954" s="53">
        <v>2.2214726878179572E-5</v>
      </c>
      <c r="W2954" s="53" t="s">
        <v>74</v>
      </c>
      <c r="X2954" s="53">
        <v>8.8338141972763112E-9</v>
      </c>
      <c r="Y2954" s="53" t="s">
        <v>74</v>
      </c>
      <c r="Z2954" s="53">
        <v>3.0084898447404331E-6</v>
      </c>
      <c r="AA2954" s="53" t="s">
        <v>74</v>
      </c>
      <c r="AB2954" s="53">
        <v>5.9216892878468883E-6</v>
      </c>
      <c r="AC2954" s="53" t="s">
        <v>74</v>
      </c>
      <c r="AD2954" s="53" t="s">
        <v>71</v>
      </c>
      <c r="AE2954" s="53" t="s">
        <v>74</v>
      </c>
    </row>
    <row r="2955" spans="1:31" x14ac:dyDescent="0.2">
      <c r="A2955" s="48">
        <v>24579735</v>
      </c>
      <c r="B2955" s="49">
        <v>24579735</v>
      </c>
      <c r="C2955" s="50" t="s">
        <v>3022</v>
      </c>
      <c r="D2955" s="51">
        <v>0</v>
      </c>
      <c r="E2955" s="51">
        <v>0</v>
      </c>
      <c r="F2955" s="51">
        <v>0</v>
      </c>
      <c r="G2955" s="52">
        <v>0</v>
      </c>
      <c r="H2955" s="52">
        <v>0</v>
      </c>
      <c r="I2955" s="51">
        <v>0</v>
      </c>
      <c r="J2955" s="51">
        <v>0</v>
      </c>
      <c r="K2955" s="53">
        <v>9.2682101221350273</v>
      </c>
      <c r="L2955" s="53">
        <v>5.9972261844609704</v>
      </c>
      <c r="M2955" s="53">
        <v>337.50158166141011</v>
      </c>
      <c r="N2955" s="53">
        <v>3.1665352567600646E-5</v>
      </c>
      <c r="O2955" s="53">
        <v>45.475966183633048</v>
      </c>
      <c r="P2955" s="53">
        <v>45.475966183633048</v>
      </c>
      <c r="Q2955" s="53" t="s">
        <v>73</v>
      </c>
      <c r="R2955" s="53" t="s">
        <v>74</v>
      </c>
      <c r="S2955" s="53">
        <v>3.0156444421135805E-7</v>
      </c>
      <c r="T2955" s="53" t="s">
        <v>74</v>
      </c>
      <c r="U2955" s="53">
        <v>9.3774427332640827E-8</v>
      </c>
      <c r="V2955" s="53" t="s">
        <v>74</v>
      </c>
      <c r="W2955" s="53">
        <v>1.0522786828411692E-6</v>
      </c>
      <c r="X2955" s="53" t="s">
        <v>74</v>
      </c>
      <c r="Y2955" s="53">
        <v>5.510409018245838E-10</v>
      </c>
      <c r="Z2955" s="53" t="s">
        <v>74</v>
      </c>
      <c r="AA2955" s="53">
        <v>1.4184591140845825E-7</v>
      </c>
      <c r="AB2955" s="53" t="s">
        <v>74</v>
      </c>
      <c r="AC2955" s="53">
        <v>2.4292685041821577E-7</v>
      </c>
      <c r="AD2955" s="53" t="s">
        <v>74</v>
      </c>
      <c r="AE2955" s="53" t="s">
        <v>73</v>
      </c>
    </row>
    <row r="2956" spans="1:31" x14ac:dyDescent="0.2">
      <c r="A2956" s="48">
        <v>24589773</v>
      </c>
      <c r="B2956" s="49">
        <v>24589773</v>
      </c>
      <c r="C2956" s="50" t="s">
        <v>3023</v>
      </c>
      <c r="D2956" s="51">
        <v>0</v>
      </c>
      <c r="E2956" s="51">
        <v>0</v>
      </c>
      <c r="F2956" s="51">
        <v>0</v>
      </c>
      <c r="G2956" s="52">
        <v>0</v>
      </c>
      <c r="H2956" s="52">
        <v>0</v>
      </c>
      <c r="I2956" s="51">
        <v>0</v>
      </c>
      <c r="J2956" s="51">
        <v>0</v>
      </c>
      <c r="K2956" s="53" t="s">
        <v>74</v>
      </c>
      <c r="L2956" s="53" t="s">
        <v>74</v>
      </c>
      <c r="M2956" s="53" t="s">
        <v>74</v>
      </c>
      <c r="N2956" s="53" t="s">
        <v>74</v>
      </c>
      <c r="O2956" s="53" t="s">
        <v>74</v>
      </c>
      <c r="P2956" s="53" t="s">
        <v>74</v>
      </c>
      <c r="Q2956" s="53" t="s">
        <v>74</v>
      </c>
      <c r="R2956" s="53">
        <v>1.3267264999540444E-7</v>
      </c>
      <c r="S2956" s="53" t="s">
        <v>74</v>
      </c>
      <c r="T2956" s="53">
        <v>5.5973976200126808E-8</v>
      </c>
      <c r="U2956" s="53" t="s">
        <v>74</v>
      </c>
      <c r="V2956" s="53">
        <v>1.4525690481957988E-7</v>
      </c>
      <c r="W2956" s="53" t="s">
        <v>74</v>
      </c>
      <c r="X2956" s="53">
        <v>8.4910407242210648E-11</v>
      </c>
      <c r="Y2956" s="53" t="s">
        <v>74</v>
      </c>
      <c r="Z2956" s="53">
        <v>2.9855362977099066E-8</v>
      </c>
      <c r="AA2956" s="53" t="s">
        <v>74</v>
      </c>
      <c r="AB2956" s="53">
        <v>5.4729294572805694E-8</v>
      </c>
      <c r="AC2956" s="53" t="s">
        <v>74</v>
      </c>
      <c r="AD2956" s="53" t="s">
        <v>73</v>
      </c>
      <c r="AE2956" s="53" t="s">
        <v>74</v>
      </c>
    </row>
    <row r="2957" spans="1:31" x14ac:dyDescent="0.2">
      <c r="A2957" s="48">
        <v>24602866</v>
      </c>
      <c r="B2957" s="49">
        <v>24602866</v>
      </c>
      <c r="C2957" s="50" t="s">
        <v>3024</v>
      </c>
      <c r="D2957" s="51">
        <v>0</v>
      </c>
      <c r="E2957" s="51">
        <v>0</v>
      </c>
      <c r="F2957" s="51">
        <v>0</v>
      </c>
      <c r="G2957" s="52">
        <v>0</v>
      </c>
      <c r="H2957" s="52">
        <v>0</v>
      </c>
      <c r="I2957" s="51">
        <v>0</v>
      </c>
      <c r="J2957" s="51">
        <v>0</v>
      </c>
      <c r="K2957" s="53">
        <v>75.846137131937937</v>
      </c>
      <c r="L2957" s="53">
        <v>17.106528651775065</v>
      </c>
      <c r="M2957" s="53">
        <v>50481.333019603284</v>
      </c>
      <c r="N2957" s="53">
        <v>1.4551400632338194</v>
      </c>
      <c r="O2957" s="53">
        <v>41.045179507381398</v>
      </c>
      <c r="P2957" s="53">
        <v>41.045179507381405</v>
      </c>
      <c r="Q2957" s="53" t="s">
        <v>71</v>
      </c>
      <c r="R2957" s="53" t="s">
        <v>74</v>
      </c>
      <c r="S2957" s="53" t="s">
        <v>74</v>
      </c>
      <c r="T2957" s="53" t="s">
        <v>74</v>
      </c>
      <c r="U2957" s="53" t="s">
        <v>74</v>
      </c>
      <c r="V2957" s="53" t="s">
        <v>74</v>
      </c>
      <c r="W2957" s="53" t="s">
        <v>74</v>
      </c>
      <c r="X2957" s="53" t="s">
        <v>74</v>
      </c>
      <c r="Y2957" s="53" t="s">
        <v>74</v>
      </c>
      <c r="Z2957" s="53" t="s">
        <v>74</v>
      </c>
      <c r="AA2957" s="53" t="s">
        <v>74</v>
      </c>
      <c r="AB2957" s="53" t="s">
        <v>74</v>
      </c>
      <c r="AC2957" s="53" t="s">
        <v>74</v>
      </c>
      <c r="AD2957" s="53" t="s">
        <v>74</v>
      </c>
      <c r="AE2957" s="53" t="s">
        <v>74</v>
      </c>
    </row>
    <row r="2958" spans="1:31" x14ac:dyDescent="0.2">
      <c r="A2958" s="48">
        <v>24691803</v>
      </c>
      <c r="B2958" s="49">
        <v>24691803</v>
      </c>
      <c r="C2958" s="50" t="s">
        <v>3025</v>
      </c>
      <c r="D2958" s="51">
        <v>0</v>
      </c>
      <c r="E2958" s="51">
        <v>0</v>
      </c>
      <c r="F2958" s="51">
        <v>0</v>
      </c>
      <c r="G2958" s="52">
        <v>0</v>
      </c>
      <c r="H2958" s="52">
        <v>0</v>
      </c>
      <c r="I2958" s="51">
        <v>0</v>
      </c>
      <c r="J2958" s="51">
        <v>0</v>
      </c>
      <c r="K2958" s="53">
        <v>89.192364899982366</v>
      </c>
      <c r="L2958" s="53">
        <v>47.968758086586909</v>
      </c>
      <c r="M2958" s="53">
        <v>3543.7248744528306</v>
      </c>
      <c r="N2958" s="53">
        <v>6.6418076793683554E-5</v>
      </c>
      <c r="O2958" s="53">
        <v>202.53637488586747</v>
      </c>
      <c r="P2958" s="53">
        <v>202.53637488586742</v>
      </c>
      <c r="Q2958" s="53" t="s">
        <v>73</v>
      </c>
      <c r="R2958" s="53" t="s">
        <v>74</v>
      </c>
      <c r="S2958" s="53" t="s">
        <v>74</v>
      </c>
      <c r="T2958" s="53" t="s">
        <v>74</v>
      </c>
      <c r="U2958" s="53" t="s">
        <v>74</v>
      </c>
      <c r="V2958" s="53" t="s">
        <v>74</v>
      </c>
      <c r="W2958" s="53" t="s">
        <v>74</v>
      </c>
      <c r="X2958" s="53" t="s">
        <v>74</v>
      </c>
      <c r="Y2958" s="53" t="s">
        <v>74</v>
      </c>
      <c r="Z2958" s="53" t="s">
        <v>74</v>
      </c>
      <c r="AA2958" s="53" t="s">
        <v>74</v>
      </c>
      <c r="AB2958" s="53" t="s">
        <v>74</v>
      </c>
      <c r="AC2958" s="53" t="s">
        <v>74</v>
      </c>
      <c r="AD2958" s="53" t="s">
        <v>74</v>
      </c>
      <c r="AE2958" s="53" t="s">
        <v>74</v>
      </c>
    </row>
    <row r="2959" spans="1:31" x14ac:dyDescent="0.2">
      <c r="A2959" s="48">
        <v>24800440</v>
      </c>
      <c r="B2959" s="49">
        <v>24800440</v>
      </c>
      <c r="C2959" s="57" t="s">
        <v>3026</v>
      </c>
      <c r="D2959" s="51">
        <v>0</v>
      </c>
      <c r="E2959" s="51">
        <v>0</v>
      </c>
      <c r="F2959" s="51">
        <v>0</v>
      </c>
      <c r="G2959" s="52">
        <v>0</v>
      </c>
      <c r="H2959" s="52">
        <v>0</v>
      </c>
      <c r="I2959" s="51">
        <v>0</v>
      </c>
      <c r="J2959" s="51">
        <v>2.182923076923077</v>
      </c>
      <c r="K2959" s="53" t="s">
        <v>74</v>
      </c>
      <c r="L2959" s="53" t="s">
        <v>74</v>
      </c>
      <c r="M2959" s="53" t="s">
        <v>74</v>
      </c>
      <c r="N2959" s="53" t="s">
        <v>74</v>
      </c>
      <c r="O2959" s="53" t="s">
        <v>74</v>
      </c>
      <c r="P2959" s="53" t="s">
        <v>74</v>
      </c>
      <c r="Q2959" s="53" t="s">
        <v>74</v>
      </c>
      <c r="R2959" s="53" t="s">
        <v>74</v>
      </c>
      <c r="S2959" s="53" t="s">
        <v>74</v>
      </c>
      <c r="T2959" s="53" t="s">
        <v>74</v>
      </c>
      <c r="U2959" s="53" t="s">
        <v>74</v>
      </c>
      <c r="V2959" s="53" t="s">
        <v>74</v>
      </c>
      <c r="W2959" s="53" t="s">
        <v>74</v>
      </c>
      <c r="X2959" s="53" t="s">
        <v>74</v>
      </c>
      <c r="Y2959" s="53" t="s">
        <v>74</v>
      </c>
      <c r="Z2959" s="53" t="s">
        <v>74</v>
      </c>
      <c r="AA2959" s="53" t="s">
        <v>74</v>
      </c>
      <c r="AB2959" s="53" t="s">
        <v>74</v>
      </c>
      <c r="AC2959" s="53" t="s">
        <v>74</v>
      </c>
      <c r="AD2959" s="53" t="s">
        <v>74</v>
      </c>
      <c r="AE2959" s="53" t="s">
        <v>74</v>
      </c>
    </row>
    <row r="2960" spans="1:31" x14ac:dyDescent="0.2">
      <c r="A2960" s="48">
        <v>24934916</v>
      </c>
      <c r="B2960" s="49">
        <v>24934916</v>
      </c>
      <c r="C2960" s="50" t="s">
        <v>3027</v>
      </c>
      <c r="D2960" s="51">
        <v>0</v>
      </c>
      <c r="E2960" s="51">
        <v>0</v>
      </c>
      <c r="F2960" s="51">
        <v>0</v>
      </c>
      <c r="G2960" s="52">
        <v>0</v>
      </c>
      <c r="H2960" s="52">
        <v>0</v>
      </c>
      <c r="I2960" s="51">
        <v>0</v>
      </c>
      <c r="J2960" s="51">
        <v>0</v>
      </c>
      <c r="K2960" s="53">
        <v>2.9882531946581206</v>
      </c>
      <c r="L2960" s="53">
        <v>3.1115892495286421</v>
      </c>
      <c r="M2960" s="53">
        <v>13211.117107019216</v>
      </c>
      <c r="N2960" s="53">
        <v>0.43143621348992917</v>
      </c>
      <c r="O2960" s="53">
        <v>776.45217090632025</v>
      </c>
      <c r="P2960" s="53">
        <v>776.45217090632048</v>
      </c>
      <c r="Q2960" s="53" t="s">
        <v>73</v>
      </c>
      <c r="R2960" s="53" t="s">
        <v>74</v>
      </c>
      <c r="S2960" s="53" t="s">
        <v>74</v>
      </c>
      <c r="T2960" s="53" t="s">
        <v>74</v>
      </c>
      <c r="U2960" s="53" t="s">
        <v>74</v>
      </c>
      <c r="V2960" s="53" t="s">
        <v>74</v>
      </c>
      <c r="W2960" s="53" t="s">
        <v>74</v>
      </c>
      <c r="X2960" s="53" t="s">
        <v>74</v>
      </c>
      <c r="Y2960" s="53" t="s">
        <v>74</v>
      </c>
      <c r="Z2960" s="53" t="s">
        <v>74</v>
      </c>
      <c r="AA2960" s="53" t="s">
        <v>74</v>
      </c>
      <c r="AB2960" s="53" t="s">
        <v>74</v>
      </c>
      <c r="AC2960" s="53" t="s">
        <v>74</v>
      </c>
      <c r="AD2960" s="53" t="s">
        <v>74</v>
      </c>
      <c r="AE2960" s="53" t="s">
        <v>74</v>
      </c>
    </row>
    <row r="2961" spans="1:31" x14ac:dyDescent="0.2">
      <c r="A2961" s="48">
        <v>25013165</v>
      </c>
      <c r="B2961" s="49">
        <v>25013165</v>
      </c>
      <c r="C2961" s="50" t="s">
        <v>3028</v>
      </c>
      <c r="D2961" s="51">
        <v>0</v>
      </c>
      <c r="E2961" s="51">
        <v>0</v>
      </c>
      <c r="F2961" s="51">
        <v>0</v>
      </c>
      <c r="G2961" s="52">
        <v>0</v>
      </c>
      <c r="H2961" s="52">
        <v>0</v>
      </c>
      <c r="I2961" s="51">
        <v>0</v>
      </c>
      <c r="J2961" s="51">
        <v>0</v>
      </c>
      <c r="K2961" s="53">
        <v>71.450793684454382</v>
      </c>
      <c r="L2961" s="53">
        <v>40.167982028561021</v>
      </c>
      <c r="M2961" s="53">
        <v>8837.8282688936579</v>
      </c>
      <c r="N2961" s="53">
        <v>0.35982544141027695</v>
      </c>
      <c r="O2961" s="53">
        <v>187.17285298272682</v>
      </c>
      <c r="P2961" s="53">
        <v>187.17285298272679</v>
      </c>
      <c r="Q2961" s="53" t="s">
        <v>73</v>
      </c>
      <c r="R2961" s="53">
        <v>8.4125006639642716E-8</v>
      </c>
      <c r="S2961" s="53" t="s">
        <v>74</v>
      </c>
      <c r="T2961" s="53">
        <v>2.5890892380498577E-8</v>
      </c>
      <c r="U2961" s="53" t="s">
        <v>74</v>
      </c>
      <c r="V2961" s="53">
        <v>2.7126471907320374E-7</v>
      </c>
      <c r="W2961" s="53" t="s">
        <v>74</v>
      </c>
      <c r="X2961" s="53">
        <v>2.9496079960078757E-9</v>
      </c>
      <c r="Y2961" s="53" t="s">
        <v>74</v>
      </c>
      <c r="Z2961" s="53">
        <v>7.623957524008056E-9</v>
      </c>
      <c r="AA2961" s="53" t="s">
        <v>74</v>
      </c>
      <c r="AB2961" s="53">
        <v>2.8799259021903774E-8</v>
      </c>
      <c r="AC2961" s="53" t="s">
        <v>74</v>
      </c>
      <c r="AD2961" s="53" t="s">
        <v>73</v>
      </c>
      <c r="AE2961" s="53" t="s">
        <v>74</v>
      </c>
    </row>
    <row r="2962" spans="1:31" x14ac:dyDescent="0.2">
      <c r="A2962" s="48">
        <v>25057890</v>
      </c>
      <c r="B2962" s="49">
        <v>25057890</v>
      </c>
      <c r="C2962" s="50" t="s">
        <v>3029</v>
      </c>
      <c r="D2962" s="51">
        <v>0</v>
      </c>
      <c r="E2962" s="51">
        <v>0</v>
      </c>
      <c r="F2962" s="51">
        <v>0</v>
      </c>
      <c r="G2962" s="52">
        <v>0</v>
      </c>
      <c r="H2962" s="52">
        <v>0</v>
      </c>
      <c r="I2962" s="51">
        <v>0</v>
      </c>
      <c r="J2962" s="51">
        <v>0</v>
      </c>
      <c r="K2962" s="53">
        <v>8.7553360516182845</v>
      </c>
      <c r="L2962" s="53">
        <v>7.4647594807927513</v>
      </c>
      <c r="M2962" s="53">
        <v>200.66327121387815</v>
      </c>
      <c r="N2962" s="53">
        <v>5.3499495769857781E-5</v>
      </c>
      <c r="O2962" s="53">
        <v>49.52827455565405</v>
      </c>
      <c r="P2962" s="53">
        <v>49.52827455565405</v>
      </c>
      <c r="Q2962" s="53" t="s">
        <v>71</v>
      </c>
      <c r="R2962" s="53" t="s">
        <v>74</v>
      </c>
      <c r="S2962" s="53">
        <v>3.9782978550244287E-7</v>
      </c>
      <c r="T2962" s="53" t="s">
        <v>74</v>
      </c>
      <c r="U2962" s="53">
        <v>1.7455578157041551E-7</v>
      </c>
      <c r="V2962" s="53" t="s">
        <v>74</v>
      </c>
      <c r="W2962" s="53">
        <v>1.2408307042613764E-6</v>
      </c>
      <c r="X2962" s="53" t="s">
        <v>74</v>
      </c>
      <c r="Y2962" s="53">
        <v>4.8764475105015092E-9</v>
      </c>
      <c r="Z2962" s="53" t="s">
        <v>74</v>
      </c>
      <c r="AA2962" s="53">
        <v>3.0653556275155432E-7</v>
      </c>
      <c r="AB2962" s="53" t="s">
        <v>74</v>
      </c>
      <c r="AC2962" s="53">
        <v>6.18998015965328E-7</v>
      </c>
      <c r="AD2962" s="53" t="s">
        <v>74</v>
      </c>
      <c r="AE2962" s="53" t="s">
        <v>71</v>
      </c>
    </row>
    <row r="2963" spans="1:31" x14ac:dyDescent="0.2">
      <c r="A2963" s="48">
        <v>25154523</v>
      </c>
      <c r="B2963" s="49">
        <v>25154523</v>
      </c>
      <c r="C2963" s="50" t="s">
        <v>3030</v>
      </c>
      <c r="D2963" s="51">
        <v>0</v>
      </c>
      <c r="E2963" s="51">
        <v>0</v>
      </c>
      <c r="F2963" s="51">
        <v>0</v>
      </c>
      <c r="G2963" s="52">
        <v>0</v>
      </c>
      <c r="H2963" s="52">
        <v>0</v>
      </c>
      <c r="I2963" s="51">
        <v>0</v>
      </c>
      <c r="J2963" s="51">
        <v>0</v>
      </c>
      <c r="K2963" s="53">
        <v>80.857697602328329</v>
      </c>
      <c r="L2963" s="53">
        <v>24.308965360269358</v>
      </c>
      <c r="M2963" s="53">
        <v>14662.312999275444</v>
      </c>
      <c r="N2963" s="53">
        <v>0.68459830601702887</v>
      </c>
      <c r="O2963" s="53">
        <v>3.9758083218164599</v>
      </c>
      <c r="P2963" s="53">
        <v>3.9758083218164586</v>
      </c>
      <c r="Q2963" s="53" t="s">
        <v>71</v>
      </c>
      <c r="R2963" s="53" t="s">
        <v>74</v>
      </c>
      <c r="S2963" s="53" t="s">
        <v>74</v>
      </c>
      <c r="T2963" s="53" t="s">
        <v>74</v>
      </c>
      <c r="U2963" s="53" t="s">
        <v>74</v>
      </c>
      <c r="V2963" s="53" t="s">
        <v>74</v>
      </c>
      <c r="W2963" s="53" t="s">
        <v>74</v>
      </c>
      <c r="X2963" s="53" t="s">
        <v>74</v>
      </c>
      <c r="Y2963" s="53" t="s">
        <v>74</v>
      </c>
      <c r="Z2963" s="53" t="s">
        <v>74</v>
      </c>
      <c r="AA2963" s="53" t="s">
        <v>74</v>
      </c>
      <c r="AB2963" s="53" t="s">
        <v>74</v>
      </c>
      <c r="AC2963" s="53" t="s">
        <v>74</v>
      </c>
      <c r="AD2963" s="53" t="s">
        <v>74</v>
      </c>
      <c r="AE2963" s="53" t="s">
        <v>74</v>
      </c>
    </row>
    <row r="2964" spans="1:31" x14ac:dyDescent="0.2">
      <c r="A2964" s="48">
        <v>25155231</v>
      </c>
      <c r="B2964" s="49">
        <v>25155231</v>
      </c>
      <c r="C2964" s="50" t="s">
        <v>3031</v>
      </c>
      <c r="D2964" s="51">
        <v>0</v>
      </c>
      <c r="E2964" s="51">
        <v>0</v>
      </c>
      <c r="F2964" s="51">
        <v>0</v>
      </c>
      <c r="G2964" s="52">
        <v>0</v>
      </c>
      <c r="H2964" s="52">
        <v>0</v>
      </c>
      <c r="I2964" s="51">
        <v>0</v>
      </c>
      <c r="J2964" s="51">
        <v>0</v>
      </c>
      <c r="K2964" s="53">
        <v>83.114078153095321</v>
      </c>
      <c r="L2964" s="53">
        <v>48.98815164933827</v>
      </c>
      <c r="M2964" s="53">
        <v>2365.550747654218</v>
      </c>
      <c r="N2964" s="53">
        <v>1.7372123403734854E-3</v>
      </c>
      <c r="O2964" s="53">
        <v>0.72540377158496849</v>
      </c>
      <c r="P2964" s="53">
        <v>0.72540377158496872</v>
      </c>
      <c r="Q2964" s="53" t="s">
        <v>73</v>
      </c>
      <c r="R2964" s="53" t="s">
        <v>74</v>
      </c>
      <c r="S2964" s="53" t="s">
        <v>74</v>
      </c>
      <c r="T2964" s="53" t="s">
        <v>74</v>
      </c>
      <c r="U2964" s="53" t="s">
        <v>74</v>
      </c>
      <c r="V2964" s="53" t="s">
        <v>74</v>
      </c>
      <c r="W2964" s="53" t="s">
        <v>74</v>
      </c>
      <c r="X2964" s="53" t="s">
        <v>74</v>
      </c>
      <c r="Y2964" s="53" t="s">
        <v>74</v>
      </c>
      <c r="Z2964" s="53" t="s">
        <v>74</v>
      </c>
      <c r="AA2964" s="53" t="s">
        <v>74</v>
      </c>
      <c r="AB2964" s="53" t="s">
        <v>74</v>
      </c>
      <c r="AC2964" s="53" t="s">
        <v>74</v>
      </c>
      <c r="AD2964" s="53" t="s">
        <v>74</v>
      </c>
      <c r="AE2964" s="53" t="s">
        <v>74</v>
      </c>
    </row>
    <row r="2965" spans="1:31" x14ac:dyDescent="0.2">
      <c r="A2965" s="48">
        <v>25155300</v>
      </c>
      <c r="B2965" s="49">
        <v>25155300</v>
      </c>
      <c r="C2965" s="50" t="s">
        <v>3032</v>
      </c>
      <c r="D2965" s="51">
        <v>0</v>
      </c>
      <c r="E2965" s="51">
        <v>0</v>
      </c>
      <c r="F2965" s="51">
        <v>0</v>
      </c>
      <c r="G2965" s="52">
        <v>0</v>
      </c>
      <c r="H2965" s="52">
        <v>0</v>
      </c>
      <c r="I2965" s="51">
        <v>0</v>
      </c>
      <c r="J2965" s="51">
        <v>0</v>
      </c>
      <c r="K2965" s="53">
        <v>102.54308886775429</v>
      </c>
      <c r="L2965" s="53">
        <v>63.777913461659203</v>
      </c>
      <c r="M2965" s="53">
        <v>2671.0390628268547</v>
      </c>
      <c r="N2965" s="53">
        <v>1.0358846974969206E-13</v>
      </c>
      <c r="O2965" s="53">
        <v>1.8135004354500643</v>
      </c>
      <c r="P2965" s="53">
        <v>1.8135004354500643</v>
      </c>
      <c r="Q2965" s="53" t="s">
        <v>73</v>
      </c>
      <c r="R2965" s="53" t="s">
        <v>74</v>
      </c>
      <c r="S2965" s="53" t="s">
        <v>74</v>
      </c>
      <c r="T2965" s="53" t="s">
        <v>74</v>
      </c>
      <c r="U2965" s="53" t="s">
        <v>74</v>
      </c>
      <c r="V2965" s="53" t="s">
        <v>74</v>
      </c>
      <c r="W2965" s="53" t="s">
        <v>74</v>
      </c>
      <c r="X2965" s="53" t="s">
        <v>74</v>
      </c>
      <c r="Y2965" s="53" t="s">
        <v>74</v>
      </c>
      <c r="Z2965" s="53" t="s">
        <v>74</v>
      </c>
      <c r="AA2965" s="53" t="s">
        <v>74</v>
      </c>
      <c r="AB2965" s="53" t="s">
        <v>74</v>
      </c>
      <c r="AC2965" s="53" t="s">
        <v>74</v>
      </c>
      <c r="AD2965" s="53" t="s">
        <v>74</v>
      </c>
      <c r="AE2965" s="53" t="s">
        <v>74</v>
      </c>
    </row>
    <row r="2966" spans="1:31" x14ac:dyDescent="0.2">
      <c r="A2966" s="48">
        <v>25167811</v>
      </c>
      <c r="B2966" s="49">
        <v>25167811</v>
      </c>
      <c r="C2966" s="50" t="s">
        <v>3033</v>
      </c>
      <c r="D2966" s="51">
        <v>0</v>
      </c>
      <c r="E2966" s="51">
        <v>0</v>
      </c>
      <c r="F2966" s="51">
        <v>0</v>
      </c>
      <c r="G2966" s="52">
        <v>0</v>
      </c>
      <c r="H2966" s="52">
        <v>0</v>
      </c>
      <c r="I2966" s="51">
        <v>0</v>
      </c>
      <c r="J2966" s="51">
        <v>0</v>
      </c>
      <c r="K2966" s="53">
        <v>342.75958221812959</v>
      </c>
      <c r="L2966" s="53">
        <v>325.77597373225103</v>
      </c>
      <c r="M2966" s="53">
        <v>6912.077416941298</v>
      </c>
      <c r="N2966" s="53">
        <v>4.7531921855840951</v>
      </c>
      <c r="O2966" s="53">
        <v>212.03161270891775</v>
      </c>
      <c r="P2966" s="53">
        <v>212.03161270891775</v>
      </c>
      <c r="Q2966" s="53" t="s">
        <v>73</v>
      </c>
      <c r="R2966" s="53" t="s">
        <v>74</v>
      </c>
      <c r="S2966" s="53" t="s">
        <v>74</v>
      </c>
      <c r="T2966" s="53" t="s">
        <v>74</v>
      </c>
      <c r="U2966" s="53" t="s">
        <v>74</v>
      </c>
      <c r="V2966" s="53" t="s">
        <v>74</v>
      </c>
      <c r="W2966" s="53" t="s">
        <v>74</v>
      </c>
      <c r="X2966" s="53" t="s">
        <v>74</v>
      </c>
      <c r="Y2966" s="53" t="s">
        <v>74</v>
      </c>
      <c r="Z2966" s="53" t="s">
        <v>74</v>
      </c>
      <c r="AA2966" s="53" t="s">
        <v>74</v>
      </c>
      <c r="AB2966" s="53" t="s">
        <v>74</v>
      </c>
      <c r="AC2966" s="53" t="s">
        <v>74</v>
      </c>
      <c r="AD2966" s="53" t="s">
        <v>74</v>
      </c>
      <c r="AE2966" s="53" t="s">
        <v>74</v>
      </c>
    </row>
    <row r="2967" spans="1:31" x14ac:dyDescent="0.2">
      <c r="A2967" s="48">
        <v>25167822</v>
      </c>
      <c r="B2967" s="49">
        <v>25167822</v>
      </c>
      <c r="C2967" s="50" t="s">
        <v>3034</v>
      </c>
      <c r="D2967" s="51">
        <v>0</v>
      </c>
      <c r="E2967" s="51">
        <v>0</v>
      </c>
      <c r="F2967" s="51">
        <v>0</v>
      </c>
      <c r="G2967" s="52">
        <v>0</v>
      </c>
      <c r="H2967" s="52">
        <v>0</v>
      </c>
      <c r="I2967" s="51">
        <v>0</v>
      </c>
      <c r="J2967" s="51">
        <v>0</v>
      </c>
      <c r="K2967" s="53">
        <v>106.5752823355225</v>
      </c>
      <c r="L2967" s="53">
        <v>98.972317164950567</v>
      </c>
      <c r="M2967" s="53">
        <v>1909.8840825616314</v>
      </c>
      <c r="N2967" s="53">
        <v>1.2694235975622801</v>
      </c>
      <c r="O2967" s="53">
        <v>57.732424755458013</v>
      </c>
      <c r="P2967" s="53">
        <v>57.732424755458005</v>
      </c>
      <c r="Q2967" s="53" t="s">
        <v>73</v>
      </c>
      <c r="R2967" s="53" t="s">
        <v>74</v>
      </c>
      <c r="S2967" s="53" t="s">
        <v>74</v>
      </c>
      <c r="T2967" s="53" t="s">
        <v>74</v>
      </c>
      <c r="U2967" s="53" t="s">
        <v>74</v>
      </c>
      <c r="V2967" s="53" t="s">
        <v>74</v>
      </c>
      <c r="W2967" s="53" t="s">
        <v>74</v>
      </c>
      <c r="X2967" s="53" t="s">
        <v>74</v>
      </c>
      <c r="Y2967" s="53" t="s">
        <v>74</v>
      </c>
      <c r="Z2967" s="53" t="s">
        <v>74</v>
      </c>
      <c r="AA2967" s="53" t="s">
        <v>74</v>
      </c>
      <c r="AB2967" s="53" t="s">
        <v>74</v>
      </c>
      <c r="AC2967" s="53" t="s">
        <v>74</v>
      </c>
      <c r="AD2967" s="53" t="s">
        <v>74</v>
      </c>
      <c r="AE2967" s="53" t="s">
        <v>74</v>
      </c>
    </row>
    <row r="2968" spans="1:31" x14ac:dyDescent="0.2">
      <c r="A2968" s="48">
        <v>25167833</v>
      </c>
      <c r="B2968" s="49">
        <v>25167833</v>
      </c>
      <c r="C2968" s="50" t="s">
        <v>3035</v>
      </c>
      <c r="D2968" s="51">
        <v>0</v>
      </c>
      <c r="E2968" s="51">
        <v>0</v>
      </c>
      <c r="F2968" s="51">
        <v>0</v>
      </c>
      <c r="G2968" s="52">
        <v>0</v>
      </c>
      <c r="H2968" s="52">
        <v>0</v>
      </c>
      <c r="I2968" s="51">
        <v>0</v>
      </c>
      <c r="J2968" s="51">
        <v>0</v>
      </c>
      <c r="K2968" s="53">
        <v>6010.5163125921954</v>
      </c>
      <c r="L2968" s="53">
        <v>5794.8760292384723</v>
      </c>
      <c r="M2968" s="53">
        <v>111926.32918175658</v>
      </c>
      <c r="N2968" s="53">
        <v>211.47620922848984</v>
      </c>
      <c r="O2968" s="53">
        <v>1991.0830717127537</v>
      </c>
      <c r="P2968" s="53">
        <v>1991.0830717127537</v>
      </c>
      <c r="Q2968" s="53" t="s">
        <v>73</v>
      </c>
      <c r="R2968" s="53" t="s">
        <v>74</v>
      </c>
      <c r="S2968" s="53" t="s">
        <v>74</v>
      </c>
      <c r="T2968" s="53" t="s">
        <v>74</v>
      </c>
      <c r="U2968" s="53" t="s">
        <v>74</v>
      </c>
      <c r="V2968" s="53" t="s">
        <v>74</v>
      </c>
      <c r="W2968" s="53" t="s">
        <v>74</v>
      </c>
      <c r="X2968" s="53" t="s">
        <v>74</v>
      </c>
      <c r="Y2968" s="53" t="s">
        <v>74</v>
      </c>
      <c r="Z2968" s="53" t="s">
        <v>74</v>
      </c>
      <c r="AA2968" s="53" t="s">
        <v>74</v>
      </c>
      <c r="AB2968" s="53" t="s">
        <v>74</v>
      </c>
      <c r="AC2968" s="53" t="s">
        <v>74</v>
      </c>
      <c r="AD2968" s="53" t="s">
        <v>74</v>
      </c>
      <c r="AE2968" s="53" t="s">
        <v>74</v>
      </c>
    </row>
    <row r="2969" spans="1:31" x14ac:dyDescent="0.2">
      <c r="A2969" s="48">
        <v>25168154</v>
      </c>
      <c r="B2969" s="49">
        <v>25168154</v>
      </c>
      <c r="C2969" s="50" t="s">
        <v>3036</v>
      </c>
      <c r="D2969" s="51">
        <v>0</v>
      </c>
      <c r="E2969" s="51">
        <v>0</v>
      </c>
      <c r="F2969" s="51">
        <v>0</v>
      </c>
      <c r="G2969" s="52">
        <v>0</v>
      </c>
      <c r="H2969" s="52">
        <v>0</v>
      </c>
      <c r="I2969" s="51">
        <v>0</v>
      </c>
      <c r="J2969" s="51">
        <v>0</v>
      </c>
      <c r="K2969" s="53">
        <v>0.73756420777637466</v>
      </c>
      <c r="L2969" s="53">
        <v>0.43294354185256212</v>
      </c>
      <c r="M2969" s="53">
        <v>160.44329672859803</v>
      </c>
      <c r="N2969" s="53">
        <v>2.6259968301590893E-2</v>
      </c>
      <c r="O2969" s="53">
        <v>0.13111840915912984</v>
      </c>
      <c r="P2969" s="53">
        <v>0.13111840915912984</v>
      </c>
      <c r="Q2969" s="53" t="s">
        <v>73</v>
      </c>
      <c r="R2969" s="53" t="s">
        <v>74</v>
      </c>
      <c r="S2969" s="53" t="s">
        <v>74</v>
      </c>
      <c r="T2969" s="53" t="s">
        <v>74</v>
      </c>
      <c r="U2969" s="53" t="s">
        <v>74</v>
      </c>
      <c r="V2969" s="53" t="s">
        <v>74</v>
      </c>
      <c r="W2969" s="53" t="s">
        <v>74</v>
      </c>
      <c r="X2969" s="53" t="s">
        <v>74</v>
      </c>
      <c r="Y2969" s="53" t="s">
        <v>74</v>
      </c>
      <c r="Z2969" s="53" t="s">
        <v>74</v>
      </c>
      <c r="AA2969" s="53" t="s">
        <v>74</v>
      </c>
      <c r="AB2969" s="53" t="s">
        <v>74</v>
      </c>
      <c r="AC2969" s="53" t="s">
        <v>74</v>
      </c>
      <c r="AD2969" s="53" t="s">
        <v>74</v>
      </c>
      <c r="AE2969" s="53" t="s">
        <v>74</v>
      </c>
    </row>
    <row r="2970" spans="1:31" x14ac:dyDescent="0.2">
      <c r="A2970" s="48">
        <v>25168267</v>
      </c>
      <c r="B2970" s="49">
        <v>25168267</v>
      </c>
      <c r="C2970" s="50" t="s">
        <v>3037</v>
      </c>
      <c r="D2970" s="51">
        <v>0</v>
      </c>
      <c r="E2970" s="51">
        <v>0</v>
      </c>
      <c r="F2970" s="51">
        <v>0</v>
      </c>
      <c r="G2970" s="52">
        <v>0</v>
      </c>
      <c r="H2970" s="52">
        <v>0</v>
      </c>
      <c r="I2970" s="51">
        <v>0</v>
      </c>
      <c r="J2970" s="51">
        <v>0</v>
      </c>
      <c r="K2970" s="53">
        <v>23.297936812657191</v>
      </c>
      <c r="L2970" s="53">
        <v>18.183568200292459</v>
      </c>
      <c r="M2970" s="53">
        <v>4866.5143115212559</v>
      </c>
      <c r="N2970" s="53">
        <v>1.8770849376091188</v>
      </c>
      <c r="O2970" s="53">
        <v>10.348914670907606</v>
      </c>
      <c r="P2970" s="53">
        <v>10.348914670907602</v>
      </c>
      <c r="Q2970" s="53" t="s">
        <v>71</v>
      </c>
      <c r="R2970" s="53" t="s">
        <v>74</v>
      </c>
      <c r="S2970" s="53" t="s">
        <v>74</v>
      </c>
      <c r="T2970" s="53" t="s">
        <v>74</v>
      </c>
      <c r="U2970" s="53" t="s">
        <v>74</v>
      </c>
      <c r="V2970" s="53" t="s">
        <v>74</v>
      </c>
      <c r="W2970" s="53" t="s">
        <v>74</v>
      </c>
      <c r="X2970" s="53" t="s">
        <v>74</v>
      </c>
      <c r="Y2970" s="53" t="s">
        <v>74</v>
      </c>
      <c r="Z2970" s="53" t="s">
        <v>74</v>
      </c>
      <c r="AA2970" s="53" t="s">
        <v>74</v>
      </c>
      <c r="AB2970" s="53" t="s">
        <v>74</v>
      </c>
      <c r="AC2970" s="53" t="s">
        <v>74</v>
      </c>
      <c r="AD2970" s="53" t="s">
        <v>74</v>
      </c>
      <c r="AE2970" s="53" t="s">
        <v>74</v>
      </c>
    </row>
    <row r="2971" spans="1:31" x14ac:dyDescent="0.2">
      <c r="A2971" s="48">
        <v>25264931</v>
      </c>
      <c r="B2971" s="49">
        <v>25264931</v>
      </c>
      <c r="C2971" s="50" t="s">
        <v>3038</v>
      </c>
      <c r="D2971" s="51">
        <v>0</v>
      </c>
      <c r="E2971" s="51">
        <v>0</v>
      </c>
      <c r="F2971" s="51">
        <v>0</v>
      </c>
      <c r="G2971" s="52">
        <v>0</v>
      </c>
      <c r="H2971" s="52">
        <v>0</v>
      </c>
      <c r="I2971" s="51">
        <v>0</v>
      </c>
      <c r="J2971" s="51">
        <v>0</v>
      </c>
      <c r="K2971" s="53">
        <v>1.431514162016269E-4</v>
      </c>
      <c r="L2971" s="53">
        <v>1.9244078896623075E-5</v>
      </c>
      <c r="M2971" s="53">
        <v>41.774491171732564</v>
      </c>
      <c r="N2971" s="53">
        <v>1.1354908932144932E-6</v>
      </c>
      <c r="O2971" s="53">
        <v>4.8422915815526706E-2</v>
      </c>
      <c r="P2971" s="53">
        <v>4.8422915815526706E-2</v>
      </c>
      <c r="Q2971" s="53" t="s">
        <v>71</v>
      </c>
      <c r="R2971" s="53" t="s">
        <v>74</v>
      </c>
      <c r="S2971" s="53" t="s">
        <v>74</v>
      </c>
      <c r="T2971" s="53" t="s">
        <v>74</v>
      </c>
      <c r="U2971" s="53" t="s">
        <v>74</v>
      </c>
      <c r="V2971" s="53" t="s">
        <v>74</v>
      </c>
      <c r="W2971" s="53" t="s">
        <v>74</v>
      </c>
      <c r="X2971" s="53" t="s">
        <v>74</v>
      </c>
      <c r="Y2971" s="53" t="s">
        <v>74</v>
      </c>
      <c r="Z2971" s="53" t="s">
        <v>74</v>
      </c>
      <c r="AA2971" s="53" t="s">
        <v>74</v>
      </c>
      <c r="AB2971" s="53" t="s">
        <v>74</v>
      </c>
      <c r="AC2971" s="53" t="s">
        <v>74</v>
      </c>
      <c r="AD2971" s="53" t="s">
        <v>74</v>
      </c>
      <c r="AE2971" s="53" t="s">
        <v>74</v>
      </c>
    </row>
    <row r="2972" spans="1:31" x14ac:dyDescent="0.2">
      <c r="A2972" s="48">
        <v>25265774</v>
      </c>
      <c r="B2972" s="49">
        <v>25265774</v>
      </c>
      <c r="C2972" s="50" t="s">
        <v>3039</v>
      </c>
      <c r="D2972" s="51">
        <v>0</v>
      </c>
      <c r="E2972" s="51">
        <v>0</v>
      </c>
      <c r="F2972" s="51">
        <v>0</v>
      </c>
      <c r="G2972" s="52">
        <v>0</v>
      </c>
      <c r="H2972" s="52">
        <v>0</v>
      </c>
      <c r="I2972" s="51">
        <v>0</v>
      </c>
      <c r="J2972" s="51">
        <v>0.80872051282051283</v>
      </c>
      <c r="K2972" s="53">
        <v>2.1733985436480761</v>
      </c>
      <c r="L2972" s="53">
        <v>2.0349221076213579</v>
      </c>
      <c r="M2972" s="53">
        <v>245.42170448377962</v>
      </c>
      <c r="N2972" s="53">
        <v>2.2530427539843217E-2</v>
      </c>
      <c r="O2972" s="53">
        <v>29.535230062992945</v>
      </c>
      <c r="P2972" s="53">
        <v>29.535230062992945</v>
      </c>
      <c r="Q2972" s="53" t="s">
        <v>71</v>
      </c>
      <c r="R2972" s="53" t="s">
        <v>74</v>
      </c>
      <c r="S2972" s="53" t="s">
        <v>74</v>
      </c>
      <c r="T2972" s="53" t="s">
        <v>74</v>
      </c>
      <c r="U2972" s="53" t="s">
        <v>74</v>
      </c>
      <c r="V2972" s="53" t="s">
        <v>74</v>
      </c>
      <c r="W2972" s="53" t="s">
        <v>74</v>
      </c>
      <c r="X2972" s="53" t="s">
        <v>74</v>
      </c>
      <c r="Y2972" s="53" t="s">
        <v>74</v>
      </c>
      <c r="Z2972" s="53" t="s">
        <v>74</v>
      </c>
      <c r="AA2972" s="53" t="s">
        <v>74</v>
      </c>
      <c r="AB2972" s="53" t="s">
        <v>74</v>
      </c>
      <c r="AC2972" s="53" t="s">
        <v>74</v>
      </c>
      <c r="AD2972" s="53" t="s">
        <v>74</v>
      </c>
      <c r="AE2972" s="53" t="s">
        <v>74</v>
      </c>
    </row>
    <row r="2973" spans="1:31" x14ac:dyDescent="0.2">
      <c r="A2973" s="48">
        <v>25306756</v>
      </c>
      <c r="B2973" s="49">
        <v>25306756</v>
      </c>
      <c r="C2973" s="50" t="s">
        <v>3040</v>
      </c>
      <c r="D2973" s="51">
        <v>0</v>
      </c>
      <c r="E2973" s="51">
        <v>0</v>
      </c>
      <c r="F2973" s="51">
        <v>0</v>
      </c>
      <c r="G2973" s="52">
        <v>0</v>
      </c>
      <c r="H2973" s="52">
        <v>0</v>
      </c>
      <c r="I2973" s="51">
        <v>0</v>
      </c>
      <c r="J2973" s="51">
        <v>0</v>
      </c>
      <c r="K2973" s="53">
        <v>1.6339354442798748</v>
      </c>
      <c r="L2973" s="53">
        <v>1.6055686251660364</v>
      </c>
      <c r="M2973" s="53">
        <v>603.3736830402139</v>
      </c>
      <c r="N2973" s="53">
        <v>3.6611184724259525E-2</v>
      </c>
      <c r="O2973" s="53">
        <v>97.685107756446186</v>
      </c>
      <c r="P2973" s="53">
        <v>97.685107756446214</v>
      </c>
      <c r="Q2973" s="53" t="s">
        <v>73</v>
      </c>
      <c r="R2973" s="53" t="s">
        <v>74</v>
      </c>
      <c r="S2973" s="53" t="s">
        <v>74</v>
      </c>
      <c r="T2973" s="53" t="s">
        <v>74</v>
      </c>
      <c r="U2973" s="53" t="s">
        <v>74</v>
      </c>
      <c r="V2973" s="53" t="s">
        <v>74</v>
      </c>
      <c r="W2973" s="53" t="s">
        <v>74</v>
      </c>
      <c r="X2973" s="53" t="s">
        <v>74</v>
      </c>
      <c r="Y2973" s="53" t="s">
        <v>74</v>
      </c>
      <c r="Z2973" s="53" t="s">
        <v>74</v>
      </c>
      <c r="AA2973" s="53" t="s">
        <v>74</v>
      </c>
      <c r="AB2973" s="53" t="s">
        <v>74</v>
      </c>
      <c r="AC2973" s="53" t="s">
        <v>74</v>
      </c>
      <c r="AD2973" s="53" t="s">
        <v>74</v>
      </c>
      <c r="AE2973" s="53" t="s">
        <v>74</v>
      </c>
    </row>
    <row r="2974" spans="1:31" x14ac:dyDescent="0.2">
      <c r="A2974" s="48">
        <v>25311711</v>
      </c>
      <c r="B2974" s="49">
        <v>25311711</v>
      </c>
      <c r="C2974" s="50" t="s">
        <v>3041</v>
      </c>
      <c r="D2974" s="51">
        <v>0</v>
      </c>
      <c r="E2974" s="51">
        <v>0</v>
      </c>
      <c r="F2974" s="51">
        <v>0</v>
      </c>
      <c r="G2974" s="52">
        <v>0</v>
      </c>
      <c r="H2974" s="52">
        <v>0</v>
      </c>
      <c r="I2974" s="51">
        <v>0</v>
      </c>
      <c r="J2974" s="51">
        <v>0</v>
      </c>
      <c r="K2974" s="53">
        <v>6202.4238156582805</v>
      </c>
      <c r="L2974" s="53">
        <v>1094.5739200594201</v>
      </c>
      <c r="M2974" s="53">
        <v>408279.11873459385</v>
      </c>
      <c r="N2974" s="53">
        <v>0.19608776744181536</v>
      </c>
      <c r="O2974" s="53">
        <v>12484.670320379408</v>
      </c>
      <c r="P2974" s="53">
        <v>12484.670320379408</v>
      </c>
      <c r="Q2974" s="53" t="s">
        <v>71</v>
      </c>
      <c r="R2974" s="53" t="s">
        <v>74</v>
      </c>
      <c r="S2974" s="53">
        <v>1.4537951500018827E-5</v>
      </c>
      <c r="T2974" s="53" t="s">
        <v>74</v>
      </c>
      <c r="U2974" s="53">
        <v>3.0256784566702731E-6</v>
      </c>
      <c r="V2974" s="53" t="s">
        <v>74</v>
      </c>
      <c r="W2974" s="53">
        <v>1.5871856525156644E-4</v>
      </c>
      <c r="X2974" s="53" t="s">
        <v>74</v>
      </c>
      <c r="Y2974" s="53">
        <v>2.0376740992278059E-6</v>
      </c>
      <c r="Z2974" s="53" t="s">
        <v>74</v>
      </c>
      <c r="AA2974" s="53">
        <v>4.8715932367424783E-6</v>
      </c>
      <c r="AB2974" s="53" t="s">
        <v>74</v>
      </c>
      <c r="AC2974" s="53">
        <v>3.3543355676562713E-5</v>
      </c>
      <c r="AD2974" s="53" t="s">
        <v>74</v>
      </c>
      <c r="AE2974" s="53" t="s">
        <v>71</v>
      </c>
    </row>
    <row r="2975" spans="1:31" ht="15" customHeight="1" x14ac:dyDescent="0.2">
      <c r="A2975" s="48">
        <v>25319908</v>
      </c>
      <c r="B2975" s="49">
        <v>25319908</v>
      </c>
      <c r="C2975" s="50" t="s">
        <v>3042</v>
      </c>
      <c r="D2975" s="51">
        <v>0</v>
      </c>
      <c r="E2975" s="51">
        <v>0</v>
      </c>
      <c r="F2975" s="51">
        <v>0</v>
      </c>
      <c r="G2975" s="52">
        <v>0</v>
      </c>
      <c r="H2975" s="52">
        <v>0</v>
      </c>
      <c r="I2975" s="51">
        <v>0</v>
      </c>
      <c r="J2975" s="51">
        <v>0</v>
      </c>
      <c r="K2975" s="53">
        <v>15.682076314118699</v>
      </c>
      <c r="L2975" s="53">
        <v>15.319126582134903</v>
      </c>
      <c r="M2975" s="53">
        <v>2642.2559323542027</v>
      </c>
      <c r="N2975" s="53">
        <v>0.76128410672240021</v>
      </c>
      <c r="O2975" s="53">
        <v>260.83626040377158</v>
      </c>
      <c r="P2975" s="53">
        <v>260.83626040377163</v>
      </c>
      <c r="Q2975" s="53" t="s">
        <v>73</v>
      </c>
      <c r="R2975" s="53" t="s">
        <v>74</v>
      </c>
      <c r="S2975" s="53" t="s">
        <v>74</v>
      </c>
      <c r="T2975" s="53" t="s">
        <v>74</v>
      </c>
      <c r="U2975" s="53" t="s">
        <v>74</v>
      </c>
      <c r="V2975" s="53" t="s">
        <v>74</v>
      </c>
      <c r="W2975" s="53" t="s">
        <v>74</v>
      </c>
      <c r="X2975" s="53" t="s">
        <v>74</v>
      </c>
      <c r="Y2975" s="53" t="s">
        <v>74</v>
      </c>
      <c r="Z2975" s="53" t="s">
        <v>74</v>
      </c>
      <c r="AA2975" s="53" t="s">
        <v>74</v>
      </c>
      <c r="AB2975" s="53" t="s">
        <v>74</v>
      </c>
      <c r="AC2975" s="53" t="s">
        <v>74</v>
      </c>
      <c r="AD2975" s="53" t="s">
        <v>74</v>
      </c>
      <c r="AE2975" s="53" t="s">
        <v>74</v>
      </c>
    </row>
    <row r="2976" spans="1:31" x14ac:dyDescent="0.2">
      <c r="A2976" s="48">
        <v>25321146</v>
      </c>
      <c r="B2976" s="49">
        <v>25321146</v>
      </c>
      <c r="C2976" s="50" t="s">
        <v>3043</v>
      </c>
      <c r="D2976" s="51">
        <v>0</v>
      </c>
      <c r="E2976" s="51">
        <v>0</v>
      </c>
      <c r="F2976" s="51">
        <v>0</v>
      </c>
      <c r="G2976" s="52">
        <v>0</v>
      </c>
      <c r="H2976" s="52">
        <v>0</v>
      </c>
      <c r="I2976" s="51">
        <v>0</v>
      </c>
      <c r="J2976" s="51">
        <v>0</v>
      </c>
      <c r="K2976" s="53" t="s">
        <v>74</v>
      </c>
      <c r="L2976" s="53" t="s">
        <v>74</v>
      </c>
      <c r="M2976" s="53" t="s">
        <v>74</v>
      </c>
      <c r="N2976" s="53" t="s">
        <v>74</v>
      </c>
      <c r="O2976" s="53" t="s">
        <v>74</v>
      </c>
      <c r="P2976" s="53" t="s">
        <v>74</v>
      </c>
      <c r="Q2976" s="53" t="s">
        <v>74</v>
      </c>
      <c r="R2976" s="53">
        <v>6.9185268507346686E-6</v>
      </c>
      <c r="S2976" s="53" t="s">
        <v>74</v>
      </c>
      <c r="T2976" s="53">
        <v>3.5096759650836483E-6</v>
      </c>
      <c r="U2976" s="53" t="s">
        <v>74</v>
      </c>
      <c r="V2976" s="53">
        <v>1.1105219169603059E-5</v>
      </c>
      <c r="W2976" s="53" t="s">
        <v>74</v>
      </c>
      <c r="X2976" s="53">
        <v>5.2600993859494162E-8</v>
      </c>
      <c r="Y2976" s="53" t="s">
        <v>74</v>
      </c>
      <c r="Z2976" s="53">
        <v>6.0134426477403111E-7</v>
      </c>
      <c r="AA2976" s="53" t="s">
        <v>74</v>
      </c>
      <c r="AB2976" s="53">
        <v>8.2405971041625046E-7</v>
      </c>
      <c r="AC2976" s="53" t="s">
        <v>74</v>
      </c>
      <c r="AD2976" s="53" t="s">
        <v>71</v>
      </c>
      <c r="AE2976" s="53" t="s">
        <v>74</v>
      </c>
    </row>
    <row r="2977" spans="1:31" x14ac:dyDescent="0.2">
      <c r="A2977" s="48">
        <v>25321226</v>
      </c>
      <c r="B2977" s="49">
        <v>25321226</v>
      </c>
      <c r="C2977" s="50" t="s">
        <v>3044</v>
      </c>
      <c r="D2977" s="51">
        <v>0</v>
      </c>
      <c r="E2977" s="51">
        <v>0</v>
      </c>
      <c r="F2977" s="51">
        <v>0</v>
      </c>
      <c r="G2977" s="52">
        <v>0</v>
      </c>
      <c r="H2977" s="52">
        <v>0</v>
      </c>
      <c r="I2977" s="51">
        <v>0</v>
      </c>
      <c r="J2977" s="51">
        <v>0</v>
      </c>
      <c r="K2977" s="53">
        <v>2.3549532275662077</v>
      </c>
      <c r="L2977" s="53">
        <v>2.3418910589144142</v>
      </c>
      <c r="M2977" s="53">
        <v>501.92085261520936</v>
      </c>
      <c r="N2977" s="53">
        <v>0.41625782504562719</v>
      </c>
      <c r="O2977" s="53">
        <v>10.771309134368352</v>
      </c>
      <c r="P2977" s="53">
        <v>10.771309134368348</v>
      </c>
      <c r="Q2977" s="53" t="s">
        <v>73</v>
      </c>
      <c r="R2977" s="53" t="s">
        <v>74</v>
      </c>
      <c r="S2977" s="53" t="s">
        <v>74</v>
      </c>
      <c r="T2977" s="53" t="s">
        <v>74</v>
      </c>
      <c r="U2977" s="53" t="s">
        <v>74</v>
      </c>
      <c r="V2977" s="53" t="s">
        <v>74</v>
      </c>
      <c r="W2977" s="53" t="s">
        <v>74</v>
      </c>
      <c r="X2977" s="53" t="s">
        <v>74</v>
      </c>
      <c r="Y2977" s="53" t="s">
        <v>74</v>
      </c>
      <c r="Z2977" s="53" t="s">
        <v>74</v>
      </c>
      <c r="AA2977" s="53" t="s">
        <v>74</v>
      </c>
      <c r="AB2977" s="53" t="s">
        <v>74</v>
      </c>
      <c r="AC2977" s="53" t="s">
        <v>74</v>
      </c>
      <c r="AD2977" s="53" t="s">
        <v>74</v>
      </c>
      <c r="AE2977" s="53" t="s">
        <v>74</v>
      </c>
    </row>
    <row r="2978" spans="1:31" x14ac:dyDescent="0.2">
      <c r="A2978" s="48">
        <v>25322207</v>
      </c>
      <c r="B2978" s="49">
        <v>25322207</v>
      </c>
      <c r="C2978" s="50" t="s">
        <v>3045</v>
      </c>
      <c r="D2978" s="51">
        <v>0</v>
      </c>
      <c r="E2978" s="51">
        <v>0</v>
      </c>
      <c r="F2978" s="51">
        <v>0</v>
      </c>
      <c r="G2978" s="52">
        <v>0</v>
      </c>
      <c r="H2978" s="52">
        <v>0</v>
      </c>
      <c r="I2978" s="51">
        <v>0</v>
      </c>
      <c r="J2978" s="51">
        <v>0</v>
      </c>
      <c r="K2978" s="53">
        <v>2.3733000382454481</v>
      </c>
      <c r="L2978" s="53">
        <v>2.3700605579719651</v>
      </c>
      <c r="M2978" s="53">
        <v>122.07000791815932</v>
      </c>
      <c r="N2978" s="53">
        <v>0.52068733011819834</v>
      </c>
      <c r="O2978" s="53">
        <v>12.828026393595145</v>
      </c>
      <c r="P2978" s="53">
        <v>12.828026393595145</v>
      </c>
      <c r="Q2978" s="53" t="s">
        <v>73</v>
      </c>
      <c r="R2978" s="53" t="s">
        <v>74</v>
      </c>
      <c r="S2978" s="53" t="s">
        <v>74</v>
      </c>
      <c r="T2978" s="53" t="s">
        <v>74</v>
      </c>
      <c r="U2978" s="53" t="s">
        <v>74</v>
      </c>
      <c r="V2978" s="53" t="s">
        <v>74</v>
      </c>
      <c r="W2978" s="53" t="s">
        <v>74</v>
      </c>
      <c r="X2978" s="53" t="s">
        <v>74</v>
      </c>
      <c r="Y2978" s="53" t="s">
        <v>74</v>
      </c>
      <c r="Z2978" s="53" t="s">
        <v>74</v>
      </c>
      <c r="AA2978" s="53" t="s">
        <v>74</v>
      </c>
      <c r="AB2978" s="53" t="s">
        <v>74</v>
      </c>
      <c r="AC2978" s="53" t="s">
        <v>74</v>
      </c>
      <c r="AD2978" s="53" t="s">
        <v>74</v>
      </c>
      <c r="AE2978" s="53" t="s">
        <v>74</v>
      </c>
    </row>
    <row r="2979" spans="1:31" x14ac:dyDescent="0.2">
      <c r="A2979" s="48">
        <v>25323891</v>
      </c>
      <c r="B2979" s="49">
        <v>25323891</v>
      </c>
      <c r="C2979" s="50" t="s">
        <v>3046</v>
      </c>
      <c r="D2979" s="51">
        <v>0</v>
      </c>
      <c r="E2979" s="51">
        <v>0</v>
      </c>
      <c r="F2979" s="51">
        <v>0</v>
      </c>
      <c r="G2979" s="52">
        <v>0</v>
      </c>
      <c r="H2979" s="52">
        <v>0</v>
      </c>
      <c r="I2979" s="51">
        <v>0</v>
      </c>
      <c r="J2979" s="51">
        <v>0</v>
      </c>
      <c r="K2979" s="53">
        <v>4.3021913989900735</v>
      </c>
      <c r="L2979" s="53">
        <v>4.2953088555616175</v>
      </c>
      <c r="M2979" s="53">
        <v>325.19325727099579</v>
      </c>
      <c r="N2979" s="53">
        <v>0.75562642130995805</v>
      </c>
      <c r="O2979" s="53">
        <v>21.457710045426186</v>
      </c>
      <c r="P2979" s="53">
        <v>21.457710045426182</v>
      </c>
      <c r="Q2979" s="53" t="s">
        <v>73</v>
      </c>
      <c r="R2979" s="53" t="s">
        <v>74</v>
      </c>
      <c r="S2979" s="53" t="s">
        <v>74</v>
      </c>
      <c r="T2979" s="53" t="s">
        <v>74</v>
      </c>
      <c r="U2979" s="53" t="s">
        <v>74</v>
      </c>
      <c r="V2979" s="53" t="s">
        <v>74</v>
      </c>
      <c r="W2979" s="53" t="s">
        <v>74</v>
      </c>
      <c r="X2979" s="53" t="s">
        <v>74</v>
      </c>
      <c r="Y2979" s="53" t="s">
        <v>74</v>
      </c>
      <c r="Z2979" s="53" t="s">
        <v>74</v>
      </c>
      <c r="AA2979" s="53" t="s">
        <v>74</v>
      </c>
      <c r="AB2979" s="53" t="s">
        <v>74</v>
      </c>
      <c r="AC2979" s="53" t="s">
        <v>74</v>
      </c>
      <c r="AD2979" s="53" t="s">
        <v>74</v>
      </c>
      <c r="AE2979" s="53" t="s">
        <v>74</v>
      </c>
    </row>
    <row r="2980" spans="1:31" ht="15" customHeight="1" x14ac:dyDescent="0.2">
      <c r="A2980" s="48">
        <v>25339177</v>
      </c>
      <c r="B2980" s="49">
        <v>25339177</v>
      </c>
      <c r="C2980" s="50" t="s">
        <v>3047</v>
      </c>
      <c r="D2980" s="51">
        <v>0</v>
      </c>
      <c r="E2980" s="51">
        <v>0</v>
      </c>
      <c r="F2980" s="51">
        <v>0</v>
      </c>
      <c r="G2980" s="52">
        <v>0</v>
      </c>
      <c r="H2980" s="52">
        <v>0</v>
      </c>
      <c r="I2980" s="51">
        <v>0</v>
      </c>
      <c r="J2980" s="51">
        <v>1.0561769230769227</v>
      </c>
      <c r="K2980" s="53">
        <v>10.8649446411358</v>
      </c>
      <c r="L2980" s="53">
        <v>10.646850422649354</v>
      </c>
      <c r="M2980" s="53">
        <v>1656.2097215860672</v>
      </c>
      <c r="N2980" s="53">
        <v>0.31540963955035828</v>
      </c>
      <c r="O2980" s="53">
        <v>82.703978806616533</v>
      </c>
      <c r="P2980" s="53">
        <v>82.703978806616519</v>
      </c>
      <c r="Q2980" s="53" t="s">
        <v>71</v>
      </c>
      <c r="R2980" s="53" t="s">
        <v>74</v>
      </c>
      <c r="S2980" s="53" t="s">
        <v>74</v>
      </c>
      <c r="T2980" s="53" t="s">
        <v>74</v>
      </c>
      <c r="U2980" s="53" t="s">
        <v>74</v>
      </c>
      <c r="V2980" s="53" t="s">
        <v>74</v>
      </c>
      <c r="W2980" s="53" t="s">
        <v>74</v>
      </c>
      <c r="X2980" s="53" t="s">
        <v>74</v>
      </c>
      <c r="Y2980" s="53" t="s">
        <v>74</v>
      </c>
      <c r="Z2980" s="53" t="s">
        <v>74</v>
      </c>
      <c r="AA2980" s="53" t="s">
        <v>74</v>
      </c>
      <c r="AB2980" s="53" t="s">
        <v>74</v>
      </c>
      <c r="AC2980" s="53" t="s">
        <v>74</v>
      </c>
      <c r="AD2980" s="53" t="s">
        <v>74</v>
      </c>
      <c r="AE2980" s="53" t="s">
        <v>74</v>
      </c>
    </row>
    <row r="2981" spans="1:31" ht="15" customHeight="1" x14ac:dyDescent="0.2">
      <c r="A2981" s="48">
        <v>25339531</v>
      </c>
      <c r="B2981" s="49">
        <v>25339531</v>
      </c>
      <c r="C2981" s="50" t="s">
        <v>3048</v>
      </c>
      <c r="D2981" s="51">
        <v>0</v>
      </c>
      <c r="E2981" s="51">
        <v>0</v>
      </c>
      <c r="F2981" s="51">
        <v>0</v>
      </c>
      <c r="G2981" s="52">
        <v>0</v>
      </c>
      <c r="H2981" s="52">
        <v>0</v>
      </c>
      <c r="I2981" s="51">
        <v>0</v>
      </c>
      <c r="J2981" s="51">
        <v>0</v>
      </c>
      <c r="K2981" s="53">
        <v>8.3675111620951071E-4</v>
      </c>
      <c r="L2981" s="53">
        <v>7.1497940610813315E-5</v>
      </c>
      <c r="M2981" s="53">
        <v>151.96676285842949</v>
      </c>
      <c r="N2981" s="53">
        <v>5.9014960828820189E-6</v>
      </c>
      <c r="O2981" s="53">
        <v>7.6736634311855761E-2</v>
      </c>
      <c r="P2981" s="53">
        <v>7.6736634311855761E-2</v>
      </c>
      <c r="Q2981" s="53" t="s">
        <v>71</v>
      </c>
      <c r="R2981" s="53" t="s">
        <v>74</v>
      </c>
      <c r="S2981" s="53" t="s">
        <v>74</v>
      </c>
      <c r="T2981" s="53" t="s">
        <v>74</v>
      </c>
      <c r="U2981" s="53" t="s">
        <v>74</v>
      </c>
      <c r="V2981" s="53" t="s">
        <v>74</v>
      </c>
      <c r="W2981" s="53" t="s">
        <v>74</v>
      </c>
      <c r="X2981" s="53" t="s">
        <v>74</v>
      </c>
      <c r="Y2981" s="53" t="s">
        <v>74</v>
      </c>
      <c r="Z2981" s="53" t="s">
        <v>74</v>
      </c>
      <c r="AA2981" s="53" t="s">
        <v>74</v>
      </c>
      <c r="AB2981" s="53" t="s">
        <v>74</v>
      </c>
      <c r="AC2981" s="53" t="s">
        <v>74</v>
      </c>
      <c r="AD2981" s="53" t="s">
        <v>74</v>
      </c>
      <c r="AE2981" s="53" t="s">
        <v>74</v>
      </c>
    </row>
    <row r="2982" spans="1:31" ht="15" customHeight="1" x14ac:dyDescent="0.2">
      <c r="A2982" s="48">
        <v>25339564</v>
      </c>
      <c r="B2982" s="49">
        <v>25339564</v>
      </c>
      <c r="C2982" s="50" t="s">
        <v>3049</v>
      </c>
      <c r="D2982" s="51">
        <v>0</v>
      </c>
      <c r="E2982" s="51">
        <v>0</v>
      </c>
      <c r="F2982" s="51">
        <v>0</v>
      </c>
      <c r="G2982" s="52">
        <v>0</v>
      </c>
      <c r="H2982" s="52">
        <v>0</v>
      </c>
      <c r="I2982" s="51">
        <v>0</v>
      </c>
      <c r="J2982" s="51">
        <v>0</v>
      </c>
      <c r="K2982" s="53">
        <v>9.4243565808973422E-4</v>
      </c>
      <c r="L2982" s="53">
        <v>1.3099775906286017E-4</v>
      </c>
      <c r="M2982" s="53">
        <v>223.79285451935908</v>
      </c>
      <c r="N2982" s="53">
        <v>7.4487925364692458E-6</v>
      </c>
      <c r="O2982" s="53">
        <v>0.20356694413413084</v>
      </c>
      <c r="P2982" s="53">
        <v>0.20356694413413084</v>
      </c>
      <c r="Q2982" s="53" t="s">
        <v>71</v>
      </c>
      <c r="R2982" s="53" t="s">
        <v>74</v>
      </c>
      <c r="S2982" s="53" t="s">
        <v>74</v>
      </c>
      <c r="T2982" s="53" t="s">
        <v>74</v>
      </c>
      <c r="U2982" s="53" t="s">
        <v>74</v>
      </c>
      <c r="V2982" s="53" t="s">
        <v>74</v>
      </c>
      <c r="W2982" s="53" t="s">
        <v>74</v>
      </c>
      <c r="X2982" s="53" t="s">
        <v>74</v>
      </c>
      <c r="Y2982" s="53" t="s">
        <v>74</v>
      </c>
      <c r="Z2982" s="53" t="s">
        <v>74</v>
      </c>
      <c r="AA2982" s="53" t="s">
        <v>74</v>
      </c>
      <c r="AB2982" s="53" t="s">
        <v>74</v>
      </c>
      <c r="AC2982" s="53" t="s">
        <v>74</v>
      </c>
      <c r="AD2982" s="53" t="s">
        <v>74</v>
      </c>
      <c r="AE2982" s="53" t="s">
        <v>74</v>
      </c>
    </row>
    <row r="2983" spans="1:31" x14ac:dyDescent="0.2">
      <c r="A2983" s="48">
        <v>25366238</v>
      </c>
      <c r="B2983" s="49">
        <v>25366238</v>
      </c>
      <c r="C2983" s="50" t="s">
        <v>3050</v>
      </c>
      <c r="D2983" s="51">
        <v>0</v>
      </c>
      <c r="E2983" s="51">
        <v>0</v>
      </c>
      <c r="F2983" s="51">
        <v>0</v>
      </c>
      <c r="G2983" s="52">
        <v>0</v>
      </c>
      <c r="H2983" s="52">
        <v>0</v>
      </c>
      <c r="I2983" s="51">
        <v>0</v>
      </c>
      <c r="J2983" s="51">
        <v>0</v>
      </c>
      <c r="K2983" s="53">
        <v>159.3979431144061</v>
      </c>
      <c r="L2983" s="53">
        <v>156.03998721547515</v>
      </c>
      <c r="M2983" s="53">
        <v>728.37591550747254</v>
      </c>
      <c r="N2983" s="53">
        <v>5.8207958888058979E-4</v>
      </c>
      <c r="O2983" s="53">
        <v>204.16683779334267</v>
      </c>
      <c r="P2983" s="53">
        <v>204.16683779334267</v>
      </c>
      <c r="Q2983" s="53" t="s">
        <v>73</v>
      </c>
      <c r="R2983" s="53" t="s">
        <v>74</v>
      </c>
      <c r="S2983" s="53" t="s">
        <v>74</v>
      </c>
      <c r="T2983" s="53" t="s">
        <v>74</v>
      </c>
      <c r="U2983" s="53" t="s">
        <v>74</v>
      </c>
      <c r="V2983" s="53" t="s">
        <v>74</v>
      </c>
      <c r="W2983" s="53" t="s">
        <v>74</v>
      </c>
      <c r="X2983" s="53" t="s">
        <v>74</v>
      </c>
      <c r="Y2983" s="53" t="s">
        <v>74</v>
      </c>
      <c r="Z2983" s="53" t="s">
        <v>74</v>
      </c>
      <c r="AA2983" s="53" t="s">
        <v>74</v>
      </c>
      <c r="AB2983" s="53" t="s">
        <v>74</v>
      </c>
      <c r="AC2983" s="53" t="s">
        <v>74</v>
      </c>
      <c r="AD2983" s="53" t="s">
        <v>74</v>
      </c>
      <c r="AE2983" s="53" t="s">
        <v>74</v>
      </c>
    </row>
    <row r="2984" spans="1:31" x14ac:dyDescent="0.2">
      <c r="A2984" s="48">
        <v>25376458</v>
      </c>
      <c r="B2984" s="49">
        <v>25376458</v>
      </c>
      <c r="C2984" s="50" t="s">
        <v>3051</v>
      </c>
      <c r="D2984" s="51">
        <v>0</v>
      </c>
      <c r="E2984" s="51">
        <v>0</v>
      </c>
      <c r="F2984" s="51">
        <v>0</v>
      </c>
      <c r="G2984" s="52">
        <v>0</v>
      </c>
      <c r="H2984" s="52">
        <v>0</v>
      </c>
      <c r="I2984" s="51">
        <v>0</v>
      </c>
      <c r="J2984" s="51">
        <v>0</v>
      </c>
      <c r="K2984" s="53">
        <v>6.3481797647927944</v>
      </c>
      <c r="L2984" s="53">
        <v>4.3347192120337024</v>
      </c>
      <c r="M2984" s="53">
        <v>246.47485983412264</v>
      </c>
      <c r="N2984" s="53">
        <v>5.5102595335715006E-5</v>
      </c>
      <c r="O2984" s="53">
        <v>47.668002952723349</v>
      </c>
      <c r="P2984" s="53">
        <v>47.668002952723349</v>
      </c>
      <c r="Q2984" s="53" t="s">
        <v>71</v>
      </c>
      <c r="R2984" s="53" t="s">
        <v>74</v>
      </c>
      <c r="S2984" s="53" t="s">
        <v>74</v>
      </c>
      <c r="T2984" s="53" t="s">
        <v>74</v>
      </c>
      <c r="U2984" s="53" t="s">
        <v>74</v>
      </c>
      <c r="V2984" s="53" t="s">
        <v>74</v>
      </c>
      <c r="W2984" s="53" t="s">
        <v>74</v>
      </c>
      <c r="X2984" s="53" t="s">
        <v>74</v>
      </c>
      <c r="Y2984" s="53" t="s">
        <v>74</v>
      </c>
      <c r="Z2984" s="53" t="s">
        <v>74</v>
      </c>
      <c r="AA2984" s="53" t="s">
        <v>74</v>
      </c>
      <c r="AB2984" s="53" t="s">
        <v>74</v>
      </c>
      <c r="AC2984" s="53" t="s">
        <v>74</v>
      </c>
      <c r="AD2984" s="53" t="s">
        <v>74</v>
      </c>
      <c r="AE2984" s="53" t="s">
        <v>74</v>
      </c>
    </row>
    <row r="2985" spans="1:31" x14ac:dyDescent="0.2">
      <c r="A2985" s="48">
        <v>25377837</v>
      </c>
      <c r="B2985" s="49">
        <v>25377837</v>
      </c>
      <c r="C2985" s="50" t="s">
        <v>3052</v>
      </c>
      <c r="D2985" s="51">
        <v>0</v>
      </c>
      <c r="E2985" s="51">
        <v>0</v>
      </c>
      <c r="F2985" s="51">
        <v>0</v>
      </c>
      <c r="G2985" s="52">
        <v>0</v>
      </c>
      <c r="H2985" s="52">
        <v>0</v>
      </c>
      <c r="I2985" s="51">
        <v>0</v>
      </c>
      <c r="J2985" s="51">
        <v>0</v>
      </c>
      <c r="K2985" s="53">
        <v>1.7299583871359595E-3</v>
      </c>
      <c r="L2985" s="53">
        <v>2.352518289759768E-4</v>
      </c>
      <c r="M2985" s="53">
        <v>506.53058344433163</v>
      </c>
      <c r="N2985" s="53">
        <v>2.1137654163119843E-5</v>
      </c>
      <c r="O2985" s="53">
        <v>0.3944696768385012</v>
      </c>
      <c r="P2985" s="53">
        <v>0.3944696768385012</v>
      </c>
      <c r="Q2985" s="53" t="s">
        <v>71</v>
      </c>
      <c r="R2985" s="53" t="s">
        <v>74</v>
      </c>
      <c r="S2985" s="53" t="s">
        <v>74</v>
      </c>
      <c r="T2985" s="53" t="s">
        <v>74</v>
      </c>
      <c r="U2985" s="53" t="s">
        <v>74</v>
      </c>
      <c r="V2985" s="53" t="s">
        <v>74</v>
      </c>
      <c r="W2985" s="53" t="s">
        <v>74</v>
      </c>
      <c r="X2985" s="53" t="s">
        <v>74</v>
      </c>
      <c r="Y2985" s="53" t="s">
        <v>74</v>
      </c>
      <c r="Z2985" s="53" t="s">
        <v>74</v>
      </c>
      <c r="AA2985" s="53" t="s">
        <v>74</v>
      </c>
      <c r="AB2985" s="53" t="s">
        <v>74</v>
      </c>
      <c r="AC2985" s="53" t="s">
        <v>74</v>
      </c>
      <c r="AD2985" s="53" t="s">
        <v>74</v>
      </c>
      <c r="AE2985" s="53" t="s">
        <v>74</v>
      </c>
    </row>
    <row r="2986" spans="1:31" x14ac:dyDescent="0.2">
      <c r="A2986" s="48">
        <v>25451154</v>
      </c>
      <c r="B2986" s="49">
        <v>25451154</v>
      </c>
      <c r="C2986" s="50" t="s">
        <v>3053</v>
      </c>
      <c r="D2986" s="51">
        <v>0</v>
      </c>
      <c r="E2986" s="51">
        <v>0</v>
      </c>
      <c r="F2986" s="51">
        <v>0</v>
      </c>
      <c r="G2986" s="52">
        <v>0</v>
      </c>
      <c r="H2986" s="52">
        <v>0</v>
      </c>
      <c r="I2986" s="51">
        <v>0</v>
      </c>
      <c r="J2986" s="51">
        <v>0</v>
      </c>
      <c r="K2986" s="53" t="s">
        <v>74</v>
      </c>
      <c r="L2986" s="53" t="s">
        <v>74</v>
      </c>
      <c r="M2986" s="53" t="s">
        <v>74</v>
      </c>
      <c r="N2986" s="53" t="s">
        <v>74</v>
      </c>
      <c r="O2986" s="53" t="s">
        <v>74</v>
      </c>
      <c r="P2986" s="53" t="s">
        <v>74</v>
      </c>
      <c r="Q2986" s="53" t="s">
        <v>74</v>
      </c>
      <c r="R2986" s="53">
        <v>4.1712765252532463E-8</v>
      </c>
      <c r="S2986" s="53" t="s">
        <v>74</v>
      </c>
      <c r="T2986" s="53">
        <v>2.0324879037423904E-8</v>
      </c>
      <c r="U2986" s="53" t="s">
        <v>74</v>
      </c>
      <c r="V2986" s="53">
        <v>8.4674610142065501E-8</v>
      </c>
      <c r="W2986" s="53" t="s">
        <v>74</v>
      </c>
      <c r="X2986" s="53">
        <v>1.7943119397465964E-11</v>
      </c>
      <c r="Y2986" s="53" t="s">
        <v>74</v>
      </c>
      <c r="Z2986" s="53">
        <v>2.0241724709923877E-9</v>
      </c>
      <c r="AA2986" s="53" t="s">
        <v>74</v>
      </c>
      <c r="AB2986" s="53">
        <v>3.2559729753731606E-9</v>
      </c>
      <c r="AC2986" s="53" t="s">
        <v>74</v>
      </c>
      <c r="AD2986" s="53" t="s">
        <v>71</v>
      </c>
      <c r="AE2986" s="53" t="s">
        <v>74</v>
      </c>
    </row>
    <row r="2987" spans="1:31" x14ac:dyDescent="0.2">
      <c r="A2987" s="48">
        <v>25498491</v>
      </c>
      <c r="B2987" s="49">
        <v>25498491</v>
      </c>
      <c r="C2987" s="57" t="s">
        <v>3054</v>
      </c>
      <c r="D2987" s="51">
        <v>0</v>
      </c>
      <c r="E2987" s="51">
        <v>0</v>
      </c>
      <c r="F2987" s="51">
        <v>0</v>
      </c>
      <c r="G2987" s="52">
        <v>0</v>
      </c>
      <c r="H2987" s="52">
        <v>0</v>
      </c>
      <c r="I2987" s="51">
        <v>0</v>
      </c>
      <c r="J2987" s="51">
        <v>1.919774358974359</v>
      </c>
      <c r="K2987" s="53" t="s">
        <v>74</v>
      </c>
      <c r="L2987" s="53" t="s">
        <v>74</v>
      </c>
      <c r="M2987" s="53" t="s">
        <v>74</v>
      </c>
      <c r="N2987" s="53" t="s">
        <v>74</v>
      </c>
      <c r="O2987" s="53" t="s">
        <v>74</v>
      </c>
      <c r="P2987" s="53" t="s">
        <v>74</v>
      </c>
      <c r="Q2987" s="53" t="s">
        <v>74</v>
      </c>
      <c r="R2987" s="53" t="s">
        <v>74</v>
      </c>
      <c r="S2987" s="53" t="s">
        <v>74</v>
      </c>
      <c r="T2987" s="53" t="s">
        <v>74</v>
      </c>
      <c r="U2987" s="53" t="s">
        <v>74</v>
      </c>
      <c r="V2987" s="53" t="s">
        <v>74</v>
      </c>
      <c r="W2987" s="53" t="s">
        <v>74</v>
      </c>
      <c r="X2987" s="53" t="s">
        <v>74</v>
      </c>
      <c r="Y2987" s="53" t="s">
        <v>74</v>
      </c>
      <c r="Z2987" s="53" t="s">
        <v>74</v>
      </c>
      <c r="AA2987" s="53" t="s">
        <v>74</v>
      </c>
      <c r="AB2987" s="53" t="s">
        <v>74</v>
      </c>
      <c r="AC2987" s="53" t="s">
        <v>74</v>
      </c>
      <c r="AD2987" s="53" t="s">
        <v>74</v>
      </c>
      <c r="AE2987" s="53" t="s">
        <v>74</v>
      </c>
    </row>
    <row r="2988" spans="1:31" x14ac:dyDescent="0.2">
      <c r="A2988" s="48">
        <v>25550587</v>
      </c>
      <c r="B2988" s="49">
        <v>25550587</v>
      </c>
      <c r="C2988" s="50" t="s">
        <v>3055</v>
      </c>
      <c r="D2988" s="51">
        <v>0</v>
      </c>
      <c r="E2988" s="51">
        <v>0</v>
      </c>
      <c r="F2988" s="51">
        <v>0</v>
      </c>
      <c r="G2988" s="52">
        <v>0</v>
      </c>
      <c r="H2988" s="52">
        <v>0</v>
      </c>
      <c r="I2988" s="51">
        <v>0</v>
      </c>
      <c r="J2988" s="51">
        <v>0</v>
      </c>
      <c r="K2988" s="53">
        <v>1434.0130024799537</v>
      </c>
      <c r="L2988" s="53">
        <v>1325.6271247023053</v>
      </c>
      <c r="M2988" s="53">
        <v>24112.524357313883</v>
      </c>
      <c r="N2988" s="53">
        <v>8.699978308752474</v>
      </c>
      <c r="O2988" s="53">
        <v>965.7419250284197</v>
      </c>
      <c r="P2988" s="53">
        <v>965.74192502841936</v>
      </c>
      <c r="Q2988" s="53" t="s">
        <v>73</v>
      </c>
      <c r="R2988" s="53" t="s">
        <v>74</v>
      </c>
      <c r="S2988" s="53" t="s">
        <v>74</v>
      </c>
      <c r="T2988" s="53" t="s">
        <v>74</v>
      </c>
      <c r="U2988" s="53" t="s">
        <v>74</v>
      </c>
      <c r="V2988" s="53" t="s">
        <v>74</v>
      </c>
      <c r="W2988" s="53" t="s">
        <v>74</v>
      </c>
      <c r="X2988" s="53" t="s">
        <v>74</v>
      </c>
      <c r="Y2988" s="53" t="s">
        <v>74</v>
      </c>
      <c r="Z2988" s="53" t="s">
        <v>74</v>
      </c>
      <c r="AA2988" s="53" t="s">
        <v>74</v>
      </c>
      <c r="AB2988" s="53" t="s">
        <v>74</v>
      </c>
      <c r="AC2988" s="53" t="s">
        <v>74</v>
      </c>
      <c r="AD2988" s="53" t="s">
        <v>74</v>
      </c>
      <c r="AE2988" s="53" t="s">
        <v>74</v>
      </c>
    </row>
    <row r="2989" spans="1:31" x14ac:dyDescent="0.2">
      <c r="A2989" s="48">
        <v>25551137</v>
      </c>
      <c r="B2989" s="49">
        <v>25551137</v>
      </c>
      <c r="C2989" s="50" t="s">
        <v>3056</v>
      </c>
      <c r="D2989" s="51">
        <v>0</v>
      </c>
      <c r="E2989" s="51">
        <v>0</v>
      </c>
      <c r="F2989" s="51">
        <v>0</v>
      </c>
      <c r="G2989" s="52">
        <v>0</v>
      </c>
      <c r="H2989" s="52">
        <v>0</v>
      </c>
      <c r="I2989" s="51">
        <v>0</v>
      </c>
      <c r="J2989" s="51">
        <v>10.867358974358977</v>
      </c>
      <c r="K2989" s="53">
        <v>2.5572296491545177E-2</v>
      </c>
      <c r="L2989" s="53">
        <v>1.4762984112650049E-2</v>
      </c>
      <c r="M2989" s="53">
        <v>786.43284804790119</v>
      </c>
      <c r="N2989" s="53">
        <v>2.728071906560998E-3</v>
      </c>
      <c r="O2989" s="53">
        <v>5.8486357257160186</v>
      </c>
      <c r="P2989" s="53">
        <v>5.8486357257160195</v>
      </c>
      <c r="Q2989" s="53" t="s">
        <v>73</v>
      </c>
      <c r="R2989" s="53" t="s">
        <v>74</v>
      </c>
      <c r="S2989" s="53" t="s">
        <v>74</v>
      </c>
      <c r="T2989" s="53" t="s">
        <v>74</v>
      </c>
      <c r="U2989" s="53" t="s">
        <v>74</v>
      </c>
      <c r="V2989" s="53" t="s">
        <v>74</v>
      </c>
      <c r="W2989" s="53" t="s">
        <v>74</v>
      </c>
      <c r="X2989" s="53" t="s">
        <v>74</v>
      </c>
      <c r="Y2989" s="53" t="s">
        <v>74</v>
      </c>
      <c r="Z2989" s="53" t="s">
        <v>74</v>
      </c>
      <c r="AA2989" s="53" t="s">
        <v>74</v>
      </c>
      <c r="AB2989" s="53" t="s">
        <v>74</v>
      </c>
      <c r="AC2989" s="53" t="s">
        <v>74</v>
      </c>
      <c r="AD2989" s="53" t="s">
        <v>74</v>
      </c>
      <c r="AE2989" s="53" t="s">
        <v>74</v>
      </c>
    </row>
    <row r="2990" spans="1:31" x14ac:dyDescent="0.2">
      <c r="A2990" s="48">
        <v>25586430</v>
      </c>
      <c r="B2990" s="49">
        <v>25586430</v>
      </c>
      <c r="C2990" s="50" t="s">
        <v>3057</v>
      </c>
      <c r="D2990" s="51">
        <v>0</v>
      </c>
      <c r="E2990" s="51">
        <v>0</v>
      </c>
      <c r="F2990" s="51">
        <v>0</v>
      </c>
      <c r="G2990" s="52">
        <v>0</v>
      </c>
      <c r="H2990" s="52">
        <v>0</v>
      </c>
      <c r="I2990" s="51">
        <v>0</v>
      </c>
      <c r="J2990" s="51">
        <v>0</v>
      </c>
      <c r="K2990" s="53">
        <v>5.8593526912635614</v>
      </c>
      <c r="L2990" s="53">
        <v>5.3498193589188912</v>
      </c>
      <c r="M2990" s="53">
        <v>4063.1248022595855</v>
      </c>
      <c r="N2990" s="53">
        <v>0.82457417369387287</v>
      </c>
      <c r="O2990" s="53">
        <v>25.819216310191756</v>
      </c>
      <c r="P2990" s="53">
        <v>25.819216310191759</v>
      </c>
      <c r="Q2990" s="53" t="s">
        <v>73</v>
      </c>
      <c r="R2990" s="53" t="s">
        <v>74</v>
      </c>
      <c r="S2990" s="53" t="s">
        <v>74</v>
      </c>
      <c r="T2990" s="53" t="s">
        <v>74</v>
      </c>
      <c r="U2990" s="53" t="s">
        <v>74</v>
      </c>
      <c r="V2990" s="53" t="s">
        <v>74</v>
      </c>
      <c r="W2990" s="53" t="s">
        <v>74</v>
      </c>
      <c r="X2990" s="53" t="s">
        <v>74</v>
      </c>
      <c r="Y2990" s="53" t="s">
        <v>74</v>
      </c>
      <c r="Z2990" s="53" t="s">
        <v>74</v>
      </c>
      <c r="AA2990" s="53" t="s">
        <v>74</v>
      </c>
      <c r="AB2990" s="53" t="s">
        <v>74</v>
      </c>
      <c r="AC2990" s="53" t="s">
        <v>74</v>
      </c>
      <c r="AD2990" s="53" t="s">
        <v>74</v>
      </c>
      <c r="AE2990" s="53" t="s">
        <v>74</v>
      </c>
    </row>
    <row r="2991" spans="1:31" x14ac:dyDescent="0.2">
      <c r="A2991" s="48">
        <v>25606411</v>
      </c>
      <c r="B2991" s="49">
        <v>25606411</v>
      </c>
      <c r="C2991" s="50" t="s">
        <v>3058</v>
      </c>
      <c r="D2991" s="51">
        <v>0</v>
      </c>
      <c r="E2991" s="51">
        <v>0</v>
      </c>
      <c r="F2991" s="51">
        <v>0</v>
      </c>
      <c r="G2991" s="52">
        <v>0</v>
      </c>
      <c r="H2991" s="52">
        <v>0</v>
      </c>
      <c r="I2991" s="51">
        <v>0</v>
      </c>
      <c r="J2991" s="51">
        <v>0</v>
      </c>
      <c r="K2991" s="53">
        <v>3.493210508462731</v>
      </c>
      <c r="L2991" s="53">
        <v>2.1982034412118043</v>
      </c>
      <c r="M2991" s="53">
        <v>111.91938815238427</v>
      </c>
      <c r="N2991" s="53">
        <v>6.3334174190572715E-10</v>
      </c>
      <c r="O2991" s="53">
        <v>6.2710419809827105</v>
      </c>
      <c r="P2991" s="53">
        <v>6.2710419809827096</v>
      </c>
      <c r="Q2991" s="53" t="s">
        <v>73</v>
      </c>
      <c r="R2991" s="53" t="s">
        <v>74</v>
      </c>
      <c r="S2991" s="53" t="s">
        <v>74</v>
      </c>
      <c r="T2991" s="53" t="s">
        <v>74</v>
      </c>
      <c r="U2991" s="53" t="s">
        <v>74</v>
      </c>
      <c r="V2991" s="53" t="s">
        <v>74</v>
      </c>
      <c r="W2991" s="53" t="s">
        <v>74</v>
      </c>
      <c r="X2991" s="53" t="s">
        <v>74</v>
      </c>
      <c r="Y2991" s="53" t="s">
        <v>74</v>
      </c>
      <c r="Z2991" s="53" t="s">
        <v>74</v>
      </c>
      <c r="AA2991" s="53" t="s">
        <v>74</v>
      </c>
      <c r="AB2991" s="53" t="s">
        <v>74</v>
      </c>
      <c r="AC2991" s="53" t="s">
        <v>74</v>
      </c>
      <c r="AD2991" s="53" t="s">
        <v>74</v>
      </c>
      <c r="AE2991" s="53" t="s">
        <v>74</v>
      </c>
    </row>
    <row r="2992" spans="1:31" x14ac:dyDescent="0.2">
      <c r="A2992" s="48">
        <v>25620580</v>
      </c>
      <c r="B2992" s="49">
        <v>25620580</v>
      </c>
      <c r="C2992" s="50" t="s">
        <v>3059</v>
      </c>
      <c r="D2992" s="51">
        <v>0</v>
      </c>
      <c r="E2992" s="51">
        <v>0</v>
      </c>
      <c r="F2992" s="51">
        <v>0</v>
      </c>
      <c r="G2992" s="52">
        <v>0</v>
      </c>
      <c r="H2992" s="52">
        <v>0</v>
      </c>
      <c r="I2992" s="51">
        <v>0</v>
      </c>
      <c r="J2992" s="51">
        <v>0</v>
      </c>
      <c r="K2992" s="53">
        <v>2.6437674027796332</v>
      </c>
      <c r="L2992" s="53">
        <v>0.7278316371269159</v>
      </c>
      <c r="M2992" s="53">
        <v>306.88894186814588</v>
      </c>
      <c r="N2992" s="53">
        <v>1.1959344627492554E-3</v>
      </c>
      <c r="O2992" s="53">
        <v>3.4424026396766174</v>
      </c>
      <c r="P2992" s="53">
        <v>3.4424026396766179</v>
      </c>
      <c r="Q2992" s="53" t="s">
        <v>71</v>
      </c>
      <c r="R2992" s="53" t="s">
        <v>74</v>
      </c>
      <c r="S2992" s="53" t="s">
        <v>74</v>
      </c>
      <c r="T2992" s="53" t="s">
        <v>74</v>
      </c>
      <c r="U2992" s="53" t="s">
        <v>74</v>
      </c>
      <c r="V2992" s="53" t="s">
        <v>74</v>
      </c>
      <c r="W2992" s="53" t="s">
        <v>74</v>
      </c>
      <c r="X2992" s="53" t="s">
        <v>74</v>
      </c>
      <c r="Y2992" s="53" t="s">
        <v>74</v>
      </c>
      <c r="Z2992" s="53" t="s">
        <v>74</v>
      </c>
      <c r="AA2992" s="53" t="s">
        <v>74</v>
      </c>
      <c r="AB2992" s="53" t="s">
        <v>74</v>
      </c>
      <c r="AC2992" s="53" t="s">
        <v>74</v>
      </c>
      <c r="AD2992" s="53" t="s">
        <v>74</v>
      </c>
      <c r="AE2992" s="53" t="s">
        <v>74</v>
      </c>
    </row>
    <row r="2993" spans="1:31" x14ac:dyDescent="0.2">
      <c r="A2993" s="48">
        <v>25637994</v>
      </c>
      <c r="B2993" s="49">
        <v>25637994</v>
      </c>
      <c r="C2993" s="50" t="s">
        <v>3060</v>
      </c>
      <c r="D2993" s="51">
        <v>0</v>
      </c>
      <c r="E2993" s="51">
        <v>0</v>
      </c>
      <c r="F2993" s="51">
        <v>0</v>
      </c>
      <c r="G2993" s="52">
        <v>0</v>
      </c>
      <c r="H2993" s="52">
        <v>0</v>
      </c>
      <c r="I2993" s="51">
        <v>0</v>
      </c>
      <c r="J2993" s="51">
        <v>0</v>
      </c>
      <c r="K2993" s="53">
        <v>131.39533760027896</v>
      </c>
      <c r="L2993" s="53">
        <v>76.112741546861784</v>
      </c>
      <c r="M2993" s="53">
        <v>63626.610543071394</v>
      </c>
      <c r="N2993" s="53">
        <v>4.1835129662942245</v>
      </c>
      <c r="O2993" s="53">
        <v>36.19056716886611</v>
      </c>
      <c r="P2993" s="53">
        <v>36.19056716886611</v>
      </c>
      <c r="Q2993" s="53" t="s">
        <v>73</v>
      </c>
      <c r="R2993" s="53" t="s">
        <v>74</v>
      </c>
      <c r="S2993" s="53" t="s">
        <v>74</v>
      </c>
      <c r="T2993" s="53" t="s">
        <v>74</v>
      </c>
      <c r="U2993" s="53" t="s">
        <v>74</v>
      </c>
      <c r="V2993" s="53" t="s">
        <v>74</v>
      </c>
      <c r="W2993" s="53" t="s">
        <v>74</v>
      </c>
      <c r="X2993" s="53" t="s">
        <v>74</v>
      </c>
      <c r="Y2993" s="53" t="s">
        <v>74</v>
      </c>
      <c r="Z2993" s="53" t="s">
        <v>74</v>
      </c>
      <c r="AA2993" s="53" t="s">
        <v>74</v>
      </c>
      <c r="AB2993" s="53" t="s">
        <v>74</v>
      </c>
      <c r="AC2993" s="53" t="s">
        <v>74</v>
      </c>
      <c r="AD2993" s="53" t="s">
        <v>74</v>
      </c>
      <c r="AE2993" s="53" t="s">
        <v>74</v>
      </c>
    </row>
    <row r="2994" spans="1:31" x14ac:dyDescent="0.2">
      <c r="A2994" s="48">
        <v>25812300</v>
      </c>
      <c r="B2994" s="49">
        <v>25812300</v>
      </c>
      <c r="C2994" s="50" t="s">
        <v>3061</v>
      </c>
      <c r="D2994" s="51">
        <v>0</v>
      </c>
      <c r="E2994" s="51">
        <v>0</v>
      </c>
      <c r="F2994" s="51">
        <v>0</v>
      </c>
      <c r="G2994" s="52">
        <v>0</v>
      </c>
      <c r="H2994" s="52">
        <v>0</v>
      </c>
      <c r="I2994" s="51">
        <v>0</v>
      </c>
      <c r="J2994" s="51">
        <v>0</v>
      </c>
      <c r="K2994" s="53" t="s">
        <v>74</v>
      </c>
      <c r="L2994" s="53" t="s">
        <v>74</v>
      </c>
      <c r="M2994" s="53" t="s">
        <v>74</v>
      </c>
      <c r="N2994" s="53" t="s">
        <v>74</v>
      </c>
      <c r="O2994" s="53" t="s">
        <v>74</v>
      </c>
      <c r="P2994" s="53" t="s">
        <v>74</v>
      </c>
      <c r="Q2994" s="53" t="s">
        <v>74</v>
      </c>
      <c r="R2994" s="53">
        <v>1.1696759095902407E-7</v>
      </c>
      <c r="S2994" s="53" t="s">
        <v>74</v>
      </c>
      <c r="T2994" s="53">
        <v>3.8016065897821352E-8</v>
      </c>
      <c r="U2994" s="53" t="s">
        <v>74</v>
      </c>
      <c r="V2994" s="53">
        <v>3.2076697343340686E-7</v>
      </c>
      <c r="W2994" s="53" t="s">
        <v>74</v>
      </c>
      <c r="X2994" s="53">
        <v>4.824064063132946E-10</v>
      </c>
      <c r="Y2994" s="53" t="s">
        <v>74</v>
      </c>
      <c r="Z2994" s="53">
        <v>1.5591284008487917E-8</v>
      </c>
      <c r="AA2994" s="53" t="s">
        <v>74</v>
      </c>
      <c r="AB2994" s="53">
        <v>5.7781627253641765E-7</v>
      </c>
      <c r="AC2994" s="53" t="s">
        <v>74</v>
      </c>
      <c r="AD2994" s="53" t="s">
        <v>73</v>
      </c>
      <c r="AE2994" s="53" t="s">
        <v>74</v>
      </c>
    </row>
    <row r="2995" spans="1:31" x14ac:dyDescent="0.2">
      <c r="A2995" s="48">
        <v>25843452</v>
      </c>
      <c r="B2995" s="49">
        <v>25843452</v>
      </c>
      <c r="C2995" s="50" t="s">
        <v>3062</v>
      </c>
      <c r="D2995" s="51">
        <v>0</v>
      </c>
      <c r="E2995" s="51">
        <v>0</v>
      </c>
      <c r="F2995" s="51">
        <v>0</v>
      </c>
      <c r="G2995" s="52">
        <v>0</v>
      </c>
      <c r="H2995" s="52">
        <v>0</v>
      </c>
      <c r="I2995" s="51">
        <v>0</v>
      </c>
      <c r="J2995" s="51">
        <v>0</v>
      </c>
      <c r="K2995" s="53" t="s">
        <v>74</v>
      </c>
      <c r="L2995" s="53" t="s">
        <v>74</v>
      </c>
      <c r="M2995" s="53" t="s">
        <v>74</v>
      </c>
      <c r="N2995" s="53" t="s">
        <v>74</v>
      </c>
      <c r="O2995" s="53" t="s">
        <v>74</v>
      </c>
      <c r="P2995" s="53" t="s">
        <v>74</v>
      </c>
      <c r="Q2995" s="53" t="s">
        <v>74</v>
      </c>
      <c r="R2995" s="53">
        <v>1.2813704941446466E-3</v>
      </c>
      <c r="S2995" s="53" t="s">
        <v>74</v>
      </c>
      <c r="T2995" s="53">
        <v>7.4068606216903701E-4</v>
      </c>
      <c r="U2995" s="53" t="s">
        <v>74</v>
      </c>
      <c r="V2995" s="53">
        <v>9.6598911022792347E-4</v>
      </c>
      <c r="W2995" s="53" t="s">
        <v>74</v>
      </c>
      <c r="X2995" s="53">
        <v>2.4017698958861421E-7</v>
      </c>
      <c r="Y2995" s="53" t="s">
        <v>74</v>
      </c>
      <c r="Z2995" s="53">
        <v>2.083449104986724E-4</v>
      </c>
      <c r="AA2995" s="53" t="s">
        <v>74</v>
      </c>
      <c r="AB2995" s="53">
        <v>3.8077834382939759E-4</v>
      </c>
      <c r="AC2995" s="53" t="s">
        <v>74</v>
      </c>
      <c r="AD2995" s="53" t="s">
        <v>71</v>
      </c>
      <c r="AE2995" s="53" t="s">
        <v>74</v>
      </c>
    </row>
    <row r="2996" spans="1:31" x14ac:dyDescent="0.2">
      <c r="A2996" s="48">
        <v>25875518</v>
      </c>
      <c r="B2996" s="49">
        <v>25875518</v>
      </c>
      <c r="C2996" s="50" t="s">
        <v>3063</v>
      </c>
      <c r="D2996" s="51">
        <v>0</v>
      </c>
      <c r="E2996" s="51">
        <v>0</v>
      </c>
      <c r="F2996" s="51">
        <v>0</v>
      </c>
      <c r="G2996" s="52">
        <v>0</v>
      </c>
      <c r="H2996" s="52">
        <v>0</v>
      </c>
      <c r="I2996" s="51">
        <v>0</v>
      </c>
      <c r="J2996" s="51">
        <v>0</v>
      </c>
      <c r="K2996" s="53">
        <v>501.56684492716693</v>
      </c>
      <c r="L2996" s="53">
        <v>98.43873959901039</v>
      </c>
      <c r="M2996" s="53">
        <v>28807.484260214998</v>
      </c>
      <c r="N2996" s="53">
        <v>2.6043718286726015E-4</v>
      </c>
      <c r="O2996" s="53">
        <v>5.8652388986210218</v>
      </c>
      <c r="P2996" s="53">
        <v>5.8652388986210227</v>
      </c>
      <c r="Q2996" s="53" t="s">
        <v>71</v>
      </c>
      <c r="R2996" s="53" t="s">
        <v>74</v>
      </c>
      <c r="S2996" s="53" t="s">
        <v>74</v>
      </c>
      <c r="T2996" s="53" t="s">
        <v>74</v>
      </c>
      <c r="U2996" s="53" t="s">
        <v>74</v>
      </c>
      <c r="V2996" s="53" t="s">
        <v>74</v>
      </c>
      <c r="W2996" s="53" t="s">
        <v>74</v>
      </c>
      <c r="X2996" s="53" t="s">
        <v>74</v>
      </c>
      <c r="Y2996" s="53" t="s">
        <v>74</v>
      </c>
      <c r="Z2996" s="53" t="s">
        <v>74</v>
      </c>
      <c r="AA2996" s="53" t="s">
        <v>74</v>
      </c>
      <c r="AB2996" s="53" t="s">
        <v>74</v>
      </c>
      <c r="AC2996" s="53" t="s">
        <v>74</v>
      </c>
      <c r="AD2996" s="53" t="s">
        <v>74</v>
      </c>
      <c r="AE2996" s="53" t="s">
        <v>74</v>
      </c>
    </row>
    <row r="2997" spans="1:31" x14ac:dyDescent="0.2">
      <c r="A2997" s="48">
        <v>25954136</v>
      </c>
      <c r="B2997" s="49">
        <v>25954136</v>
      </c>
      <c r="C2997" s="50" t="s">
        <v>3064</v>
      </c>
      <c r="D2997" s="51">
        <v>0</v>
      </c>
      <c r="E2997" s="51">
        <v>0</v>
      </c>
      <c r="F2997" s="51">
        <v>0</v>
      </c>
      <c r="G2997" s="52">
        <v>0</v>
      </c>
      <c r="H2997" s="52">
        <v>0</v>
      </c>
      <c r="I2997" s="51">
        <v>0</v>
      </c>
      <c r="J2997" s="51">
        <v>0</v>
      </c>
      <c r="K2997" s="53">
        <v>10.413744194284954</v>
      </c>
      <c r="L2997" s="53">
        <v>7.9867134689391532</v>
      </c>
      <c r="M2997" s="53">
        <v>228.79508065429994</v>
      </c>
      <c r="N2997" s="53">
        <v>1.1256628413418723E-8</v>
      </c>
      <c r="O2997" s="53">
        <v>21.058162250846255</v>
      </c>
      <c r="P2997" s="53">
        <v>21.058162250846252</v>
      </c>
      <c r="Q2997" s="53" t="s">
        <v>73</v>
      </c>
      <c r="R2997" s="53" t="s">
        <v>74</v>
      </c>
      <c r="S2997" s="53" t="s">
        <v>74</v>
      </c>
      <c r="T2997" s="53" t="s">
        <v>74</v>
      </c>
      <c r="U2997" s="53" t="s">
        <v>74</v>
      </c>
      <c r="V2997" s="53" t="s">
        <v>74</v>
      </c>
      <c r="W2997" s="53" t="s">
        <v>74</v>
      </c>
      <c r="X2997" s="53" t="s">
        <v>74</v>
      </c>
      <c r="Y2997" s="53" t="s">
        <v>74</v>
      </c>
      <c r="Z2997" s="53" t="s">
        <v>74</v>
      </c>
      <c r="AA2997" s="53" t="s">
        <v>74</v>
      </c>
      <c r="AB2997" s="53" t="s">
        <v>74</v>
      </c>
      <c r="AC2997" s="53" t="s">
        <v>74</v>
      </c>
      <c r="AD2997" s="53" t="s">
        <v>74</v>
      </c>
      <c r="AE2997" s="53" t="s">
        <v>74</v>
      </c>
    </row>
    <row r="2998" spans="1:31" x14ac:dyDescent="0.2">
      <c r="A2998" s="48">
        <v>26002802</v>
      </c>
      <c r="B2998" s="49">
        <v>26002802</v>
      </c>
      <c r="C2998" s="50" t="s">
        <v>3065</v>
      </c>
      <c r="D2998" s="51">
        <v>0</v>
      </c>
      <c r="E2998" s="51">
        <v>0</v>
      </c>
      <c r="F2998" s="51">
        <v>0</v>
      </c>
      <c r="G2998" s="52">
        <v>0</v>
      </c>
      <c r="H2998" s="52">
        <v>0</v>
      </c>
      <c r="I2998" s="51">
        <v>0</v>
      </c>
      <c r="J2998" s="51">
        <v>0</v>
      </c>
      <c r="K2998" s="53">
        <v>287.50726076984517</v>
      </c>
      <c r="L2998" s="53">
        <v>45.776911717431638</v>
      </c>
      <c r="M2998" s="53">
        <v>40143.494424668686</v>
      </c>
      <c r="N2998" s="53">
        <v>0.22329497990344524</v>
      </c>
      <c r="O2998" s="53">
        <v>10.459450093129103</v>
      </c>
      <c r="P2998" s="53">
        <v>10.459450093129107</v>
      </c>
      <c r="Q2998" s="53" t="s">
        <v>73</v>
      </c>
      <c r="R2998" s="53" t="s">
        <v>74</v>
      </c>
      <c r="S2998" s="53">
        <v>1.645209105219297E-7</v>
      </c>
      <c r="T2998" s="53" t="s">
        <v>74</v>
      </c>
      <c r="U2998" s="53">
        <v>6.5287934112957714E-8</v>
      </c>
      <c r="V2998" s="53" t="s">
        <v>74</v>
      </c>
      <c r="W2998" s="53">
        <v>5.5814603081683411E-7</v>
      </c>
      <c r="X2998" s="53" t="s">
        <v>74</v>
      </c>
      <c r="Y2998" s="53">
        <v>3.7512006144758381E-8</v>
      </c>
      <c r="Z2998" s="53" t="s">
        <v>74</v>
      </c>
      <c r="AA2998" s="53">
        <v>4.225837553169349E-10</v>
      </c>
      <c r="AB2998" s="53" t="s">
        <v>74</v>
      </c>
      <c r="AC2998" s="53">
        <v>1.266952607091151E-8</v>
      </c>
      <c r="AD2998" s="53" t="s">
        <v>74</v>
      </c>
      <c r="AE2998" s="53" t="s">
        <v>71</v>
      </c>
    </row>
    <row r="2999" spans="1:31" x14ac:dyDescent="0.2">
      <c r="A2999" s="48">
        <v>26049683</v>
      </c>
      <c r="B2999" s="49">
        <v>26049683</v>
      </c>
      <c r="C2999" s="50" t="s">
        <v>3066</v>
      </c>
      <c r="D2999" s="51">
        <v>0</v>
      </c>
      <c r="E2999" s="51">
        <v>0</v>
      </c>
      <c r="F2999" s="51">
        <v>0</v>
      </c>
      <c r="G2999" s="52">
        <v>0</v>
      </c>
      <c r="H2999" s="52">
        <v>0</v>
      </c>
      <c r="I2999" s="51">
        <v>0</v>
      </c>
      <c r="J2999" s="51">
        <v>0</v>
      </c>
      <c r="K2999" s="53" t="s">
        <v>74</v>
      </c>
      <c r="L2999" s="53" t="s">
        <v>74</v>
      </c>
      <c r="M2999" s="53" t="s">
        <v>74</v>
      </c>
      <c r="N2999" s="53" t="s">
        <v>74</v>
      </c>
      <c r="O2999" s="53" t="s">
        <v>74</v>
      </c>
      <c r="P2999" s="53" t="s">
        <v>74</v>
      </c>
      <c r="Q2999" s="53" t="s">
        <v>74</v>
      </c>
      <c r="R2999" s="53">
        <v>1.8036755430802526E-5</v>
      </c>
      <c r="S2999" s="53" t="s">
        <v>74</v>
      </c>
      <c r="T2999" s="53">
        <v>1.0466916320861869E-5</v>
      </c>
      <c r="U2999" s="53" t="s">
        <v>74</v>
      </c>
      <c r="V2999" s="53">
        <v>2.8510316273715814E-5</v>
      </c>
      <c r="W2999" s="53" t="s">
        <v>74</v>
      </c>
      <c r="X2999" s="53">
        <v>1.3433041273521831E-8</v>
      </c>
      <c r="Y2999" s="53" t="s">
        <v>74</v>
      </c>
      <c r="Z2999" s="53">
        <v>2.5530299756644993E-7</v>
      </c>
      <c r="AA2999" s="53" t="s">
        <v>74</v>
      </c>
      <c r="AB2999" s="53">
        <v>4.7994318061296957E-7</v>
      </c>
      <c r="AC2999" s="53" t="s">
        <v>74</v>
      </c>
      <c r="AD2999" s="53" t="s">
        <v>71</v>
      </c>
      <c r="AE2999" s="53" t="s">
        <v>74</v>
      </c>
    </row>
    <row r="3000" spans="1:31" x14ac:dyDescent="0.2">
      <c r="A3000" s="48">
        <v>26049694</v>
      </c>
      <c r="B3000" s="49">
        <v>26049694</v>
      </c>
      <c r="C3000" s="50" t="s">
        <v>3067</v>
      </c>
      <c r="D3000" s="51">
        <v>0</v>
      </c>
      <c r="E3000" s="51">
        <v>0</v>
      </c>
      <c r="F3000" s="51">
        <v>0</v>
      </c>
      <c r="G3000" s="52">
        <v>0</v>
      </c>
      <c r="H3000" s="52">
        <v>0</v>
      </c>
      <c r="I3000" s="51">
        <v>0</v>
      </c>
      <c r="J3000" s="51">
        <v>0</v>
      </c>
      <c r="K3000" s="53" t="s">
        <v>74</v>
      </c>
      <c r="L3000" s="53" t="s">
        <v>74</v>
      </c>
      <c r="M3000" s="53" t="s">
        <v>74</v>
      </c>
      <c r="N3000" s="53" t="s">
        <v>74</v>
      </c>
      <c r="O3000" s="53" t="s">
        <v>74</v>
      </c>
      <c r="P3000" s="53" t="s">
        <v>74</v>
      </c>
      <c r="Q3000" s="53" t="s">
        <v>74</v>
      </c>
      <c r="R3000" s="53">
        <v>1.3224337077661236E-4</v>
      </c>
      <c r="S3000" s="53" t="s">
        <v>74</v>
      </c>
      <c r="T3000" s="53">
        <v>7.3690017655484396E-5</v>
      </c>
      <c r="U3000" s="53" t="s">
        <v>74</v>
      </c>
      <c r="V3000" s="53">
        <v>2.2661947234061398E-4</v>
      </c>
      <c r="W3000" s="53" t="s">
        <v>74</v>
      </c>
      <c r="X3000" s="53">
        <v>2.3018537378385543E-7</v>
      </c>
      <c r="Y3000" s="53" t="s">
        <v>74</v>
      </c>
      <c r="Z3000" s="53">
        <v>1.9386109224263557E-6</v>
      </c>
      <c r="AA3000" s="53" t="s">
        <v>74</v>
      </c>
      <c r="AB3000" s="53">
        <v>3.7764201886883124E-6</v>
      </c>
      <c r="AC3000" s="53" t="s">
        <v>74</v>
      </c>
      <c r="AD3000" s="53" t="s">
        <v>71</v>
      </c>
      <c r="AE3000" s="53" t="s">
        <v>74</v>
      </c>
    </row>
    <row r="3001" spans="1:31" x14ac:dyDescent="0.2">
      <c r="A3001" s="48">
        <v>26049707</v>
      </c>
      <c r="B3001" s="49">
        <v>26049707</v>
      </c>
      <c r="C3001" s="50" t="s">
        <v>3068</v>
      </c>
      <c r="D3001" s="51">
        <v>0</v>
      </c>
      <c r="E3001" s="51">
        <v>0</v>
      </c>
      <c r="F3001" s="51">
        <v>0</v>
      </c>
      <c r="G3001" s="52">
        <v>0</v>
      </c>
      <c r="H3001" s="52">
        <v>0</v>
      </c>
      <c r="I3001" s="51">
        <v>0</v>
      </c>
      <c r="J3001" s="51">
        <v>0</v>
      </c>
      <c r="K3001" s="53" t="s">
        <v>74</v>
      </c>
      <c r="L3001" s="53" t="s">
        <v>74</v>
      </c>
      <c r="M3001" s="53" t="s">
        <v>74</v>
      </c>
      <c r="N3001" s="53" t="s">
        <v>74</v>
      </c>
      <c r="O3001" s="53" t="s">
        <v>74</v>
      </c>
      <c r="P3001" s="53" t="s">
        <v>74</v>
      </c>
      <c r="Q3001" s="53" t="s">
        <v>74</v>
      </c>
      <c r="R3001" s="53">
        <v>2.3003939636293364E-5</v>
      </c>
      <c r="S3001" s="53" t="s">
        <v>74</v>
      </c>
      <c r="T3001" s="53">
        <v>1.5284704765898325E-5</v>
      </c>
      <c r="U3001" s="53" t="s">
        <v>74</v>
      </c>
      <c r="V3001" s="53">
        <v>2.928737177508891E-5</v>
      </c>
      <c r="W3001" s="53" t="s">
        <v>74</v>
      </c>
      <c r="X3001" s="53">
        <v>5.7810312752449284E-8</v>
      </c>
      <c r="Y3001" s="53" t="s">
        <v>74</v>
      </c>
      <c r="Z3001" s="53">
        <v>1.4651038089681914E-7</v>
      </c>
      <c r="AA3001" s="53" t="s">
        <v>74</v>
      </c>
      <c r="AB3001" s="53">
        <v>3.0405344771133343E-7</v>
      </c>
      <c r="AC3001" s="53" t="s">
        <v>74</v>
      </c>
      <c r="AD3001" s="53" t="s">
        <v>71</v>
      </c>
      <c r="AE3001" s="53" t="s">
        <v>74</v>
      </c>
    </row>
    <row r="3002" spans="1:31" x14ac:dyDescent="0.2">
      <c r="A3002" s="48">
        <v>26049718</v>
      </c>
      <c r="B3002" s="49">
        <v>26049718</v>
      </c>
      <c r="C3002" s="50" t="s">
        <v>3069</v>
      </c>
      <c r="D3002" s="51">
        <v>0</v>
      </c>
      <c r="E3002" s="51">
        <v>0</v>
      </c>
      <c r="F3002" s="51">
        <v>0</v>
      </c>
      <c r="G3002" s="52">
        <v>0</v>
      </c>
      <c r="H3002" s="52">
        <v>0</v>
      </c>
      <c r="I3002" s="51">
        <v>0</v>
      </c>
      <c r="J3002" s="51">
        <v>0</v>
      </c>
      <c r="K3002" s="53" t="s">
        <v>74</v>
      </c>
      <c r="L3002" s="53" t="s">
        <v>74</v>
      </c>
      <c r="M3002" s="53" t="s">
        <v>74</v>
      </c>
      <c r="N3002" s="53" t="s">
        <v>74</v>
      </c>
      <c r="O3002" s="53" t="s">
        <v>74</v>
      </c>
      <c r="P3002" s="53" t="s">
        <v>74</v>
      </c>
      <c r="Q3002" s="53" t="s">
        <v>74</v>
      </c>
      <c r="R3002" s="53">
        <v>2.7630893627306218E-5</v>
      </c>
      <c r="S3002" s="53" t="s">
        <v>74</v>
      </c>
      <c r="T3002" s="53">
        <v>8.2243742172736843E-6</v>
      </c>
      <c r="U3002" s="53" t="s">
        <v>74</v>
      </c>
      <c r="V3002" s="53">
        <v>8.9867740153811584E-5</v>
      </c>
      <c r="W3002" s="53" t="s">
        <v>74</v>
      </c>
      <c r="X3002" s="53">
        <v>4.3007046616475275E-8</v>
      </c>
      <c r="Y3002" s="53" t="s">
        <v>74</v>
      </c>
      <c r="Z3002" s="53">
        <v>1.3940861412537503E-6</v>
      </c>
      <c r="AA3002" s="53" t="s">
        <v>74</v>
      </c>
      <c r="AB3002" s="53">
        <v>2.5572696007539156E-6</v>
      </c>
      <c r="AC3002" s="53" t="s">
        <v>74</v>
      </c>
      <c r="AD3002" s="53" t="s">
        <v>71</v>
      </c>
      <c r="AE3002" s="53" t="s">
        <v>74</v>
      </c>
    </row>
    <row r="3003" spans="1:31" x14ac:dyDescent="0.2">
      <c r="A3003" s="48">
        <v>26087478</v>
      </c>
      <c r="B3003" s="49">
        <v>26087478</v>
      </c>
      <c r="C3003" s="50" t="s">
        <v>3070</v>
      </c>
      <c r="D3003" s="51">
        <v>0</v>
      </c>
      <c r="E3003" s="51">
        <v>0</v>
      </c>
      <c r="F3003" s="51">
        <v>0</v>
      </c>
      <c r="G3003" s="52">
        <v>0</v>
      </c>
      <c r="H3003" s="52">
        <v>0</v>
      </c>
      <c r="I3003" s="51">
        <v>0</v>
      </c>
      <c r="J3003" s="51">
        <v>0</v>
      </c>
      <c r="K3003" s="53">
        <v>90.228231902993343</v>
      </c>
      <c r="L3003" s="53">
        <v>43.833688875557698</v>
      </c>
      <c r="M3003" s="53">
        <v>4250.5972033906164</v>
      </c>
      <c r="N3003" s="53">
        <v>5.2005891086504075E-3</v>
      </c>
      <c r="O3003" s="53">
        <v>365.84296524751767</v>
      </c>
      <c r="P3003" s="53">
        <v>365.84296524751778</v>
      </c>
      <c r="Q3003" s="53" t="s">
        <v>73</v>
      </c>
      <c r="R3003" s="53" t="s">
        <v>74</v>
      </c>
      <c r="S3003" s="53" t="s">
        <v>74</v>
      </c>
      <c r="T3003" s="53" t="s">
        <v>74</v>
      </c>
      <c r="U3003" s="53" t="s">
        <v>74</v>
      </c>
      <c r="V3003" s="53" t="s">
        <v>74</v>
      </c>
      <c r="W3003" s="53" t="s">
        <v>74</v>
      </c>
      <c r="X3003" s="53" t="s">
        <v>74</v>
      </c>
      <c r="Y3003" s="53" t="s">
        <v>74</v>
      </c>
      <c r="Z3003" s="53" t="s">
        <v>74</v>
      </c>
      <c r="AA3003" s="53" t="s">
        <v>74</v>
      </c>
      <c r="AB3003" s="53" t="s">
        <v>74</v>
      </c>
      <c r="AC3003" s="53" t="s">
        <v>74</v>
      </c>
      <c r="AD3003" s="53" t="s">
        <v>74</v>
      </c>
      <c r="AE3003" s="53" t="s">
        <v>74</v>
      </c>
    </row>
    <row r="3004" spans="1:31" x14ac:dyDescent="0.2">
      <c r="A3004" s="48">
        <v>26140603</v>
      </c>
      <c r="B3004" s="49">
        <v>26140603</v>
      </c>
      <c r="C3004" s="50" t="s">
        <v>3071</v>
      </c>
      <c r="D3004" s="51">
        <v>0</v>
      </c>
      <c r="E3004" s="51">
        <v>0</v>
      </c>
      <c r="F3004" s="51">
        <v>0</v>
      </c>
      <c r="G3004" s="52">
        <v>0</v>
      </c>
      <c r="H3004" s="52">
        <v>0</v>
      </c>
      <c r="I3004" s="51">
        <v>0</v>
      </c>
      <c r="J3004" s="51">
        <v>0</v>
      </c>
      <c r="K3004" s="53">
        <v>2140.1034501017757</v>
      </c>
      <c r="L3004" s="53">
        <v>1229.5405442787135</v>
      </c>
      <c r="M3004" s="53">
        <v>101507.98457917086</v>
      </c>
      <c r="N3004" s="53">
        <v>5.5334321617881566</v>
      </c>
      <c r="O3004" s="53">
        <v>21.128244983849239</v>
      </c>
      <c r="P3004" s="53">
        <v>21.128244983849232</v>
      </c>
      <c r="Q3004" s="53" t="s">
        <v>71</v>
      </c>
      <c r="R3004" s="53" t="s">
        <v>74</v>
      </c>
      <c r="S3004" s="53" t="s">
        <v>74</v>
      </c>
      <c r="T3004" s="53" t="s">
        <v>74</v>
      </c>
      <c r="U3004" s="53" t="s">
        <v>74</v>
      </c>
      <c r="V3004" s="53" t="s">
        <v>74</v>
      </c>
      <c r="W3004" s="53" t="s">
        <v>74</v>
      </c>
      <c r="X3004" s="53" t="s">
        <v>74</v>
      </c>
      <c r="Y3004" s="53" t="s">
        <v>74</v>
      </c>
      <c r="Z3004" s="53" t="s">
        <v>74</v>
      </c>
      <c r="AA3004" s="53" t="s">
        <v>74</v>
      </c>
      <c r="AB3004" s="53" t="s">
        <v>74</v>
      </c>
      <c r="AC3004" s="53" t="s">
        <v>74</v>
      </c>
      <c r="AD3004" s="53" t="s">
        <v>74</v>
      </c>
      <c r="AE3004" s="53" t="s">
        <v>74</v>
      </c>
    </row>
    <row r="3005" spans="1:31" x14ac:dyDescent="0.2">
      <c r="A3005" s="48">
        <v>26148685</v>
      </c>
      <c r="B3005" s="49">
        <v>26148685</v>
      </c>
      <c r="C3005" s="50" t="s">
        <v>3072</v>
      </c>
      <c r="D3005" s="51">
        <v>0</v>
      </c>
      <c r="E3005" s="51">
        <v>0</v>
      </c>
      <c r="F3005" s="51">
        <v>0</v>
      </c>
      <c r="G3005" s="52">
        <v>0</v>
      </c>
      <c r="H3005" s="52">
        <v>0</v>
      </c>
      <c r="I3005" s="51">
        <v>0</v>
      </c>
      <c r="J3005" s="51">
        <v>0</v>
      </c>
      <c r="K3005" s="53" t="s">
        <v>74</v>
      </c>
      <c r="L3005" s="53" t="s">
        <v>74</v>
      </c>
      <c r="M3005" s="53" t="s">
        <v>74</v>
      </c>
      <c r="N3005" s="53" t="s">
        <v>74</v>
      </c>
      <c r="O3005" s="53" t="s">
        <v>74</v>
      </c>
      <c r="P3005" s="53" t="s">
        <v>74</v>
      </c>
      <c r="Q3005" s="53" t="s">
        <v>74</v>
      </c>
      <c r="R3005" s="53">
        <v>6.8026858291514565E-7</v>
      </c>
      <c r="S3005" s="53" t="s">
        <v>74</v>
      </c>
      <c r="T3005" s="53">
        <v>1.2891423396430255E-7</v>
      </c>
      <c r="U3005" s="53" t="s">
        <v>74</v>
      </c>
      <c r="V3005" s="53">
        <v>3.0872234749204153E-6</v>
      </c>
      <c r="W3005" s="53" t="s">
        <v>74</v>
      </c>
      <c r="X3005" s="53">
        <v>1.2797234670847535E-8</v>
      </c>
      <c r="Y3005" s="53" t="s">
        <v>74</v>
      </c>
      <c r="Z3005" s="53">
        <v>4.4535553362187031E-9</v>
      </c>
      <c r="AA3005" s="53" t="s">
        <v>74</v>
      </c>
      <c r="AB3005" s="53">
        <v>1.1106742098516028E-8</v>
      </c>
      <c r="AC3005" s="53" t="s">
        <v>74</v>
      </c>
      <c r="AD3005" s="53" t="s">
        <v>71</v>
      </c>
      <c r="AE3005" s="53" t="s">
        <v>74</v>
      </c>
    </row>
    <row r="3006" spans="1:31" x14ac:dyDescent="0.2">
      <c r="A3006" s="48">
        <v>26172554</v>
      </c>
      <c r="B3006" s="49">
        <v>26172554</v>
      </c>
      <c r="C3006" s="50" t="s">
        <v>3073</v>
      </c>
      <c r="D3006" s="51">
        <v>0</v>
      </c>
      <c r="E3006" s="51">
        <v>0</v>
      </c>
      <c r="F3006" s="51">
        <v>0</v>
      </c>
      <c r="G3006" s="52">
        <v>0</v>
      </c>
      <c r="H3006" s="52">
        <v>0</v>
      </c>
      <c r="I3006" s="51">
        <v>0</v>
      </c>
      <c r="J3006" s="51">
        <v>0</v>
      </c>
      <c r="K3006" s="53">
        <v>4861.2118087721674</v>
      </c>
      <c r="L3006" s="53">
        <v>4595.1148324031346</v>
      </c>
      <c r="M3006" s="53">
        <v>54427.111342278942</v>
      </c>
      <c r="N3006" s="53">
        <v>0.12685643077185318</v>
      </c>
      <c r="O3006" s="53">
        <v>16121.915747871071</v>
      </c>
      <c r="P3006" s="53">
        <v>16121.915747871077</v>
      </c>
      <c r="Q3006" s="53" t="s">
        <v>71</v>
      </c>
      <c r="R3006" s="53" t="s">
        <v>74</v>
      </c>
      <c r="S3006" s="53" t="s">
        <v>74</v>
      </c>
      <c r="T3006" s="53" t="s">
        <v>74</v>
      </c>
      <c r="U3006" s="53" t="s">
        <v>74</v>
      </c>
      <c r="V3006" s="53" t="s">
        <v>74</v>
      </c>
      <c r="W3006" s="53" t="s">
        <v>74</v>
      </c>
      <c r="X3006" s="53" t="s">
        <v>74</v>
      </c>
      <c r="Y3006" s="53" t="s">
        <v>74</v>
      </c>
      <c r="Z3006" s="53" t="s">
        <v>74</v>
      </c>
      <c r="AA3006" s="53" t="s">
        <v>74</v>
      </c>
      <c r="AB3006" s="53" t="s">
        <v>74</v>
      </c>
      <c r="AC3006" s="53" t="s">
        <v>74</v>
      </c>
      <c r="AD3006" s="53" t="s">
        <v>74</v>
      </c>
      <c r="AE3006" s="53" t="s">
        <v>74</v>
      </c>
    </row>
    <row r="3007" spans="1:31" x14ac:dyDescent="0.2">
      <c r="A3007" s="48">
        <v>26225796</v>
      </c>
      <c r="B3007" s="49">
        <v>26225796</v>
      </c>
      <c r="C3007" s="50" t="s">
        <v>3074</v>
      </c>
      <c r="D3007" s="51">
        <v>0</v>
      </c>
      <c r="E3007" s="51">
        <v>0</v>
      </c>
      <c r="F3007" s="51">
        <v>0</v>
      </c>
      <c r="G3007" s="52">
        <v>0</v>
      </c>
      <c r="H3007" s="52">
        <v>0</v>
      </c>
      <c r="I3007" s="51">
        <v>0</v>
      </c>
      <c r="J3007" s="51">
        <v>0</v>
      </c>
      <c r="K3007" s="53">
        <v>91.974119616495983</v>
      </c>
      <c r="L3007" s="53">
        <v>46.817869475501304</v>
      </c>
      <c r="M3007" s="53">
        <v>3938.676310292954</v>
      </c>
      <c r="N3007" s="53">
        <v>5.3494065354823157E-3</v>
      </c>
      <c r="O3007" s="53">
        <v>202.58056558463232</v>
      </c>
      <c r="P3007" s="53">
        <v>202.58056558463238</v>
      </c>
      <c r="Q3007" s="53" t="s">
        <v>71</v>
      </c>
      <c r="R3007" s="53" t="s">
        <v>74</v>
      </c>
      <c r="S3007" s="53" t="s">
        <v>74</v>
      </c>
      <c r="T3007" s="53" t="s">
        <v>74</v>
      </c>
      <c r="U3007" s="53" t="s">
        <v>74</v>
      </c>
      <c r="V3007" s="53" t="s">
        <v>74</v>
      </c>
      <c r="W3007" s="53" t="s">
        <v>74</v>
      </c>
      <c r="X3007" s="53" t="s">
        <v>74</v>
      </c>
      <c r="Y3007" s="53" t="s">
        <v>74</v>
      </c>
      <c r="Z3007" s="53" t="s">
        <v>74</v>
      </c>
      <c r="AA3007" s="53" t="s">
        <v>74</v>
      </c>
      <c r="AB3007" s="53" t="s">
        <v>74</v>
      </c>
      <c r="AC3007" s="53" t="s">
        <v>74</v>
      </c>
      <c r="AD3007" s="53" t="s">
        <v>74</v>
      </c>
      <c r="AE3007" s="53" t="s">
        <v>74</v>
      </c>
    </row>
    <row r="3008" spans="1:31" x14ac:dyDescent="0.2">
      <c r="A3008" s="48">
        <v>26248248</v>
      </c>
      <c r="B3008" s="49">
        <v>26248248</v>
      </c>
      <c r="C3008" s="50" t="s">
        <v>3075</v>
      </c>
      <c r="D3008" s="51">
        <v>0</v>
      </c>
      <c r="E3008" s="51">
        <v>0</v>
      </c>
      <c r="F3008" s="51">
        <v>0</v>
      </c>
      <c r="G3008" s="52">
        <v>0</v>
      </c>
      <c r="H3008" s="52">
        <v>0</v>
      </c>
      <c r="I3008" s="51">
        <v>0</v>
      </c>
      <c r="J3008" s="51">
        <v>0</v>
      </c>
      <c r="K3008" s="53">
        <v>178.55442330063539</v>
      </c>
      <c r="L3008" s="53">
        <v>110.63692134048627</v>
      </c>
      <c r="M3008" s="53">
        <v>4676.3884868475088</v>
      </c>
      <c r="N3008" s="53">
        <v>1.1275618050402804E-11</v>
      </c>
      <c r="O3008" s="53">
        <v>1.8188820245806128</v>
      </c>
      <c r="P3008" s="53">
        <v>1.8188820245806128</v>
      </c>
      <c r="Q3008" s="53" t="s">
        <v>73</v>
      </c>
      <c r="R3008" s="53" t="s">
        <v>74</v>
      </c>
      <c r="S3008" s="53" t="s">
        <v>74</v>
      </c>
      <c r="T3008" s="53" t="s">
        <v>74</v>
      </c>
      <c r="U3008" s="53" t="s">
        <v>74</v>
      </c>
      <c r="V3008" s="53" t="s">
        <v>74</v>
      </c>
      <c r="W3008" s="53" t="s">
        <v>74</v>
      </c>
      <c r="X3008" s="53" t="s">
        <v>74</v>
      </c>
      <c r="Y3008" s="53" t="s">
        <v>74</v>
      </c>
      <c r="Z3008" s="53" t="s">
        <v>74</v>
      </c>
      <c r="AA3008" s="53" t="s">
        <v>74</v>
      </c>
      <c r="AB3008" s="53" t="s">
        <v>74</v>
      </c>
      <c r="AC3008" s="53" t="s">
        <v>74</v>
      </c>
      <c r="AD3008" s="53" t="s">
        <v>74</v>
      </c>
      <c r="AE3008" s="53" t="s">
        <v>74</v>
      </c>
    </row>
    <row r="3009" spans="1:31" x14ac:dyDescent="0.2">
      <c r="A3009" s="48">
        <v>26258708</v>
      </c>
      <c r="B3009" s="49">
        <v>26258708</v>
      </c>
      <c r="C3009" s="50" t="s">
        <v>3076</v>
      </c>
      <c r="D3009" s="51">
        <v>0</v>
      </c>
      <c r="E3009" s="51">
        <v>0</v>
      </c>
      <c r="F3009" s="51">
        <v>0</v>
      </c>
      <c r="G3009" s="52">
        <v>0</v>
      </c>
      <c r="H3009" s="52">
        <v>0</v>
      </c>
      <c r="I3009" s="51">
        <v>0</v>
      </c>
      <c r="J3009" s="51">
        <v>0</v>
      </c>
      <c r="K3009" s="53">
        <v>8317.2316633918708</v>
      </c>
      <c r="L3009" s="53">
        <v>1822.8099640958353</v>
      </c>
      <c r="M3009" s="53">
        <v>557002.91382193961</v>
      </c>
      <c r="N3009" s="53">
        <v>1.23297152621673</v>
      </c>
      <c r="O3009" s="53">
        <v>234.26669176151432</v>
      </c>
      <c r="P3009" s="53">
        <v>234.26669176151435</v>
      </c>
      <c r="Q3009" s="53" t="s">
        <v>73</v>
      </c>
      <c r="R3009" s="53" t="s">
        <v>74</v>
      </c>
      <c r="S3009" s="53" t="s">
        <v>74</v>
      </c>
      <c r="T3009" s="53" t="s">
        <v>74</v>
      </c>
      <c r="U3009" s="53" t="s">
        <v>74</v>
      </c>
      <c r="V3009" s="53" t="s">
        <v>74</v>
      </c>
      <c r="W3009" s="53" t="s">
        <v>74</v>
      </c>
      <c r="X3009" s="53" t="s">
        <v>74</v>
      </c>
      <c r="Y3009" s="53" t="s">
        <v>74</v>
      </c>
      <c r="Z3009" s="53" t="s">
        <v>74</v>
      </c>
      <c r="AA3009" s="53" t="s">
        <v>74</v>
      </c>
      <c r="AB3009" s="53" t="s">
        <v>74</v>
      </c>
      <c r="AC3009" s="53" t="s">
        <v>74</v>
      </c>
      <c r="AD3009" s="53" t="s">
        <v>74</v>
      </c>
      <c r="AE3009" s="53" t="s">
        <v>74</v>
      </c>
    </row>
    <row r="3010" spans="1:31" x14ac:dyDescent="0.2">
      <c r="A3010" s="48">
        <v>26259450</v>
      </c>
      <c r="B3010" s="49">
        <v>26259450</v>
      </c>
      <c r="C3010" s="50" t="s">
        <v>3077</v>
      </c>
      <c r="D3010" s="51">
        <v>0</v>
      </c>
      <c r="E3010" s="51">
        <v>0</v>
      </c>
      <c r="F3010" s="51">
        <v>0</v>
      </c>
      <c r="G3010" s="52">
        <v>0</v>
      </c>
      <c r="H3010" s="52">
        <v>0</v>
      </c>
      <c r="I3010" s="51">
        <v>0</v>
      </c>
      <c r="J3010" s="51">
        <v>0</v>
      </c>
      <c r="K3010" s="53">
        <v>66.959372904100746</v>
      </c>
      <c r="L3010" s="53">
        <v>48.310926759961639</v>
      </c>
      <c r="M3010" s="53">
        <v>1798.3565887522848</v>
      </c>
      <c r="N3010" s="53">
        <v>8.5228602851236863E-4</v>
      </c>
      <c r="O3010" s="53">
        <v>177.92810483780187</v>
      </c>
      <c r="P3010" s="53">
        <v>177.9281048378019</v>
      </c>
      <c r="Q3010" s="53" t="s">
        <v>73</v>
      </c>
      <c r="R3010" s="53" t="s">
        <v>74</v>
      </c>
      <c r="S3010" s="53" t="s">
        <v>74</v>
      </c>
      <c r="T3010" s="53" t="s">
        <v>74</v>
      </c>
      <c r="U3010" s="53" t="s">
        <v>74</v>
      </c>
      <c r="V3010" s="53" t="s">
        <v>74</v>
      </c>
      <c r="W3010" s="53" t="s">
        <v>74</v>
      </c>
      <c r="X3010" s="53" t="s">
        <v>74</v>
      </c>
      <c r="Y3010" s="53" t="s">
        <v>74</v>
      </c>
      <c r="Z3010" s="53" t="s">
        <v>74</v>
      </c>
      <c r="AA3010" s="53" t="s">
        <v>74</v>
      </c>
      <c r="AB3010" s="53" t="s">
        <v>74</v>
      </c>
      <c r="AC3010" s="53" t="s">
        <v>74</v>
      </c>
      <c r="AD3010" s="53" t="s">
        <v>74</v>
      </c>
      <c r="AE3010" s="53" t="s">
        <v>74</v>
      </c>
    </row>
    <row r="3011" spans="1:31" x14ac:dyDescent="0.2">
      <c r="A3011" s="48">
        <v>26264062</v>
      </c>
      <c r="B3011" s="49">
        <v>26264062</v>
      </c>
      <c r="C3011" s="50" t="s">
        <v>3078</v>
      </c>
      <c r="D3011" s="51">
        <v>0</v>
      </c>
      <c r="E3011" s="51">
        <v>0</v>
      </c>
      <c r="F3011" s="51">
        <v>0</v>
      </c>
      <c r="G3011" s="52">
        <v>0</v>
      </c>
      <c r="H3011" s="52">
        <v>0</v>
      </c>
      <c r="I3011" s="51">
        <v>0</v>
      </c>
      <c r="J3011" s="51">
        <v>0</v>
      </c>
      <c r="K3011" s="53">
        <v>6.1283498403663667E-3</v>
      </c>
      <c r="L3011" s="53">
        <v>3.7849747007427381E-3</v>
      </c>
      <c r="M3011" s="53">
        <v>0.16125537254784889</v>
      </c>
      <c r="N3011" s="53">
        <v>8.4347193411189088E-13</v>
      </c>
      <c r="O3011" s="53">
        <v>2.294453543596104E-5</v>
      </c>
      <c r="P3011" s="53">
        <v>2.2944535435961044E-5</v>
      </c>
      <c r="Q3011" s="53" t="s">
        <v>73</v>
      </c>
      <c r="R3011" s="53" t="s">
        <v>74</v>
      </c>
      <c r="S3011" s="53" t="s">
        <v>74</v>
      </c>
      <c r="T3011" s="53" t="s">
        <v>74</v>
      </c>
      <c r="U3011" s="53" t="s">
        <v>74</v>
      </c>
      <c r="V3011" s="53" t="s">
        <v>74</v>
      </c>
      <c r="W3011" s="53" t="s">
        <v>74</v>
      </c>
      <c r="X3011" s="53" t="s">
        <v>74</v>
      </c>
      <c r="Y3011" s="53" t="s">
        <v>74</v>
      </c>
      <c r="Z3011" s="53" t="s">
        <v>74</v>
      </c>
      <c r="AA3011" s="53" t="s">
        <v>74</v>
      </c>
      <c r="AB3011" s="53" t="s">
        <v>74</v>
      </c>
      <c r="AC3011" s="53" t="s">
        <v>74</v>
      </c>
      <c r="AD3011" s="53" t="s">
        <v>74</v>
      </c>
      <c r="AE3011" s="53" t="s">
        <v>74</v>
      </c>
    </row>
    <row r="3012" spans="1:31" x14ac:dyDescent="0.2">
      <c r="A3012" s="48">
        <v>26444495</v>
      </c>
      <c r="B3012" s="49">
        <v>26444495</v>
      </c>
      <c r="C3012" s="50" t="s">
        <v>3079</v>
      </c>
      <c r="D3012" s="51">
        <v>0</v>
      </c>
      <c r="E3012" s="51">
        <v>0</v>
      </c>
      <c r="F3012" s="51">
        <v>0</v>
      </c>
      <c r="G3012" s="52">
        <v>0</v>
      </c>
      <c r="H3012" s="52">
        <v>0</v>
      </c>
      <c r="I3012" s="51">
        <v>0</v>
      </c>
      <c r="J3012" s="51">
        <v>0</v>
      </c>
      <c r="K3012" s="53">
        <v>1167.6196421134571</v>
      </c>
      <c r="L3012" s="53">
        <v>619.68826927113128</v>
      </c>
      <c r="M3012" s="53">
        <v>40288.567879531722</v>
      </c>
      <c r="N3012" s="53">
        <v>7.424050462671701E-2</v>
      </c>
      <c r="O3012" s="53">
        <v>49.290428684047271</v>
      </c>
      <c r="P3012" s="53">
        <v>49.290428684047271</v>
      </c>
      <c r="Q3012" s="53" t="s">
        <v>73</v>
      </c>
      <c r="R3012" s="53" t="s">
        <v>74</v>
      </c>
      <c r="S3012" s="53" t="s">
        <v>74</v>
      </c>
      <c r="T3012" s="53" t="s">
        <v>74</v>
      </c>
      <c r="U3012" s="53" t="s">
        <v>74</v>
      </c>
      <c r="V3012" s="53" t="s">
        <v>74</v>
      </c>
      <c r="W3012" s="53" t="s">
        <v>74</v>
      </c>
      <c r="X3012" s="53" t="s">
        <v>74</v>
      </c>
      <c r="Y3012" s="53" t="s">
        <v>74</v>
      </c>
      <c r="Z3012" s="53" t="s">
        <v>74</v>
      </c>
      <c r="AA3012" s="53" t="s">
        <v>74</v>
      </c>
      <c r="AB3012" s="53" t="s">
        <v>74</v>
      </c>
      <c r="AC3012" s="53" t="s">
        <v>74</v>
      </c>
      <c r="AD3012" s="53" t="s">
        <v>74</v>
      </c>
      <c r="AE3012" s="53" t="s">
        <v>74</v>
      </c>
    </row>
    <row r="3013" spans="1:31" x14ac:dyDescent="0.2">
      <c r="A3013" s="48">
        <v>26471625</v>
      </c>
      <c r="B3013" s="49">
        <v>26471625</v>
      </c>
      <c r="C3013" s="50" t="s">
        <v>3080</v>
      </c>
      <c r="D3013" s="51">
        <v>0</v>
      </c>
      <c r="E3013" s="51">
        <v>0</v>
      </c>
      <c r="F3013" s="51">
        <v>0</v>
      </c>
      <c r="G3013" s="52">
        <v>0</v>
      </c>
      <c r="H3013" s="52">
        <v>0</v>
      </c>
      <c r="I3013" s="51">
        <v>0</v>
      </c>
      <c r="J3013" s="51">
        <v>0</v>
      </c>
      <c r="K3013" s="53">
        <v>8.259640662677073E-2</v>
      </c>
      <c r="L3013" s="53">
        <v>7.5374039279681088E-2</v>
      </c>
      <c r="M3013" s="53">
        <v>14.435491079086916</v>
      </c>
      <c r="N3013" s="53">
        <v>9.6853330992137041E-3</v>
      </c>
      <c r="O3013" s="53">
        <v>4.3984843563433469E-2</v>
      </c>
      <c r="P3013" s="53">
        <v>4.3984843563433469E-2</v>
      </c>
      <c r="Q3013" s="53" t="s">
        <v>71</v>
      </c>
      <c r="R3013" s="53">
        <v>8.2583247426551077E-8</v>
      </c>
      <c r="S3013" s="53">
        <v>2.3676247201811248E-3</v>
      </c>
      <c r="T3013" s="53">
        <v>8.4055889933741741E-8</v>
      </c>
      <c r="U3013" s="53">
        <v>3.9811095554293386E-4</v>
      </c>
      <c r="V3013" s="53">
        <v>1.1098155549735352E-6</v>
      </c>
      <c r="W3013" s="53">
        <v>2.8848513054580381E-3</v>
      </c>
      <c r="X3013" s="53">
        <v>7.963428633698535E-8</v>
      </c>
      <c r="Y3013" s="53">
        <v>2.2005850991665339E-4</v>
      </c>
      <c r="Z3013" s="53">
        <v>1.2523447114563282E-8</v>
      </c>
      <c r="AA3013" s="53">
        <v>5.3534790728190647E-5</v>
      </c>
      <c r="AB3013" s="53">
        <v>5.5272737794644807E-8</v>
      </c>
      <c r="AC3013" s="53">
        <v>1.5864796220443864E-4</v>
      </c>
      <c r="AD3013" s="53" t="s">
        <v>71</v>
      </c>
      <c r="AE3013" s="53" t="s">
        <v>73</v>
      </c>
    </row>
    <row r="3014" spans="1:31" x14ac:dyDescent="0.2">
      <c r="A3014" s="48">
        <v>26489010</v>
      </c>
      <c r="B3014" s="49">
        <v>26489010</v>
      </c>
      <c r="C3014" s="50" t="s">
        <v>3081</v>
      </c>
      <c r="D3014" s="51">
        <v>0</v>
      </c>
      <c r="E3014" s="51">
        <v>0</v>
      </c>
      <c r="F3014" s="51">
        <v>0</v>
      </c>
      <c r="G3014" s="52">
        <v>0</v>
      </c>
      <c r="H3014" s="52">
        <v>0</v>
      </c>
      <c r="I3014" s="51">
        <v>0</v>
      </c>
      <c r="J3014" s="51">
        <v>0</v>
      </c>
      <c r="K3014" s="53">
        <v>0.50379073863218449</v>
      </c>
      <c r="L3014" s="53">
        <v>0.51356073123604773</v>
      </c>
      <c r="M3014" s="53">
        <v>798.15083150743897</v>
      </c>
      <c r="N3014" s="53">
        <v>2.6847878668694636E-2</v>
      </c>
      <c r="O3014" s="53">
        <v>38.07134007251581</v>
      </c>
      <c r="P3014" s="53">
        <v>38.07134007251581</v>
      </c>
      <c r="Q3014" s="53" t="s">
        <v>71</v>
      </c>
      <c r="R3014" s="53" t="s">
        <v>74</v>
      </c>
      <c r="S3014" s="53" t="s">
        <v>74</v>
      </c>
      <c r="T3014" s="53" t="s">
        <v>74</v>
      </c>
      <c r="U3014" s="53" t="s">
        <v>74</v>
      </c>
      <c r="V3014" s="53" t="s">
        <v>74</v>
      </c>
      <c r="W3014" s="53" t="s">
        <v>74</v>
      </c>
      <c r="X3014" s="53" t="s">
        <v>74</v>
      </c>
      <c r="Y3014" s="53" t="s">
        <v>74</v>
      </c>
      <c r="Z3014" s="53" t="s">
        <v>74</v>
      </c>
      <c r="AA3014" s="53" t="s">
        <v>74</v>
      </c>
      <c r="AB3014" s="53" t="s">
        <v>74</v>
      </c>
      <c r="AC3014" s="53" t="s">
        <v>74</v>
      </c>
      <c r="AD3014" s="53" t="s">
        <v>74</v>
      </c>
      <c r="AE3014" s="53" t="s">
        <v>74</v>
      </c>
    </row>
    <row r="3015" spans="1:31" x14ac:dyDescent="0.2">
      <c r="A3015" s="48">
        <v>26530201</v>
      </c>
      <c r="B3015" s="49">
        <v>26530201</v>
      </c>
      <c r="C3015" s="50" t="s">
        <v>3082</v>
      </c>
      <c r="D3015" s="51">
        <v>0</v>
      </c>
      <c r="E3015" s="51">
        <v>0</v>
      </c>
      <c r="F3015" s="51">
        <v>0</v>
      </c>
      <c r="G3015" s="52">
        <v>0</v>
      </c>
      <c r="H3015" s="52">
        <v>0</v>
      </c>
      <c r="I3015" s="51">
        <v>0</v>
      </c>
      <c r="J3015" s="51">
        <v>0</v>
      </c>
      <c r="K3015" s="53">
        <v>4598.7769055712834</v>
      </c>
      <c r="L3015" s="53">
        <v>1859.8491337859316</v>
      </c>
      <c r="M3015" s="53">
        <v>215948.75981658054</v>
      </c>
      <c r="N3015" s="53">
        <v>5.6227357042258098E-2</v>
      </c>
      <c r="O3015" s="53">
        <v>1993.8640291131296</v>
      </c>
      <c r="P3015" s="53">
        <v>1993.8640291131296</v>
      </c>
      <c r="Q3015" s="53" t="s">
        <v>71</v>
      </c>
      <c r="R3015" s="53" t="s">
        <v>74</v>
      </c>
      <c r="S3015" s="53" t="s">
        <v>74</v>
      </c>
      <c r="T3015" s="53" t="s">
        <v>74</v>
      </c>
      <c r="U3015" s="53" t="s">
        <v>74</v>
      </c>
      <c r="V3015" s="53" t="s">
        <v>74</v>
      </c>
      <c r="W3015" s="53" t="s">
        <v>74</v>
      </c>
      <c r="X3015" s="53" t="s">
        <v>74</v>
      </c>
      <c r="Y3015" s="53" t="s">
        <v>74</v>
      </c>
      <c r="Z3015" s="53" t="s">
        <v>74</v>
      </c>
      <c r="AA3015" s="53" t="s">
        <v>74</v>
      </c>
      <c r="AB3015" s="53" t="s">
        <v>74</v>
      </c>
      <c r="AC3015" s="53" t="s">
        <v>74</v>
      </c>
      <c r="AD3015" s="53" t="s">
        <v>74</v>
      </c>
      <c r="AE3015" s="53" t="s">
        <v>74</v>
      </c>
    </row>
    <row r="3016" spans="1:31" x14ac:dyDescent="0.2">
      <c r="A3016" s="48">
        <v>26541515</v>
      </c>
      <c r="B3016" s="49">
        <v>26541515</v>
      </c>
      <c r="C3016" s="50" t="s">
        <v>3083</v>
      </c>
      <c r="D3016" s="51">
        <v>0</v>
      </c>
      <c r="E3016" s="51">
        <v>0</v>
      </c>
      <c r="F3016" s="51">
        <v>0</v>
      </c>
      <c r="G3016" s="52">
        <v>0</v>
      </c>
      <c r="H3016" s="52">
        <v>0</v>
      </c>
      <c r="I3016" s="51">
        <v>0</v>
      </c>
      <c r="J3016" s="51">
        <v>0</v>
      </c>
      <c r="K3016" s="53" t="s">
        <v>74</v>
      </c>
      <c r="L3016" s="53" t="s">
        <v>74</v>
      </c>
      <c r="M3016" s="53" t="s">
        <v>74</v>
      </c>
      <c r="N3016" s="53" t="s">
        <v>74</v>
      </c>
      <c r="O3016" s="53" t="s">
        <v>74</v>
      </c>
      <c r="P3016" s="53" t="s">
        <v>74</v>
      </c>
      <c r="Q3016" s="53" t="s">
        <v>74</v>
      </c>
      <c r="R3016" s="53">
        <v>5.7692071688509661E-6</v>
      </c>
      <c r="S3016" s="53" t="s">
        <v>74</v>
      </c>
      <c r="T3016" s="53">
        <v>1.4315217132768767E-6</v>
      </c>
      <c r="U3016" s="53" t="s">
        <v>74</v>
      </c>
      <c r="V3016" s="53">
        <v>1.7213262577482058E-5</v>
      </c>
      <c r="W3016" s="53" t="s">
        <v>74</v>
      </c>
      <c r="X3016" s="53">
        <v>3.9651453339456116E-9</v>
      </c>
      <c r="Y3016" s="53" t="s">
        <v>74</v>
      </c>
      <c r="Z3016" s="53">
        <v>1.5947136430523816E-6</v>
      </c>
      <c r="AA3016" s="53" t="s">
        <v>74</v>
      </c>
      <c r="AB3016" s="53">
        <v>2.1213495168739872E-6</v>
      </c>
      <c r="AC3016" s="53" t="s">
        <v>74</v>
      </c>
      <c r="AD3016" s="53" t="s">
        <v>71</v>
      </c>
      <c r="AE3016" s="53" t="s">
        <v>74</v>
      </c>
    </row>
    <row r="3017" spans="1:31" x14ac:dyDescent="0.2">
      <c r="A3017" s="48">
        <v>26628228</v>
      </c>
      <c r="B3017" s="49">
        <v>26628228</v>
      </c>
      <c r="C3017" s="50" t="s">
        <v>3084</v>
      </c>
      <c r="D3017" s="51">
        <v>0</v>
      </c>
      <c r="E3017" s="51">
        <v>0</v>
      </c>
      <c r="F3017" s="51">
        <v>0</v>
      </c>
      <c r="G3017" s="52">
        <v>0</v>
      </c>
      <c r="H3017" s="52">
        <v>0</v>
      </c>
      <c r="I3017" s="51">
        <v>0</v>
      </c>
      <c r="J3017" s="51">
        <v>0</v>
      </c>
      <c r="K3017" s="53">
        <v>592.19709876295894</v>
      </c>
      <c r="L3017" s="53">
        <v>583.04667273277687</v>
      </c>
      <c r="M3017" s="53">
        <v>2334.472235239818</v>
      </c>
      <c r="N3017" s="53">
        <v>5.2961669661344888E-22</v>
      </c>
      <c r="O3017" s="53">
        <v>699.68139480867126</v>
      </c>
      <c r="P3017" s="53">
        <v>699.68139480867126</v>
      </c>
      <c r="Q3017" s="53" t="s">
        <v>73</v>
      </c>
      <c r="R3017" s="53" t="s">
        <v>74</v>
      </c>
      <c r="S3017" s="53">
        <v>4.5803747967879277E-6</v>
      </c>
      <c r="T3017" s="53" t="s">
        <v>74</v>
      </c>
      <c r="U3017" s="53">
        <v>3.0308645001341696E-6</v>
      </c>
      <c r="V3017" s="53" t="s">
        <v>74</v>
      </c>
      <c r="W3017" s="53">
        <v>2.8322966837561267E-6</v>
      </c>
      <c r="X3017" s="53" t="s">
        <v>74</v>
      </c>
      <c r="Y3017" s="53">
        <v>1.4272869561896496E-9</v>
      </c>
      <c r="Z3017" s="53" t="s">
        <v>74</v>
      </c>
      <c r="AA3017" s="53">
        <v>8.4888792605360837E-7</v>
      </c>
      <c r="AB3017" s="53" t="s">
        <v>74</v>
      </c>
      <c r="AC3017" s="53">
        <v>1.4129532058041443E-6</v>
      </c>
      <c r="AD3017" s="53" t="s">
        <v>74</v>
      </c>
      <c r="AE3017" s="53" t="s">
        <v>73</v>
      </c>
    </row>
    <row r="3018" spans="1:31" x14ac:dyDescent="0.2">
      <c r="A3018" s="48">
        <v>26644462</v>
      </c>
      <c r="B3018" s="49">
        <v>26644462</v>
      </c>
      <c r="C3018" s="50" t="s">
        <v>3085</v>
      </c>
      <c r="D3018" s="51">
        <v>0</v>
      </c>
      <c r="E3018" s="51">
        <v>0</v>
      </c>
      <c r="F3018" s="51">
        <v>0</v>
      </c>
      <c r="G3018" s="52">
        <v>0</v>
      </c>
      <c r="H3018" s="52">
        <v>0</v>
      </c>
      <c r="I3018" s="51">
        <v>0</v>
      </c>
      <c r="J3018" s="51">
        <v>0</v>
      </c>
      <c r="K3018" s="53">
        <v>205.73856936519127</v>
      </c>
      <c r="L3018" s="53">
        <v>172.30646917954607</v>
      </c>
      <c r="M3018" s="53">
        <v>4985.4177169976465</v>
      </c>
      <c r="N3018" s="53">
        <v>6.2387625964590359E-3</v>
      </c>
      <c r="O3018" s="53">
        <v>1194.6648316876128</v>
      </c>
      <c r="P3018" s="53">
        <v>1194.6648316876121</v>
      </c>
      <c r="Q3018" s="53" t="s">
        <v>73</v>
      </c>
      <c r="R3018" s="53" t="s">
        <v>74</v>
      </c>
      <c r="S3018" s="53">
        <v>8.7913532600952087E-7</v>
      </c>
      <c r="T3018" s="53" t="s">
        <v>74</v>
      </c>
      <c r="U3018" s="53">
        <v>5.5711299855497743E-7</v>
      </c>
      <c r="V3018" s="53" t="s">
        <v>74</v>
      </c>
      <c r="W3018" s="53">
        <v>4.3244311354892314E-6</v>
      </c>
      <c r="X3018" s="53" t="s">
        <v>74</v>
      </c>
      <c r="Y3018" s="53">
        <v>1.4677283738167118E-8</v>
      </c>
      <c r="Z3018" s="53" t="s">
        <v>74</v>
      </c>
      <c r="AA3018" s="53">
        <v>1.0377232539505402E-6</v>
      </c>
      <c r="AB3018" s="53" t="s">
        <v>74</v>
      </c>
      <c r="AC3018" s="53">
        <v>1.7339440650317465E-6</v>
      </c>
      <c r="AD3018" s="53" t="s">
        <v>74</v>
      </c>
      <c r="AE3018" s="53" t="s">
        <v>73</v>
      </c>
    </row>
    <row r="3019" spans="1:31" x14ac:dyDescent="0.2">
      <c r="A3019" s="48">
        <v>26730165</v>
      </c>
      <c r="B3019" s="49">
        <v>26730165</v>
      </c>
      <c r="C3019" s="57" t="s">
        <v>3086</v>
      </c>
      <c r="D3019" s="51">
        <v>0</v>
      </c>
      <c r="E3019" s="51">
        <v>0</v>
      </c>
      <c r="F3019" s="51">
        <v>0</v>
      </c>
      <c r="G3019" s="52">
        <v>0</v>
      </c>
      <c r="H3019" s="52">
        <v>0</v>
      </c>
      <c r="I3019" s="51">
        <v>0</v>
      </c>
      <c r="J3019" s="51">
        <v>0.42180820512820522</v>
      </c>
      <c r="K3019" s="53" t="s">
        <v>74</v>
      </c>
      <c r="L3019" s="53" t="s">
        <v>74</v>
      </c>
      <c r="M3019" s="53" t="s">
        <v>74</v>
      </c>
      <c r="N3019" s="53" t="s">
        <v>74</v>
      </c>
      <c r="O3019" s="53" t="s">
        <v>74</v>
      </c>
      <c r="P3019" s="53" t="s">
        <v>74</v>
      </c>
      <c r="Q3019" s="53" t="s">
        <v>74</v>
      </c>
      <c r="R3019" s="53" t="s">
        <v>74</v>
      </c>
      <c r="S3019" s="53" t="s">
        <v>74</v>
      </c>
      <c r="T3019" s="53" t="s">
        <v>74</v>
      </c>
      <c r="U3019" s="53" t="s">
        <v>74</v>
      </c>
      <c r="V3019" s="53" t="s">
        <v>74</v>
      </c>
      <c r="W3019" s="53" t="s">
        <v>74</v>
      </c>
      <c r="X3019" s="53" t="s">
        <v>74</v>
      </c>
      <c r="Y3019" s="53" t="s">
        <v>74</v>
      </c>
      <c r="Z3019" s="53" t="s">
        <v>74</v>
      </c>
      <c r="AA3019" s="53" t="s">
        <v>74</v>
      </c>
      <c r="AB3019" s="53" t="s">
        <v>74</v>
      </c>
      <c r="AC3019" s="53" t="s">
        <v>74</v>
      </c>
      <c r="AD3019" s="53" t="s">
        <v>74</v>
      </c>
      <c r="AE3019" s="53" t="s">
        <v>74</v>
      </c>
    </row>
    <row r="3020" spans="1:31" x14ac:dyDescent="0.2">
      <c r="A3020" s="48">
        <v>26761400</v>
      </c>
      <c r="B3020" s="49">
        <v>26761400</v>
      </c>
      <c r="C3020" s="50" t="s">
        <v>3087</v>
      </c>
      <c r="D3020" s="51">
        <v>0</v>
      </c>
      <c r="E3020" s="51">
        <v>0</v>
      </c>
      <c r="F3020" s="51">
        <v>0</v>
      </c>
      <c r="G3020" s="52">
        <v>0</v>
      </c>
      <c r="H3020" s="52">
        <v>0</v>
      </c>
      <c r="I3020" s="51">
        <v>0</v>
      </c>
      <c r="J3020" s="51">
        <v>0</v>
      </c>
      <c r="K3020" s="53">
        <v>15.692559839772533</v>
      </c>
      <c r="L3020" s="53">
        <v>9.6426129827101246</v>
      </c>
      <c r="M3020" s="53">
        <v>416.82630362193521</v>
      </c>
      <c r="N3020" s="53">
        <v>6.5854411796341184E-3</v>
      </c>
      <c r="O3020" s="53">
        <v>4.5394652405090552E-2</v>
      </c>
      <c r="P3020" s="53">
        <v>4.5394652405090566E-2</v>
      </c>
      <c r="Q3020" s="53" t="s">
        <v>71</v>
      </c>
      <c r="R3020" s="53" t="s">
        <v>74</v>
      </c>
      <c r="S3020" s="53" t="s">
        <v>74</v>
      </c>
      <c r="T3020" s="53" t="s">
        <v>74</v>
      </c>
      <c r="U3020" s="53" t="s">
        <v>74</v>
      </c>
      <c r="V3020" s="53" t="s">
        <v>74</v>
      </c>
      <c r="W3020" s="53" t="s">
        <v>74</v>
      </c>
      <c r="X3020" s="53" t="s">
        <v>74</v>
      </c>
      <c r="Y3020" s="53" t="s">
        <v>74</v>
      </c>
      <c r="Z3020" s="53" t="s">
        <v>74</v>
      </c>
      <c r="AA3020" s="53" t="s">
        <v>74</v>
      </c>
      <c r="AB3020" s="53" t="s">
        <v>74</v>
      </c>
      <c r="AC3020" s="53" t="s">
        <v>74</v>
      </c>
      <c r="AD3020" s="53" t="s">
        <v>74</v>
      </c>
      <c r="AE3020" s="53" t="s">
        <v>74</v>
      </c>
    </row>
    <row r="3021" spans="1:31" x14ac:dyDescent="0.2">
      <c r="A3021" s="48">
        <v>26761455</v>
      </c>
      <c r="B3021" s="49">
        <v>26761455</v>
      </c>
      <c r="C3021" s="50" t="s">
        <v>3088</v>
      </c>
      <c r="D3021" s="51">
        <v>0</v>
      </c>
      <c r="E3021" s="51">
        <v>0</v>
      </c>
      <c r="F3021" s="51">
        <v>0</v>
      </c>
      <c r="G3021" s="52">
        <v>0</v>
      </c>
      <c r="H3021" s="52">
        <v>0</v>
      </c>
      <c r="I3021" s="51">
        <v>0</v>
      </c>
      <c r="J3021" s="51">
        <v>0</v>
      </c>
      <c r="K3021" s="53">
        <v>8.4989670337452203</v>
      </c>
      <c r="L3021" s="53">
        <v>8.3760977682981324</v>
      </c>
      <c r="M3021" s="53">
        <v>1503.3144823659848</v>
      </c>
      <c r="N3021" s="53">
        <v>0.37604678591326585</v>
      </c>
      <c r="O3021" s="53">
        <v>38.644315852709902</v>
      </c>
      <c r="P3021" s="53">
        <v>38.644315852709887</v>
      </c>
      <c r="Q3021" s="53" t="s">
        <v>71</v>
      </c>
      <c r="R3021" s="53" t="s">
        <v>74</v>
      </c>
      <c r="S3021" s="53" t="s">
        <v>74</v>
      </c>
      <c r="T3021" s="53" t="s">
        <v>74</v>
      </c>
      <c r="U3021" s="53" t="s">
        <v>74</v>
      </c>
      <c r="V3021" s="53" t="s">
        <v>74</v>
      </c>
      <c r="W3021" s="53" t="s">
        <v>74</v>
      </c>
      <c r="X3021" s="53" t="s">
        <v>74</v>
      </c>
      <c r="Y3021" s="53" t="s">
        <v>74</v>
      </c>
      <c r="Z3021" s="53" t="s">
        <v>74</v>
      </c>
      <c r="AA3021" s="53" t="s">
        <v>74</v>
      </c>
      <c r="AB3021" s="53" t="s">
        <v>74</v>
      </c>
      <c r="AC3021" s="53" t="s">
        <v>74</v>
      </c>
      <c r="AD3021" s="53" t="s">
        <v>74</v>
      </c>
      <c r="AE3021" s="53" t="s">
        <v>74</v>
      </c>
    </row>
    <row r="3022" spans="1:31" x14ac:dyDescent="0.2">
      <c r="A3022" s="48">
        <v>26787780</v>
      </c>
      <c r="B3022" s="49">
        <v>26787780</v>
      </c>
      <c r="C3022" s="50" t="s">
        <v>3089</v>
      </c>
      <c r="D3022" s="51">
        <v>0</v>
      </c>
      <c r="E3022" s="51">
        <v>0</v>
      </c>
      <c r="F3022" s="51">
        <v>0</v>
      </c>
      <c r="G3022" s="52">
        <v>0</v>
      </c>
      <c r="H3022" s="52">
        <v>0</v>
      </c>
      <c r="I3022" s="51">
        <v>0</v>
      </c>
      <c r="J3022" s="51">
        <v>0</v>
      </c>
      <c r="K3022" s="53">
        <v>1376199.8814302725</v>
      </c>
      <c r="L3022" s="53">
        <v>1270335.8487366932</v>
      </c>
      <c r="M3022" s="53">
        <v>10582893.075113948</v>
      </c>
      <c r="N3022" s="53">
        <v>2.0613202086771596E-11</v>
      </c>
      <c r="O3022" s="53">
        <v>1354439.4583498468</v>
      </c>
      <c r="P3022" s="53">
        <v>1354439.4583498468</v>
      </c>
      <c r="Q3022" s="53" t="s">
        <v>73</v>
      </c>
      <c r="R3022" s="53" t="s">
        <v>74</v>
      </c>
      <c r="S3022" s="53" t="s">
        <v>74</v>
      </c>
      <c r="T3022" s="53" t="s">
        <v>74</v>
      </c>
      <c r="U3022" s="53" t="s">
        <v>74</v>
      </c>
      <c r="V3022" s="53" t="s">
        <v>74</v>
      </c>
      <c r="W3022" s="53" t="s">
        <v>74</v>
      </c>
      <c r="X3022" s="53" t="s">
        <v>74</v>
      </c>
      <c r="Y3022" s="53" t="s">
        <v>74</v>
      </c>
      <c r="Z3022" s="53" t="s">
        <v>74</v>
      </c>
      <c r="AA3022" s="53" t="s">
        <v>74</v>
      </c>
      <c r="AB3022" s="53" t="s">
        <v>74</v>
      </c>
      <c r="AC3022" s="53" t="s">
        <v>74</v>
      </c>
      <c r="AD3022" s="53" t="s">
        <v>74</v>
      </c>
      <c r="AE3022" s="53" t="s">
        <v>74</v>
      </c>
    </row>
    <row r="3023" spans="1:31" x14ac:dyDescent="0.2">
      <c r="A3023" s="48">
        <v>26952216</v>
      </c>
      <c r="B3023" s="49">
        <v>26952216</v>
      </c>
      <c r="C3023" s="50" t="s">
        <v>3090</v>
      </c>
      <c r="D3023" s="51">
        <v>0</v>
      </c>
      <c r="E3023" s="51">
        <v>0</v>
      </c>
      <c r="F3023" s="51">
        <v>0</v>
      </c>
      <c r="G3023" s="52">
        <v>0</v>
      </c>
      <c r="H3023" s="52">
        <v>0</v>
      </c>
      <c r="I3023" s="51">
        <v>0</v>
      </c>
      <c r="J3023" s="51">
        <v>0</v>
      </c>
      <c r="K3023" s="53">
        <v>0.62973700891390494</v>
      </c>
      <c r="L3023" s="53">
        <v>0.63630294577544821</v>
      </c>
      <c r="M3023" s="53">
        <v>135.27431566549356</v>
      </c>
      <c r="N3023" s="53">
        <v>3.5792488626798555E-2</v>
      </c>
      <c r="O3023" s="53">
        <v>12.076416807109988</v>
      </c>
      <c r="P3023" s="53">
        <v>12.076416807109988</v>
      </c>
      <c r="Q3023" s="53" t="s">
        <v>73</v>
      </c>
      <c r="R3023" s="53" t="s">
        <v>74</v>
      </c>
      <c r="S3023" s="53" t="s">
        <v>74</v>
      </c>
      <c r="T3023" s="53" t="s">
        <v>74</v>
      </c>
      <c r="U3023" s="53" t="s">
        <v>74</v>
      </c>
      <c r="V3023" s="53" t="s">
        <v>74</v>
      </c>
      <c r="W3023" s="53" t="s">
        <v>74</v>
      </c>
      <c r="X3023" s="53" t="s">
        <v>74</v>
      </c>
      <c r="Y3023" s="53" t="s">
        <v>74</v>
      </c>
      <c r="Z3023" s="53" t="s">
        <v>74</v>
      </c>
      <c r="AA3023" s="53" t="s">
        <v>74</v>
      </c>
      <c r="AB3023" s="53" t="s">
        <v>74</v>
      </c>
      <c r="AC3023" s="53" t="s">
        <v>74</v>
      </c>
      <c r="AD3023" s="53" t="s">
        <v>74</v>
      </c>
      <c r="AE3023" s="53" t="s">
        <v>74</v>
      </c>
    </row>
    <row r="3024" spans="1:31" x14ac:dyDescent="0.2">
      <c r="A3024" s="48">
        <v>26972010</v>
      </c>
      <c r="B3024" s="49">
        <v>26972010</v>
      </c>
      <c r="C3024" s="50" t="s">
        <v>3091</v>
      </c>
      <c r="D3024" s="51">
        <v>0</v>
      </c>
      <c r="E3024" s="51">
        <v>0</v>
      </c>
      <c r="F3024" s="51">
        <v>0</v>
      </c>
      <c r="G3024" s="52">
        <v>0</v>
      </c>
      <c r="H3024" s="52">
        <v>0</v>
      </c>
      <c r="I3024" s="51">
        <v>0</v>
      </c>
      <c r="J3024" s="51">
        <v>0</v>
      </c>
      <c r="K3024" s="53">
        <v>37623.792127104374</v>
      </c>
      <c r="L3024" s="53">
        <v>31789.959448445239</v>
      </c>
      <c r="M3024" s="53">
        <v>753975.80202276667</v>
      </c>
      <c r="N3024" s="53">
        <v>1.6553365363514345E-4</v>
      </c>
      <c r="O3024" s="53">
        <v>149587.16693005833</v>
      </c>
      <c r="P3024" s="53">
        <v>149587.16693005833</v>
      </c>
      <c r="Q3024" s="53" t="s">
        <v>73</v>
      </c>
      <c r="R3024" s="53" t="s">
        <v>74</v>
      </c>
      <c r="S3024" s="53" t="s">
        <v>74</v>
      </c>
      <c r="T3024" s="53" t="s">
        <v>74</v>
      </c>
      <c r="U3024" s="53" t="s">
        <v>74</v>
      </c>
      <c r="V3024" s="53" t="s">
        <v>74</v>
      </c>
      <c r="W3024" s="53" t="s">
        <v>74</v>
      </c>
      <c r="X3024" s="53" t="s">
        <v>74</v>
      </c>
      <c r="Y3024" s="53" t="s">
        <v>74</v>
      </c>
      <c r="Z3024" s="53" t="s">
        <v>74</v>
      </c>
      <c r="AA3024" s="53" t="s">
        <v>74</v>
      </c>
      <c r="AB3024" s="53" t="s">
        <v>74</v>
      </c>
      <c r="AC3024" s="53" t="s">
        <v>74</v>
      </c>
      <c r="AD3024" s="53" t="s">
        <v>74</v>
      </c>
      <c r="AE3024" s="53" t="s">
        <v>74</v>
      </c>
    </row>
    <row r="3025" spans="1:31" x14ac:dyDescent="0.2">
      <c r="A3025" s="48">
        <v>27176870</v>
      </c>
      <c r="B3025" s="49">
        <v>27176870</v>
      </c>
      <c r="C3025" s="50" t="s">
        <v>3092</v>
      </c>
      <c r="D3025" s="51">
        <v>0</v>
      </c>
      <c r="E3025" s="51">
        <v>0</v>
      </c>
      <c r="F3025" s="51">
        <v>0</v>
      </c>
      <c r="G3025" s="52">
        <v>0</v>
      </c>
      <c r="H3025" s="52">
        <v>0</v>
      </c>
      <c r="I3025" s="51">
        <v>0</v>
      </c>
      <c r="J3025" s="51">
        <v>0</v>
      </c>
      <c r="K3025" s="53">
        <v>119.23151172690601</v>
      </c>
      <c r="L3025" s="53">
        <v>73.110103275898183</v>
      </c>
      <c r="M3025" s="53">
        <v>3109.6211898523934</v>
      </c>
      <c r="N3025" s="53">
        <v>4.4546991569467056E-6</v>
      </c>
      <c r="O3025" s="53">
        <v>2.1112842687720543</v>
      </c>
      <c r="P3025" s="53">
        <v>2.1112842687720552</v>
      </c>
      <c r="Q3025" s="53" t="s">
        <v>73</v>
      </c>
      <c r="R3025" s="53" t="s">
        <v>74</v>
      </c>
      <c r="S3025" s="53" t="s">
        <v>74</v>
      </c>
      <c r="T3025" s="53" t="s">
        <v>74</v>
      </c>
      <c r="U3025" s="53" t="s">
        <v>74</v>
      </c>
      <c r="V3025" s="53" t="s">
        <v>74</v>
      </c>
      <c r="W3025" s="53" t="s">
        <v>74</v>
      </c>
      <c r="X3025" s="53" t="s">
        <v>74</v>
      </c>
      <c r="Y3025" s="53" t="s">
        <v>74</v>
      </c>
      <c r="Z3025" s="53" t="s">
        <v>74</v>
      </c>
      <c r="AA3025" s="53" t="s">
        <v>74</v>
      </c>
      <c r="AB3025" s="53" t="s">
        <v>74</v>
      </c>
      <c r="AC3025" s="53" t="s">
        <v>74</v>
      </c>
      <c r="AD3025" s="53" t="s">
        <v>74</v>
      </c>
      <c r="AE3025" s="53" t="s">
        <v>74</v>
      </c>
    </row>
    <row r="3026" spans="1:31" x14ac:dyDescent="0.2">
      <c r="A3026" s="48">
        <v>27304138</v>
      </c>
      <c r="B3026" s="49">
        <v>27304138</v>
      </c>
      <c r="C3026" s="50" t="s">
        <v>3093</v>
      </c>
      <c r="D3026" s="51">
        <v>0</v>
      </c>
      <c r="E3026" s="51">
        <v>0</v>
      </c>
      <c r="F3026" s="51">
        <v>0</v>
      </c>
      <c r="G3026" s="52">
        <v>0</v>
      </c>
      <c r="H3026" s="52">
        <v>0</v>
      </c>
      <c r="I3026" s="51">
        <v>0</v>
      </c>
      <c r="J3026" s="51">
        <v>0</v>
      </c>
      <c r="K3026" s="53">
        <v>1252.9284832660319</v>
      </c>
      <c r="L3026" s="53">
        <v>1159.2085155214081</v>
      </c>
      <c r="M3026" s="53">
        <v>149813.62881515649</v>
      </c>
      <c r="N3026" s="53">
        <v>290.96839427924704</v>
      </c>
      <c r="O3026" s="53">
        <v>1009.8049704380835</v>
      </c>
      <c r="P3026" s="53">
        <v>1009.804970438084</v>
      </c>
      <c r="Q3026" s="53" t="s">
        <v>73</v>
      </c>
      <c r="R3026" s="53" t="s">
        <v>74</v>
      </c>
      <c r="S3026" s="53" t="s">
        <v>74</v>
      </c>
      <c r="T3026" s="53" t="s">
        <v>74</v>
      </c>
      <c r="U3026" s="53" t="s">
        <v>74</v>
      </c>
      <c r="V3026" s="53" t="s">
        <v>74</v>
      </c>
      <c r="W3026" s="53" t="s">
        <v>74</v>
      </c>
      <c r="X3026" s="53" t="s">
        <v>74</v>
      </c>
      <c r="Y3026" s="53" t="s">
        <v>74</v>
      </c>
      <c r="Z3026" s="53" t="s">
        <v>74</v>
      </c>
      <c r="AA3026" s="53" t="s">
        <v>74</v>
      </c>
      <c r="AB3026" s="53" t="s">
        <v>74</v>
      </c>
      <c r="AC3026" s="53" t="s">
        <v>74</v>
      </c>
      <c r="AD3026" s="53" t="s">
        <v>74</v>
      </c>
      <c r="AE3026" s="53" t="s">
        <v>74</v>
      </c>
    </row>
    <row r="3027" spans="1:31" x14ac:dyDescent="0.2">
      <c r="A3027" s="48">
        <v>27314132</v>
      </c>
      <c r="B3027" s="49">
        <v>27314132</v>
      </c>
      <c r="C3027" s="50" t="s">
        <v>3094</v>
      </c>
      <c r="D3027" s="51">
        <v>0</v>
      </c>
      <c r="E3027" s="51">
        <v>0</v>
      </c>
      <c r="F3027" s="51">
        <v>0</v>
      </c>
      <c r="G3027" s="52">
        <v>0</v>
      </c>
      <c r="H3027" s="52">
        <v>0</v>
      </c>
      <c r="I3027" s="51">
        <v>0</v>
      </c>
      <c r="J3027" s="51">
        <v>0</v>
      </c>
      <c r="K3027" s="53">
        <v>1869.266797993974</v>
      </c>
      <c r="L3027" s="53">
        <v>1186.6132039153661</v>
      </c>
      <c r="M3027" s="53">
        <v>51062.435623986523</v>
      </c>
      <c r="N3027" s="53">
        <v>1.8581175063809349E-3</v>
      </c>
      <c r="O3027" s="53">
        <v>831.61823988110416</v>
      </c>
      <c r="P3027" s="53">
        <v>831.61823988110382</v>
      </c>
      <c r="Q3027" s="53" t="s">
        <v>71</v>
      </c>
      <c r="R3027" s="53" t="s">
        <v>74</v>
      </c>
      <c r="S3027" s="53">
        <v>7.9075101761568686E-7</v>
      </c>
      <c r="T3027" s="53" t="s">
        <v>74</v>
      </c>
      <c r="U3027" s="53">
        <v>5.3560522703306363E-7</v>
      </c>
      <c r="V3027" s="53" t="s">
        <v>74</v>
      </c>
      <c r="W3027" s="53">
        <v>1.5647189537434195E-6</v>
      </c>
      <c r="X3027" s="53" t="s">
        <v>74</v>
      </c>
      <c r="Y3027" s="53">
        <v>6.730446805566908E-9</v>
      </c>
      <c r="Z3027" s="53" t="s">
        <v>74</v>
      </c>
      <c r="AA3027" s="53">
        <v>2.5494380693442506E-8</v>
      </c>
      <c r="AB3027" s="53" t="s">
        <v>74</v>
      </c>
      <c r="AC3027" s="53">
        <v>4.7610646879090486E-8</v>
      </c>
      <c r="AD3027" s="53" t="s">
        <v>74</v>
      </c>
      <c r="AE3027" s="53" t="s">
        <v>71</v>
      </c>
    </row>
    <row r="3028" spans="1:31" x14ac:dyDescent="0.2">
      <c r="A3028" s="48">
        <v>27344418</v>
      </c>
      <c r="B3028" s="49">
        <v>27344418</v>
      </c>
      <c r="C3028" s="50" t="s">
        <v>3095</v>
      </c>
      <c r="D3028" s="51">
        <v>0</v>
      </c>
      <c r="E3028" s="51">
        <v>0</v>
      </c>
      <c r="F3028" s="51">
        <v>0</v>
      </c>
      <c r="G3028" s="52">
        <v>0</v>
      </c>
      <c r="H3028" s="52">
        <v>0</v>
      </c>
      <c r="I3028" s="51">
        <v>0</v>
      </c>
      <c r="J3028" s="51">
        <v>0</v>
      </c>
      <c r="K3028" s="53">
        <v>0.10730424098468756</v>
      </c>
      <c r="L3028" s="53">
        <v>6.6226622350656253E-2</v>
      </c>
      <c r="M3028" s="53">
        <v>2.8263229414242979</v>
      </c>
      <c r="N3028" s="53">
        <v>1.2624587456730828E-23</v>
      </c>
      <c r="O3028" s="53">
        <v>2.53038957757024E-4</v>
      </c>
      <c r="P3028" s="53">
        <v>2.53038957757024E-4</v>
      </c>
      <c r="Q3028" s="53" t="s">
        <v>73</v>
      </c>
      <c r="R3028" s="53" t="s">
        <v>74</v>
      </c>
      <c r="S3028" s="53" t="s">
        <v>74</v>
      </c>
      <c r="T3028" s="53" t="s">
        <v>74</v>
      </c>
      <c r="U3028" s="53" t="s">
        <v>74</v>
      </c>
      <c r="V3028" s="53" t="s">
        <v>74</v>
      </c>
      <c r="W3028" s="53" t="s">
        <v>74</v>
      </c>
      <c r="X3028" s="53" t="s">
        <v>74</v>
      </c>
      <c r="Y3028" s="53" t="s">
        <v>74</v>
      </c>
      <c r="Z3028" s="53" t="s">
        <v>74</v>
      </c>
      <c r="AA3028" s="53" t="s">
        <v>74</v>
      </c>
      <c r="AB3028" s="53" t="s">
        <v>74</v>
      </c>
      <c r="AC3028" s="53" t="s">
        <v>74</v>
      </c>
      <c r="AD3028" s="53" t="s">
        <v>74</v>
      </c>
      <c r="AE3028" s="53" t="s">
        <v>74</v>
      </c>
    </row>
    <row r="3029" spans="1:31" x14ac:dyDescent="0.2">
      <c r="A3029" s="48">
        <v>27355222</v>
      </c>
      <c r="B3029" s="49">
        <v>27355222</v>
      </c>
      <c r="C3029" s="50" t="s">
        <v>3096</v>
      </c>
      <c r="D3029" s="51">
        <v>0</v>
      </c>
      <c r="E3029" s="51">
        <v>0</v>
      </c>
      <c r="F3029" s="51">
        <v>0</v>
      </c>
      <c r="G3029" s="52">
        <v>0</v>
      </c>
      <c r="H3029" s="52">
        <v>0</v>
      </c>
      <c r="I3029" s="51">
        <v>0</v>
      </c>
      <c r="J3029" s="51">
        <v>0</v>
      </c>
      <c r="K3029" s="53">
        <v>12.248600742857519</v>
      </c>
      <c r="L3029" s="53">
        <v>8.9654427596043753</v>
      </c>
      <c r="M3029" s="53">
        <v>225.65752793101325</v>
      </c>
      <c r="N3029" s="53">
        <v>1.3662617254808884E-4</v>
      </c>
      <c r="O3029" s="53">
        <v>3.5178729089350114</v>
      </c>
      <c r="P3029" s="53">
        <v>3.5178729089350114</v>
      </c>
      <c r="Q3029" s="53" t="s">
        <v>73</v>
      </c>
      <c r="R3029" s="53" t="s">
        <v>74</v>
      </c>
      <c r="S3029" s="53" t="s">
        <v>74</v>
      </c>
      <c r="T3029" s="53" t="s">
        <v>74</v>
      </c>
      <c r="U3029" s="53" t="s">
        <v>74</v>
      </c>
      <c r="V3029" s="53" t="s">
        <v>74</v>
      </c>
      <c r="W3029" s="53" t="s">
        <v>74</v>
      </c>
      <c r="X3029" s="53" t="s">
        <v>74</v>
      </c>
      <c r="Y3029" s="53" t="s">
        <v>74</v>
      </c>
      <c r="Z3029" s="53" t="s">
        <v>74</v>
      </c>
      <c r="AA3029" s="53" t="s">
        <v>74</v>
      </c>
      <c r="AB3029" s="53" t="s">
        <v>74</v>
      </c>
      <c r="AC3029" s="53" t="s">
        <v>74</v>
      </c>
      <c r="AD3029" s="53" t="s">
        <v>74</v>
      </c>
      <c r="AE3029" s="53" t="s">
        <v>74</v>
      </c>
    </row>
    <row r="3030" spans="1:31" x14ac:dyDescent="0.2">
      <c r="A3030" s="48">
        <v>27458920</v>
      </c>
      <c r="B3030" s="49">
        <v>27458920</v>
      </c>
      <c r="C3030" s="50" t="s">
        <v>3097</v>
      </c>
      <c r="D3030" s="51">
        <v>0</v>
      </c>
      <c r="E3030" s="51">
        <v>0</v>
      </c>
      <c r="F3030" s="51">
        <v>0</v>
      </c>
      <c r="G3030" s="52">
        <v>0</v>
      </c>
      <c r="H3030" s="52">
        <v>0</v>
      </c>
      <c r="I3030" s="51">
        <v>0</v>
      </c>
      <c r="J3030" s="51">
        <v>0</v>
      </c>
      <c r="K3030" s="53">
        <v>50.885438200236287</v>
      </c>
      <c r="L3030" s="53">
        <v>45.800429102009659</v>
      </c>
      <c r="M3030" s="53">
        <v>9199.2717558569493</v>
      </c>
      <c r="N3030" s="53">
        <v>1.0928479490253828</v>
      </c>
      <c r="O3030" s="53">
        <v>103.64740917720788</v>
      </c>
      <c r="P3030" s="53">
        <v>103.6474091772079</v>
      </c>
      <c r="Q3030" s="53" t="s">
        <v>71</v>
      </c>
      <c r="R3030" s="53" t="s">
        <v>74</v>
      </c>
      <c r="S3030" s="53" t="s">
        <v>74</v>
      </c>
      <c r="T3030" s="53" t="s">
        <v>74</v>
      </c>
      <c r="U3030" s="53" t="s">
        <v>74</v>
      </c>
      <c r="V3030" s="53" t="s">
        <v>74</v>
      </c>
      <c r="W3030" s="53" t="s">
        <v>74</v>
      </c>
      <c r="X3030" s="53" t="s">
        <v>74</v>
      </c>
      <c r="Y3030" s="53" t="s">
        <v>74</v>
      </c>
      <c r="Z3030" s="53" t="s">
        <v>74</v>
      </c>
      <c r="AA3030" s="53" t="s">
        <v>74</v>
      </c>
      <c r="AB3030" s="53" t="s">
        <v>74</v>
      </c>
      <c r="AC3030" s="53" t="s">
        <v>74</v>
      </c>
      <c r="AD3030" s="53" t="s">
        <v>74</v>
      </c>
      <c r="AE3030" s="53" t="s">
        <v>74</v>
      </c>
    </row>
    <row r="3031" spans="1:31" x14ac:dyDescent="0.2">
      <c r="A3031" s="48">
        <v>27458931</v>
      </c>
      <c r="B3031" s="49">
        <v>27458931</v>
      </c>
      <c r="C3031" s="50" t="s">
        <v>3098</v>
      </c>
      <c r="D3031" s="51">
        <v>0</v>
      </c>
      <c r="E3031" s="51">
        <v>0</v>
      </c>
      <c r="F3031" s="51">
        <v>0</v>
      </c>
      <c r="G3031" s="52">
        <v>0</v>
      </c>
      <c r="H3031" s="52">
        <v>0</v>
      </c>
      <c r="I3031" s="51">
        <v>0</v>
      </c>
      <c r="J3031" s="51">
        <v>0</v>
      </c>
      <c r="K3031" s="53">
        <v>284.00439187822724</v>
      </c>
      <c r="L3031" s="53">
        <v>143.31979700408516</v>
      </c>
      <c r="M3031" s="53">
        <v>50276.797526328817</v>
      </c>
      <c r="N3031" s="53">
        <v>1.2851995290877054</v>
      </c>
      <c r="O3031" s="53">
        <v>36.807006348096934</v>
      </c>
      <c r="P3031" s="53">
        <v>36.807006348096934</v>
      </c>
      <c r="Q3031" s="53" t="s">
        <v>73</v>
      </c>
      <c r="R3031" s="53" t="s">
        <v>74</v>
      </c>
      <c r="S3031" s="53" t="s">
        <v>74</v>
      </c>
      <c r="T3031" s="53" t="s">
        <v>74</v>
      </c>
      <c r="U3031" s="53" t="s">
        <v>74</v>
      </c>
      <c r="V3031" s="53" t="s">
        <v>74</v>
      </c>
      <c r="W3031" s="53" t="s">
        <v>74</v>
      </c>
      <c r="X3031" s="53" t="s">
        <v>74</v>
      </c>
      <c r="Y3031" s="53" t="s">
        <v>74</v>
      </c>
      <c r="Z3031" s="53" t="s">
        <v>74</v>
      </c>
      <c r="AA3031" s="53" t="s">
        <v>74</v>
      </c>
      <c r="AB3031" s="53" t="s">
        <v>74</v>
      </c>
      <c r="AC3031" s="53" t="s">
        <v>74</v>
      </c>
      <c r="AD3031" s="53" t="s">
        <v>74</v>
      </c>
      <c r="AE3031" s="53" t="s">
        <v>74</v>
      </c>
    </row>
    <row r="3032" spans="1:31" x14ac:dyDescent="0.2">
      <c r="A3032" s="48">
        <v>27458942</v>
      </c>
      <c r="B3032" s="49">
        <v>27458942</v>
      </c>
      <c r="C3032" s="50" t="s">
        <v>3099</v>
      </c>
      <c r="D3032" s="51">
        <v>0</v>
      </c>
      <c r="E3032" s="51">
        <v>0</v>
      </c>
      <c r="F3032" s="51">
        <v>0</v>
      </c>
      <c r="G3032" s="52">
        <v>0</v>
      </c>
      <c r="H3032" s="52">
        <v>0</v>
      </c>
      <c r="I3032" s="51">
        <v>0</v>
      </c>
      <c r="J3032" s="51">
        <v>0</v>
      </c>
      <c r="K3032" s="53">
        <v>11.625843506126527</v>
      </c>
      <c r="L3032" s="53">
        <v>10.870098002395261</v>
      </c>
      <c r="M3032" s="53">
        <v>1056.7280252972678</v>
      </c>
      <c r="N3032" s="53">
        <v>0.12760474006054914</v>
      </c>
      <c r="O3032" s="53">
        <v>85.859806163646709</v>
      </c>
      <c r="P3032" s="53">
        <v>85.859806163646709</v>
      </c>
      <c r="Q3032" s="53" t="s">
        <v>71</v>
      </c>
      <c r="R3032" s="53" t="s">
        <v>74</v>
      </c>
      <c r="S3032" s="53" t="s">
        <v>74</v>
      </c>
      <c r="T3032" s="53" t="s">
        <v>74</v>
      </c>
      <c r="U3032" s="53" t="s">
        <v>74</v>
      </c>
      <c r="V3032" s="53" t="s">
        <v>74</v>
      </c>
      <c r="W3032" s="53" t="s">
        <v>74</v>
      </c>
      <c r="X3032" s="53" t="s">
        <v>74</v>
      </c>
      <c r="Y3032" s="53" t="s">
        <v>74</v>
      </c>
      <c r="Z3032" s="53" t="s">
        <v>74</v>
      </c>
      <c r="AA3032" s="53" t="s">
        <v>74</v>
      </c>
      <c r="AB3032" s="53" t="s">
        <v>74</v>
      </c>
      <c r="AC3032" s="53" t="s">
        <v>74</v>
      </c>
      <c r="AD3032" s="53" t="s">
        <v>74</v>
      </c>
      <c r="AE3032" s="53" t="s">
        <v>74</v>
      </c>
    </row>
    <row r="3033" spans="1:31" x14ac:dyDescent="0.2">
      <c r="A3033" s="48">
        <v>27541884</v>
      </c>
      <c r="B3033" s="49">
        <v>27541884</v>
      </c>
      <c r="C3033" s="50" t="s">
        <v>3100</v>
      </c>
      <c r="D3033" s="51">
        <v>0</v>
      </c>
      <c r="E3033" s="51">
        <v>0</v>
      </c>
      <c r="F3033" s="51">
        <v>0</v>
      </c>
      <c r="G3033" s="52">
        <v>0</v>
      </c>
      <c r="H3033" s="52">
        <v>0</v>
      </c>
      <c r="I3033" s="51">
        <v>0</v>
      </c>
      <c r="J3033" s="51">
        <v>0</v>
      </c>
      <c r="K3033" s="53">
        <v>2144.7924303170294</v>
      </c>
      <c r="L3033" s="53">
        <v>1492.4475308238993</v>
      </c>
      <c r="M3033" s="53">
        <v>49311.526918617288</v>
      </c>
      <c r="N3033" s="53">
        <v>6.7720481285620719E-4</v>
      </c>
      <c r="O3033" s="53">
        <v>1310.5883609887283</v>
      </c>
      <c r="P3033" s="53">
        <v>1310.588360988728</v>
      </c>
      <c r="Q3033" s="53" t="s">
        <v>73</v>
      </c>
      <c r="R3033" s="53" t="s">
        <v>74</v>
      </c>
      <c r="S3033" s="53" t="s">
        <v>74</v>
      </c>
      <c r="T3033" s="53" t="s">
        <v>74</v>
      </c>
      <c r="U3033" s="53" t="s">
        <v>74</v>
      </c>
      <c r="V3033" s="53" t="s">
        <v>74</v>
      </c>
      <c r="W3033" s="53" t="s">
        <v>74</v>
      </c>
      <c r="X3033" s="53" t="s">
        <v>74</v>
      </c>
      <c r="Y3033" s="53" t="s">
        <v>74</v>
      </c>
      <c r="Z3033" s="53" t="s">
        <v>74</v>
      </c>
      <c r="AA3033" s="53" t="s">
        <v>74</v>
      </c>
      <c r="AB3033" s="53" t="s">
        <v>74</v>
      </c>
      <c r="AC3033" s="53" t="s">
        <v>74</v>
      </c>
      <c r="AD3033" s="53" t="s">
        <v>74</v>
      </c>
      <c r="AE3033" s="53" t="s">
        <v>74</v>
      </c>
    </row>
    <row r="3034" spans="1:31" x14ac:dyDescent="0.2">
      <c r="A3034" s="48">
        <v>27753522</v>
      </c>
      <c r="B3034" s="49">
        <v>27753522</v>
      </c>
      <c r="C3034" s="50" t="s">
        <v>3101</v>
      </c>
      <c r="D3034" s="51">
        <v>0</v>
      </c>
      <c r="E3034" s="51">
        <v>0</v>
      </c>
      <c r="F3034" s="51">
        <v>0</v>
      </c>
      <c r="G3034" s="52">
        <v>0</v>
      </c>
      <c r="H3034" s="52">
        <v>0</v>
      </c>
      <c r="I3034" s="51">
        <v>0</v>
      </c>
      <c r="J3034" s="51">
        <v>0</v>
      </c>
      <c r="K3034" s="53" t="s">
        <v>74</v>
      </c>
      <c r="L3034" s="53" t="s">
        <v>74</v>
      </c>
      <c r="M3034" s="53" t="s">
        <v>74</v>
      </c>
      <c r="N3034" s="53" t="s">
        <v>74</v>
      </c>
      <c r="O3034" s="53" t="s">
        <v>74</v>
      </c>
      <c r="P3034" s="53" t="s">
        <v>74</v>
      </c>
      <c r="Q3034" s="53" t="s">
        <v>74</v>
      </c>
      <c r="R3034" s="53">
        <v>4.2767488834335538E-4</v>
      </c>
      <c r="S3034" s="53" t="s">
        <v>74</v>
      </c>
      <c r="T3034" s="53">
        <v>4.2406670811884998E-4</v>
      </c>
      <c r="U3034" s="53" t="s">
        <v>74</v>
      </c>
      <c r="V3034" s="53">
        <v>1.6622106327465118E-4</v>
      </c>
      <c r="W3034" s="53" t="s">
        <v>74</v>
      </c>
      <c r="X3034" s="53">
        <v>4.6902076208057442E-5</v>
      </c>
      <c r="Y3034" s="53" t="s">
        <v>74</v>
      </c>
      <c r="Z3034" s="53">
        <v>9.7284993481059733E-5</v>
      </c>
      <c r="AA3034" s="53" t="s">
        <v>74</v>
      </c>
      <c r="AB3034" s="53">
        <v>1.0013680134982523E-4</v>
      </c>
      <c r="AC3034" s="53" t="s">
        <v>74</v>
      </c>
      <c r="AD3034" s="53" t="s">
        <v>73</v>
      </c>
      <c r="AE3034" s="53" t="s">
        <v>74</v>
      </c>
    </row>
    <row r="3035" spans="1:31" x14ac:dyDescent="0.2">
      <c r="A3035" s="48">
        <v>28108998</v>
      </c>
      <c r="B3035" s="49">
        <v>28108998</v>
      </c>
      <c r="C3035" s="50" t="s">
        <v>3102</v>
      </c>
      <c r="D3035" s="51">
        <v>0</v>
      </c>
      <c r="E3035" s="51">
        <v>0</v>
      </c>
      <c r="F3035" s="51">
        <v>0</v>
      </c>
      <c r="G3035" s="52">
        <v>0</v>
      </c>
      <c r="H3035" s="52">
        <v>0</v>
      </c>
      <c r="I3035" s="51">
        <v>0</v>
      </c>
      <c r="J3035" s="51">
        <v>0</v>
      </c>
      <c r="K3035" s="53">
        <v>1285.2316235111202</v>
      </c>
      <c r="L3035" s="53">
        <v>708.06917133796264</v>
      </c>
      <c r="M3035" s="53">
        <v>40824.6300572521</v>
      </c>
      <c r="N3035" s="53">
        <v>1.5351132986043837E-2</v>
      </c>
      <c r="O3035" s="53">
        <v>19.473368262386245</v>
      </c>
      <c r="P3035" s="53">
        <v>19.473368262386249</v>
      </c>
      <c r="Q3035" s="53" t="s">
        <v>73</v>
      </c>
      <c r="R3035" s="53" t="s">
        <v>74</v>
      </c>
      <c r="S3035" s="53" t="s">
        <v>74</v>
      </c>
      <c r="T3035" s="53" t="s">
        <v>74</v>
      </c>
      <c r="U3035" s="53" t="s">
        <v>74</v>
      </c>
      <c r="V3035" s="53" t="s">
        <v>74</v>
      </c>
      <c r="W3035" s="53" t="s">
        <v>74</v>
      </c>
      <c r="X3035" s="53" t="s">
        <v>74</v>
      </c>
      <c r="Y3035" s="53" t="s">
        <v>74</v>
      </c>
      <c r="Z3035" s="53" t="s">
        <v>74</v>
      </c>
      <c r="AA3035" s="53" t="s">
        <v>74</v>
      </c>
      <c r="AB3035" s="53" t="s">
        <v>74</v>
      </c>
      <c r="AC3035" s="53" t="s">
        <v>74</v>
      </c>
      <c r="AD3035" s="53" t="s">
        <v>74</v>
      </c>
      <c r="AE3035" s="53" t="s">
        <v>74</v>
      </c>
    </row>
    <row r="3036" spans="1:31" x14ac:dyDescent="0.2">
      <c r="A3036" s="48">
        <v>28159980</v>
      </c>
      <c r="B3036" s="49">
        <v>28159980</v>
      </c>
      <c r="C3036" s="50" t="s">
        <v>3103</v>
      </c>
      <c r="D3036" s="51">
        <v>0</v>
      </c>
      <c r="E3036" s="51">
        <v>0</v>
      </c>
      <c r="F3036" s="51">
        <v>0</v>
      </c>
      <c r="G3036" s="52">
        <v>0</v>
      </c>
      <c r="H3036" s="52">
        <v>0</v>
      </c>
      <c r="I3036" s="51">
        <v>0</v>
      </c>
      <c r="J3036" s="51">
        <v>0</v>
      </c>
      <c r="K3036" s="53">
        <v>196333.92687462739</v>
      </c>
      <c r="L3036" s="53">
        <v>174185.70465306207</v>
      </c>
      <c r="M3036" s="53">
        <v>2134254.9057979742</v>
      </c>
      <c r="N3036" s="53">
        <v>137.19495777698469</v>
      </c>
      <c r="O3036" s="53">
        <v>208195.07497253892</v>
      </c>
      <c r="P3036" s="53">
        <v>208195.07497253892</v>
      </c>
      <c r="Q3036" s="53" t="s">
        <v>71</v>
      </c>
      <c r="R3036" s="53" t="s">
        <v>74</v>
      </c>
      <c r="S3036" s="53" t="s">
        <v>74</v>
      </c>
      <c r="T3036" s="53" t="s">
        <v>74</v>
      </c>
      <c r="U3036" s="53" t="s">
        <v>74</v>
      </c>
      <c r="V3036" s="53" t="s">
        <v>74</v>
      </c>
      <c r="W3036" s="53" t="s">
        <v>74</v>
      </c>
      <c r="X3036" s="53" t="s">
        <v>74</v>
      </c>
      <c r="Y3036" s="53" t="s">
        <v>74</v>
      </c>
      <c r="Z3036" s="53" t="s">
        <v>74</v>
      </c>
      <c r="AA3036" s="53" t="s">
        <v>74</v>
      </c>
      <c r="AB3036" s="53" t="s">
        <v>74</v>
      </c>
      <c r="AC3036" s="53" t="s">
        <v>74</v>
      </c>
      <c r="AD3036" s="53" t="s">
        <v>74</v>
      </c>
      <c r="AE3036" s="53" t="s">
        <v>74</v>
      </c>
    </row>
    <row r="3037" spans="1:31" x14ac:dyDescent="0.2">
      <c r="A3037" s="48">
        <v>28249776</v>
      </c>
      <c r="B3037" s="49">
        <v>28249776</v>
      </c>
      <c r="C3037" s="50" t="s">
        <v>3104</v>
      </c>
      <c r="D3037" s="51">
        <v>0</v>
      </c>
      <c r="E3037" s="51">
        <v>0</v>
      </c>
      <c r="F3037" s="51">
        <v>0</v>
      </c>
      <c r="G3037" s="52">
        <v>0</v>
      </c>
      <c r="H3037" s="52">
        <v>0</v>
      </c>
      <c r="I3037" s="51">
        <v>0</v>
      </c>
      <c r="J3037" s="51">
        <v>0.68198461538461552</v>
      </c>
      <c r="K3037" s="53">
        <v>1978.5936253565071</v>
      </c>
      <c r="L3037" s="53">
        <v>857.11962086819892</v>
      </c>
      <c r="M3037" s="53">
        <v>97496.931808105976</v>
      </c>
      <c r="N3037" s="53">
        <v>0.72917880880049779</v>
      </c>
      <c r="O3037" s="53">
        <v>1025.5631142062946</v>
      </c>
      <c r="P3037" s="53">
        <v>1025.5631142062944</v>
      </c>
      <c r="Q3037" s="53" t="s">
        <v>71</v>
      </c>
      <c r="R3037" s="53" t="s">
        <v>74</v>
      </c>
      <c r="S3037" s="53">
        <v>5.2649771537174115E-6</v>
      </c>
      <c r="T3037" s="53" t="s">
        <v>74</v>
      </c>
      <c r="U3037" s="53">
        <v>2.5200216107800249E-6</v>
      </c>
      <c r="V3037" s="53" t="s">
        <v>74</v>
      </c>
      <c r="W3037" s="53">
        <v>2.4669434453670597E-5</v>
      </c>
      <c r="X3037" s="53" t="s">
        <v>74</v>
      </c>
      <c r="Y3037" s="53">
        <v>3.6860625055852957E-7</v>
      </c>
      <c r="Z3037" s="53" t="s">
        <v>74</v>
      </c>
      <c r="AA3037" s="53">
        <v>2.822755006981858E-7</v>
      </c>
      <c r="AB3037" s="53" t="s">
        <v>74</v>
      </c>
      <c r="AC3037" s="53">
        <v>6.9346940457381822E-7</v>
      </c>
      <c r="AD3037" s="53" t="s">
        <v>74</v>
      </c>
      <c r="AE3037" s="53" t="s">
        <v>71</v>
      </c>
    </row>
    <row r="3038" spans="1:31" x14ac:dyDescent="0.2">
      <c r="A3038" s="48">
        <v>28434006</v>
      </c>
      <c r="B3038" s="49">
        <v>28434006</v>
      </c>
      <c r="C3038" s="50" t="s">
        <v>3105</v>
      </c>
      <c r="D3038" s="51">
        <v>0</v>
      </c>
      <c r="E3038" s="51">
        <v>0</v>
      </c>
      <c r="F3038" s="51">
        <v>0</v>
      </c>
      <c r="G3038" s="52">
        <v>0</v>
      </c>
      <c r="H3038" s="52">
        <v>0</v>
      </c>
      <c r="I3038" s="51">
        <v>0</v>
      </c>
      <c r="J3038" s="51">
        <v>0</v>
      </c>
      <c r="K3038" s="53">
        <v>22311.24678841023</v>
      </c>
      <c r="L3038" s="53">
        <v>2753.3897614919074</v>
      </c>
      <c r="M3038" s="53">
        <v>1600294.0480552444</v>
      </c>
      <c r="N3038" s="53">
        <v>0.86357879692783346</v>
      </c>
      <c r="O3038" s="53">
        <v>10325.52925667819</v>
      </c>
      <c r="P3038" s="53">
        <v>10325.52925667819</v>
      </c>
      <c r="Q3038" s="53" t="s">
        <v>73</v>
      </c>
      <c r="R3038" s="53" t="s">
        <v>74</v>
      </c>
      <c r="S3038" s="53" t="s">
        <v>74</v>
      </c>
      <c r="T3038" s="53" t="s">
        <v>74</v>
      </c>
      <c r="U3038" s="53" t="s">
        <v>74</v>
      </c>
      <c r="V3038" s="53" t="s">
        <v>74</v>
      </c>
      <c r="W3038" s="53" t="s">
        <v>74</v>
      </c>
      <c r="X3038" s="53" t="s">
        <v>74</v>
      </c>
      <c r="Y3038" s="53" t="s">
        <v>74</v>
      </c>
      <c r="Z3038" s="53" t="s">
        <v>74</v>
      </c>
      <c r="AA3038" s="53" t="s">
        <v>74</v>
      </c>
      <c r="AB3038" s="53" t="s">
        <v>74</v>
      </c>
      <c r="AC3038" s="53" t="s">
        <v>74</v>
      </c>
      <c r="AD3038" s="53" t="s">
        <v>74</v>
      </c>
      <c r="AE3038" s="53" t="s">
        <v>74</v>
      </c>
    </row>
    <row r="3039" spans="1:31" x14ac:dyDescent="0.2">
      <c r="A3039" s="48">
        <v>28434017</v>
      </c>
      <c r="B3039" s="49">
        <v>28434017</v>
      </c>
      <c r="C3039" s="50" t="s">
        <v>3106</v>
      </c>
      <c r="D3039" s="51">
        <v>0</v>
      </c>
      <c r="E3039" s="51">
        <v>0</v>
      </c>
      <c r="F3039" s="51">
        <v>0</v>
      </c>
      <c r="G3039" s="52">
        <v>0</v>
      </c>
      <c r="H3039" s="52">
        <v>0</v>
      </c>
      <c r="I3039" s="51">
        <v>0</v>
      </c>
      <c r="J3039" s="51">
        <v>0</v>
      </c>
      <c r="K3039" s="53">
        <v>18748.297102213848</v>
      </c>
      <c r="L3039" s="53">
        <v>1668.286160526945</v>
      </c>
      <c r="M3039" s="53">
        <v>1476098.3749414301</v>
      </c>
      <c r="N3039" s="53">
        <v>0.55024116636777021</v>
      </c>
      <c r="O3039" s="53">
        <v>425.74899281323076</v>
      </c>
      <c r="P3039" s="53">
        <v>425.74899281323076</v>
      </c>
      <c r="Q3039" s="53" t="s">
        <v>73</v>
      </c>
      <c r="R3039" s="53" t="s">
        <v>74</v>
      </c>
      <c r="S3039" s="53">
        <v>6.159191312826919E-7</v>
      </c>
      <c r="T3039" s="53" t="s">
        <v>74</v>
      </c>
      <c r="U3039" s="53">
        <v>1.3009663254761561E-7</v>
      </c>
      <c r="V3039" s="53" t="s">
        <v>74</v>
      </c>
      <c r="W3039" s="53">
        <v>2.3562814193910097E-6</v>
      </c>
      <c r="X3039" s="53" t="s">
        <v>74</v>
      </c>
      <c r="Y3039" s="53">
        <v>6.5911549510525266E-8</v>
      </c>
      <c r="Z3039" s="53" t="s">
        <v>74</v>
      </c>
      <c r="AA3039" s="53">
        <v>6.9292536794046499E-10</v>
      </c>
      <c r="AB3039" s="53" t="s">
        <v>74</v>
      </c>
      <c r="AC3039" s="53">
        <v>5.9936890266506569E-8</v>
      </c>
      <c r="AD3039" s="53" t="s">
        <v>74</v>
      </c>
      <c r="AE3039" s="53" t="s">
        <v>71</v>
      </c>
    </row>
    <row r="3040" spans="1:31" x14ac:dyDescent="0.2">
      <c r="A3040" s="48">
        <v>28519020</v>
      </c>
      <c r="B3040" s="49">
        <v>28519020</v>
      </c>
      <c r="C3040" s="50" t="s">
        <v>3107</v>
      </c>
      <c r="D3040" s="51">
        <v>0</v>
      </c>
      <c r="E3040" s="51">
        <v>0</v>
      </c>
      <c r="F3040" s="51">
        <v>0</v>
      </c>
      <c r="G3040" s="52">
        <v>0</v>
      </c>
      <c r="H3040" s="52">
        <v>0</v>
      </c>
      <c r="I3040" s="51">
        <v>0</v>
      </c>
      <c r="J3040" s="51">
        <v>0</v>
      </c>
      <c r="K3040" s="53">
        <v>49.572409918987049</v>
      </c>
      <c r="L3040" s="53">
        <v>30.602371346827233</v>
      </c>
      <c r="M3040" s="53">
        <v>1305.2779066599546</v>
      </c>
      <c r="N3040" s="53">
        <v>1.3017173811835714E-16</v>
      </c>
      <c r="O3040" s="53">
        <v>0.1393505120787201</v>
      </c>
      <c r="P3040" s="53">
        <v>0.1393505120787201</v>
      </c>
      <c r="Q3040" s="53" t="s">
        <v>73</v>
      </c>
      <c r="R3040" s="53" t="s">
        <v>74</v>
      </c>
      <c r="S3040" s="53" t="s">
        <v>74</v>
      </c>
      <c r="T3040" s="53" t="s">
        <v>74</v>
      </c>
      <c r="U3040" s="53" t="s">
        <v>74</v>
      </c>
      <c r="V3040" s="53" t="s">
        <v>74</v>
      </c>
      <c r="W3040" s="53" t="s">
        <v>74</v>
      </c>
      <c r="X3040" s="53" t="s">
        <v>74</v>
      </c>
      <c r="Y3040" s="53" t="s">
        <v>74</v>
      </c>
      <c r="Z3040" s="53" t="s">
        <v>74</v>
      </c>
      <c r="AA3040" s="53" t="s">
        <v>74</v>
      </c>
      <c r="AB3040" s="53" t="s">
        <v>74</v>
      </c>
      <c r="AC3040" s="53" t="s">
        <v>74</v>
      </c>
      <c r="AD3040" s="53" t="s">
        <v>74</v>
      </c>
      <c r="AE3040" s="53" t="s">
        <v>74</v>
      </c>
    </row>
    <row r="3041" spans="1:31" x14ac:dyDescent="0.2">
      <c r="A3041" s="48">
        <v>28553120</v>
      </c>
      <c r="B3041" s="49">
        <v>28553120</v>
      </c>
      <c r="C3041" s="50" t="s">
        <v>3108</v>
      </c>
      <c r="D3041" s="51">
        <v>0</v>
      </c>
      <c r="E3041" s="51">
        <v>0</v>
      </c>
      <c r="F3041" s="51">
        <v>0</v>
      </c>
      <c r="G3041" s="52">
        <v>0</v>
      </c>
      <c r="H3041" s="52">
        <v>0</v>
      </c>
      <c r="I3041" s="51">
        <v>0</v>
      </c>
      <c r="J3041" s="51">
        <v>0</v>
      </c>
      <c r="K3041" s="53">
        <v>28.802199185836194</v>
      </c>
      <c r="L3041" s="53">
        <v>16.917983969477493</v>
      </c>
      <c r="M3041" s="53">
        <v>830.21099436457826</v>
      </c>
      <c r="N3041" s="53">
        <v>1.7928760684863439E-2</v>
      </c>
      <c r="O3041" s="53">
        <v>0.12979809535071993</v>
      </c>
      <c r="P3041" s="53">
        <v>0.1297980953507199</v>
      </c>
      <c r="Q3041" s="53" t="s">
        <v>71</v>
      </c>
      <c r="R3041" s="53" t="s">
        <v>74</v>
      </c>
      <c r="S3041" s="53" t="s">
        <v>74</v>
      </c>
      <c r="T3041" s="53" t="s">
        <v>74</v>
      </c>
      <c r="U3041" s="53" t="s">
        <v>74</v>
      </c>
      <c r="V3041" s="53" t="s">
        <v>74</v>
      </c>
      <c r="W3041" s="53" t="s">
        <v>74</v>
      </c>
      <c r="X3041" s="53" t="s">
        <v>74</v>
      </c>
      <c r="Y3041" s="53" t="s">
        <v>74</v>
      </c>
      <c r="Z3041" s="53" t="s">
        <v>74</v>
      </c>
      <c r="AA3041" s="53" t="s">
        <v>74</v>
      </c>
      <c r="AB3041" s="53" t="s">
        <v>74</v>
      </c>
      <c r="AC3041" s="53" t="s">
        <v>74</v>
      </c>
      <c r="AD3041" s="53" t="s">
        <v>74</v>
      </c>
      <c r="AE3041" s="53" t="s">
        <v>74</v>
      </c>
    </row>
    <row r="3042" spans="1:31" x14ac:dyDescent="0.2">
      <c r="A3042" s="48">
        <v>28629665</v>
      </c>
      <c r="B3042" s="49">
        <v>28629665</v>
      </c>
      <c r="C3042" s="50" t="s">
        <v>3109</v>
      </c>
      <c r="D3042" s="51">
        <v>0</v>
      </c>
      <c r="E3042" s="51">
        <v>0</v>
      </c>
      <c r="F3042" s="51">
        <v>0</v>
      </c>
      <c r="G3042" s="52">
        <v>0</v>
      </c>
      <c r="H3042" s="52">
        <v>0</v>
      </c>
      <c r="I3042" s="51">
        <v>0</v>
      </c>
      <c r="J3042" s="51">
        <v>0</v>
      </c>
      <c r="K3042" s="53">
        <v>0.13040932983218584</v>
      </c>
      <c r="L3042" s="53">
        <v>8.5677489094345988E-3</v>
      </c>
      <c r="M3042" s="53">
        <v>705.58566495567436</v>
      </c>
      <c r="N3042" s="53">
        <v>3.7736783413869684E-4</v>
      </c>
      <c r="O3042" s="53">
        <v>0.21771711058361673</v>
      </c>
      <c r="P3042" s="53">
        <v>0.21771711058361665</v>
      </c>
      <c r="Q3042" s="53" t="s">
        <v>73</v>
      </c>
      <c r="R3042" s="53" t="s">
        <v>74</v>
      </c>
      <c r="S3042" s="53" t="s">
        <v>74</v>
      </c>
      <c r="T3042" s="53" t="s">
        <v>74</v>
      </c>
      <c r="U3042" s="53" t="s">
        <v>74</v>
      </c>
      <c r="V3042" s="53" t="s">
        <v>74</v>
      </c>
      <c r="W3042" s="53" t="s">
        <v>74</v>
      </c>
      <c r="X3042" s="53" t="s">
        <v>74</v>
      </c>
      <c r="Y3042" s="53" t="s">
        <v>74</v>
      </c>
      <c r="Z3042" s="53" t="s">
        <v>74</v>
      </c>
      <c r="AA3042" s="53" t="s">
        <v>74</v>
      </c>
      <c r="AB3042" s="53" t="s">
        <v>74</v>
      </c>
      <c r="AC3042" s="53" t="s">
        <v>74</v>
      </c>
      <c r="AD3042" s="53" t="s">
        <v>74</v>
      </c>
      <c r="AE3042" s="53" t="s">
        <v>74</v>
      </c>
    </row>
    <row r="3043" spans="1:31" x14ac:dyDescent="0.2">
      <c r="A3043" s="48">
        <v>28631358</v>
      </c>
      <c r="B3043" s="49">
        <v>28631358</v>
      </c>
      <c r="C3043" s="50" t="s">
        <v>3110</v>
      </c>
      <c r="D3043" s="51">
        <v>0</v>
      </c>
      <c r="E3043" s="51">
        <v>0</v>
      </c>
      <c r="F3043" s="51">
        <v>0</v>
      </c>
      <c r="G3043" s="52">
        <v>0</v>
      </c>
      <c r="H3043" s="52">
        <v>0</v>
      </c>
      <c r="I3043" s="51">
        <v>0</v>
      </c>
      <c r="J3043" s="51">
        <v>0</v>
      </c>
      <c r="K3043" s="53">
        <v>9.3670158387297331</v>
      </c>
      <c r="L3043" s="53">
        <v>7.51248284110053</v>
      </c>
      <c r="M3043" s="53">
        <v>3224.8700524884539</v>
      </c>
      <c r="N3043" s="53">
        <v>0.84471441030243666</v>
      </c>
      <c r="O3043" s="53">
        <v>9.441752385544973</v>
      </c>
      <c r="P3043" s="53">
        <v>9.441752385544973</v>
      </c>
      <c r="Q3043" s="53" t="s">
        <v>71</v>
      </c>
      <c r="R3043" s="53" t="s">
        <v>74</v>
      </c>
      <c r="S3043" s="53" t="s">
        <v>74</v>
      </c>
      <c r="T3043" s="53" t="s">
        <v>74</v>
      </c>
      <c r="U3043" s="53" t="s">
        <v>74</v>
      </c>
      <c r="V3043" s="53" t="s">
        <v>74</v>
      </c>
      <c r="W3043" s="53" t="s">
        <v>74</v>
      </c>
      <c r="X3043" s="53" t="s">
        <v>74</v>
      </c>
      <c r="Y3043" s="53" t="s">
        <v>74</v>
      </c>
      <c r="Z3043" s="53" t="s">
        <v>74</v>
      </c>
      <c r="AA3043" s="53" t="s">
        <v>74</v>
      </c>
      <c r="AB3043" s="53" t="s">
        <v>74</v>
      </c>
      <c r="AC3043" s="53" t="s">
        <v>74</v>
      </c>
      <c r="AD3043" s="53" t="s">
        <v>74</v>
      </c>
      <c r="AE3043" s="53" t="s">
        <v>74</v>
      </c>
    </row>
    <row r="3044" spans="1:31" x14ac:dyDescent="0.2">
      <c r="A3044" s="48">
        <v>28652779</v>
      </c>
      <c r="B3044" s="49">
        <v>28652779</v>
      </c>
      <c r="C3044" s="50" t="s">
        <v>3111</v>
      </c>
      <c r="D3044" s="51">
        <v>0</v>
      </c>
      <c r="E3044" s="51">
        <v>0</v>
      </c>
      <c r="F3044" s="51">
        <v>0</v>
      </c>
      <c r="G3044" s="52">
        <v>0</v>
      </c>
      <c r="H3044" s="52">
        <v>0</v>
      </c>
      <c r="I3044" s="51">
        <v>0</v>
      </c>
      <c r="J3044" s="51">
        <v>0</v>
      </c>
      <c r="K3044" s="53">
        <v>1.2970928866288296</v>
      </c>
      <c r="L3044" s="53">
        <v>0.68132285477858434</v>
      </c>
      <c r="M3044" s="53">
        <v>1709.2140503182807</v>
      </c>
      <c r="N3044" s="53">
        <v>8.3711458332338742E-2</v>
      </c>
      <c r="O3044" s="53">
        <v>4.7239598317217828</v>
      </c>
      <c r="P3044" s="53">
        <v>4.7239598317217828</v>
      </c>
      <c r="Q3044" s="53" t="s">
        <v>73</v>
      </c>
      <c r="R3044" s="53" t="s">
        <v>74</v>
      </c>
      <c r="S3044" s="53" t="s">
        <v>74</v>
      </c>
      <c r="T3044" s="53" t="s">
        <v>74</v>
      </c>
      <c r="U3044" s="53" t="s">
        <v>74</v>
      </c>
      <c r="V3044" s="53" t="s">
        <v>74</v>
      </c>
      <c r="W3044" s="53" t="s">
        <v>74</v>
      </c>
      <c r="X3044" s="53" t="s">
        <v>74</v>
      </c>
      <c r="Y3044" s="53" t="s">
        <v>74</v>
      </c>
      <c r="Z3044" s="53" t="s">
        <v>74</v>
      </c>
      <c r="AA3044" s="53" t="s">
        <v>74</v>
      </c>
      <c r="AB3044" s="53" t="s">
        <v>74</v>
      </c>
      <c r="AC3044" s="53" t="s">
        <v>74</v>
      </c>
      <c r="AD3044" s="53" t="s">
        <v>74</v>
      </c>
      <c r="AE3044" s="53" t="s">
        <v>74</v>
      </c>
    </row>
    <row r="3045" spans="1:31" x14ac:dyDescent="0.2">
      <c r="A3045" s="48">
        <v>28680457</v>
      </c>
      <c r="B3045" s="49">
        <v>28680457</v>
      </c>
      <c r="C3045" s="50" t="s">
        <v>3112</v>
      </c>
      <c r="D3045" s="51">
        <v>0</v>
      </c>
      <c r="E3045" s="51">
        <v>0</v>
      </c>
      <c r="F3045" s="51">
        <v>0</v>
      </c>
      <c r="G3045" s="52">
        <v>0</v>
      </c>
      <c r="H3045" s="52">
        <v>0</v>
      </c>
      <c r="I3045" s="51">
        <v>0</v>
      </c>
      <c r="J3045" s="51">
        <v>0</v>
      </c>
      <c r="K3045" s="53">
        <v>5.0434832019467661</v>
      </c>
      <c r="L3045" s="53">
        <v>3.133096963991008</v>
      </c>
      <c r="M3045" s="53">
        <v>87907.98532914315</v>
      </c>
      <c r="N3045" s="53">
        <v>1.1684596972387205</v>
      </c>
      <c r="O3045" s="53">
        <v>624.18030525168831</v>
      </c>
      <c r="P3045" s="53">
        <v>624.18030525168842</v>
      </c>
      <c r="Q3045" s="53" t="s">
        <v>73</v>
      </c>
      <c r="R3045" s="53" t="s">
        <v>74</v>
      </c>
      <c r="S3045" s="53" t="s">
        <v>74</v>
      </c>
      <c r="T3045" s="53" t="s">
        <v>74</v>
      </c>
      <c r="U3045" s="53" t="s">
        <v>74</v>
      </c>
      <c r="V3045" s="53" t="s">
        <v>74</v>
      </c>
      <c r="W3045" s="53" t="s">
        <v>74</v>
      </c>
      <c r="X3045" s="53" t="s">
        <v>74</v>
      </c>
      <c r="Y3045" s="53" t="s">
        <v>74</v>
      </c>
      <c r="Z3045" s="53" t="s">
        <v>74</v>
      </c>
      <c r="AA3045" s="53" t="s">
        <v>74</v>
      </c>
      <c r="AB3045" s="53" t="s">
        <v>74</v>
      </c>
      <c r="AC3045" s="53" t="s">
        <v>74</v>
      </c>
      <c r="AD3045" s="53" t="s">
        <v>74</v>
      </c>
      <c r="AE3045" s="53" t="s">
        <v>74</v>
      </c>
    </row>
    <row r="3046" spans="1:31" x14ac:dyDescent="0.2">
      <c r="A3046" s="48">
        <v>28804888</v>
      </c>
      <c r="B3046" s="49">
        <v>28804888</v>
      </c>
      <c r="C3046" s="50" t="s">
        <v>3113</v>
      </c>
      <c r="D3046" s="51">
        <v>0</v>
      </c>
      <c r="E3046" s="51">
        <v>0</v>
      </c>
      <c r="F3046" s="51">
        <v>0</v>
      </c>
      <c r="G3046" s="52">
        <v>0</v>
      </c>
      <c r="H3046" s="52">
        <v>0</v>
      </c>
      <c r="I3046" s="51">
        <v>0</v>
      </c>
      <c r="J3046" s="51">
        <v>0</v>
      </c>
      <c r="K3046" s="53">
        <v>6.2352036019701043</v>
      </c>
      <c r="L3046" s="53">
        <v>4.4452151940164732</v>
      </c>
      <c r="M3046" s="53">
        <v>8165.4658192252991</v>
      </c>
      <c r="N3046" s="53">
        <v>0.61722764386836781</v>
      </c>
      <c r="O3046" s="53">
        <v>34.287577056045976</v>
      </c>
      <c r="P3046" s="53">
        <v>34.28757705604599</v>
      </c>
      <c r="Q3046" s="53" t="s">
        <v>71</v>
      </c>
      <c r="R3046" s="53" t="s">
        <v>74</v>
      </c>
      <c r="S3046" s="53" t="s">
        <v>74</v>
      </c>
      <c r="T3046" s="53" t="s">
        <v>74</v>
      </c>
      <c r="U3046" s="53" t="s">
        <v>74</v>
      </c>
      <c r="V3046" s="53" t="s">
        <v>74</v>
      </c>
      <c r="W3046" s="53" t="s">
        <v>74</v>
      </c>
      <c r="X3046" s="53" t="s">
        <v>74</v>
      </c>
      <c r="Y3046" s="53" t="s">
        <v>74</v>
      </c>
      <c r="Z3046" s="53" t="s">
        <v>74</v>
      </c>
      <c r="AA3046" s="53" t="s">
        <v>74</v>
      </c>
      <c r="AB3046" s="53" t="s">
        <v>74</v>
      </c>
      <c r="AC3046" s="53" t="s">
        <v>74</v>
      </c>
      <c r="AD3046" s="53" t="s">
        <v>74</v>
      </c>
      <c r="AE3046" s="53" t="s">
        <v>74</v>
      </c>
    </row>
    <row r="3047" spans="1:31" x14ac:dyDescent="0.2">
      <c r="A3047" s="48">
        <v>29069247</v>
      </c>
      <c r="B3047" s="49">
        <v>29069247</v>
      </c>
      <c r="C3047" s="50" t="s">
        <v>3114</v>
      </c>
      <c r="D3047" s="51">
        <v>0</v>
      </c>
      <c r="E3047" s="51">
        <v>0</v>
      </c>
      <c r="F3047" s="51">
        <v>0</v>
      </c>
      <c r="G3047" s="52">
        <v>0</v>
      </c>
      <c r="H3047" s="52">
        <v>0</v>
      </c>
      <c r="I3047" s="51">
        <v>0</v>
      </c>
      <c r="J3047" s="51">
        <v>0</v>
      </c>
      <c r="K3047" s="53" t="s">
        <v>74</v>
      </c>
      <c r="L3047" s="53" t="s">
        <v>74</v>
      </c>
      <c r="M3047" s="53" t="s">
        <v>74</v>
      </c>
      <c r="N3047" s="53" t="s">
        <v>74</v>
      </c>
      <c r="O3047" s="53" t="s">
        <v>74</v>
      </c>
      <c r="P3047" s="53" t="s">
        <v>74</v>
      </c>
      <c r="Q3047" s="53" t="s">
        <v>74</v>
      </c>
      <c r="R3047" s="53">
        <v>1.5205454756885151E-5</v>
      </c>
      <c r="S3047" s="53" t="s">
        <v>74</v>
      </c>
      <c r="T3047" s="53">
        <v>1.4334782452126949E-5</v>
      </c>
      <c r="U3047" s="53" t="s">
        <v>74</v>
      </c>
      <c r="V3047" s="53">
        <v>1.0324615561240369E-5</v>
      </c>
      <c r="W3047" s="53" t="s">
        <v>74</v>
      </c>
      <c r="X3047" s="53">
        <v>2.0899704960782308E-7</v>
      </c>
      <c r="Y3047" s="53" t="s">
        <v>74</v>
      </c>
      <c r="Z3047" s="53">
        <v>4.4429488664435981E-8</v>
      </c>
      <c r="AA3047" s="53" t="s">
        <v>74</v>
      </c>
      <c r="AB3047" s="53">
        <v>1.4102396898877006E-6</v>
      </c>
      <c r="AC3047" s="53" t="s">
        <v>74</v>
      </c>
      <c r="AD3047" s="53" t="s">
        <v>71</v>
      </c>
      <c r="AE3047" s="53" t="s">
        <v>74</v>
      </c>
    </row>
    <row r="3048" spans="1:31" x14ac:dyDescent="0.2">
      <c r="A3048" s="48">
        <v>29091052</v>
      </c>
      <c r="B3048" s="49">
        <v>29091052</v>
      </c>
      <c r="C3048" s="50" t="s">
        <v>3115</v>
      </c>
      <c r="D3048" s="51">
        <v>0</v>
      </c>
      <c r="E3048" s="51">
        <v>0</v>
      </c>
      <c r="F3048" s="51">
        <v>0</v>
      </c>
      <c r="G3048" s="52">
        <v>0</v>
      </c>
      <c r="H3048" s="52">
        <v>0</v>
      </c>
      <c r="I3048" s="51">
        <v>0</v>
      </c>
      <c r="J3048" s="51">
        <v>0</v>
      </c>
      <c r="K3048" s="53">
        <v>908.37861286255236</v>
      </c>
      <c r="L3048" s="53">
        <v>500.06449366890979</v>
      </c>
      <c r="M3048" s="53">
        <v>58408.950255045878</v>
      </c>
      <c r="N3048" s="53">
        <v>6.952448468037848</v>
      </c>
      <c r="O3048" s="53">
        <v>1220.5324377099771</v>
      </c>
      <c r="P3048" s="53">
        <v>1220.5324377099773</v>
      </c>
      <c r="Q3048" s="53" t="s">
        <v>73</v>
      </c>
      <c r="R3048" s="53" t="s">
        <v>74</v>
      </c>
      <c r="S3048" s="53" t="s">
        <v>74</v>
      </c>
      <c r="T3048" s="53" t="s">
        <v>74</v>
      </c>
      <c r="U3048" s="53" t="s">
        <v>74</v>
      </c>
      <c r="V3048" s="53" t="s">
        <v>74</v>
      </c>
      <c r="W3048" s="53" t="s">
        <v>74</v>
      </c>
      <c r="X3048" s="53" t="s">
        <v>74</v>
      </c>
      <c r="Y3048" s="53" t="s">
        <v>74</v>
      </c>
      <c r="Z3048" s="53" t="s">
        <v>74</v>
      </c>
      <c r="AA3048" s="53" t="s">
        <v>74</v>
      </c>
      <c r="AB3048" s="53" t="s">
        <v>74</v>
      </c>
      <c r="AC3048" s="53" t="s">
        <v>74</v>
      </c>
      <c r="AD3048" s="53" t="s">
        <v>74</v>
      </c>
      <c r="AE3048" s="53" t="s">
        <v>74</v>
      </c>
    </row>
    <row r="3049" spans="1:31" x14ac:dyDescent="0.2">
      <c r="A3049" s="48">
        <v>29091212</v>
      </c>
      <c r="B3049" s="49">
        <v>29091212</v>
      </c>
      <c r="C3049" s="50" t="s">
        <v>3116</v>
      </c>
      <c r="D3049" s="51">
        <v>0</v>
      </c>
      <c r="E3049" s="51">
        <v>0</v>
      </c>
      <c r="F3049" s="51">
        <v>0</v>
      </c>
      <c r="G3049" s="52">
        <v>0</v>
      </c>
      <c r="H3049" s="52">
        <v>0</v>
      </c>
      <c r="I3049" s="51">
        <v>0</v>
      </c>
      <c r="J3049" s="51">
        <v>0</v>
      </c>
      <c r="K3049" s="53">
        <v>869.9518371617371</v>
      </c>
      <c r="L3049" s="53">
        <v>347.40148904744092</v>
      </c>
      <c r="M3049" s="53">
        <v>55686.141982195652</v>
      </c>
      <c r="N3049" s="53">
        <v>2.9950728291157684</v>
      </c>
      <c r="O3049" s="53">
        <v>429.1396355823764</v>
      </c>
      <c r="P3049" s="53">
        <v>429.13963558237629</v>
      </c>
      <c r="Q3049" s="53" t="s">
        <v>73</v>
      </c>
      <c r="R3049" s="53" t="s">
        <v>74</v>
      </c>
      <c r="S3049" s="53" t="s">
        <v>74</v>
      </c>
      <c r="T3049" s="53" t="s">
        <v>74</v>
      </c>
      <c r="U3049" s="53" t="s">
        <v>74</v>
      </c>
      <c r="V3049" s="53" t="s">
        <v>74</v>
      </c>
      <c r="W3049" s="53" t="s">
        <v>74</v>
      </c>
      <c r="X3049" s="53" t="s">
        <v>74</v>
      </c>
      <c r="Y3049" s="53" t="s">
        <v>74</v>
      </c>
      <c r="Z3049" s="53" t="s">
        <v>74</v>
      </c>
      <c r="AA3049" s="53" t="s">
        <v>74</v>
      </c>
      <c r="AB3049" s="53" t="s">
        <v>74</v>
      </c>
      <c r="AC3049" s="53" t="s">
        <v>74</v>
      </c>
      <c r="AD3049" s="53" t="s">
        <v>74</v>
      </c>
      <c r="AE3049" s="53" t="s">
        <v>74</v>
      </c>
    </row>
    <row r="3050" spans="1:31" x14ac:dyDescent="0.2">
      <c r="A3050" s="48">
        <v>29104301</v>
      </c>
      <c r="B3050" s="49">
        <v>29104301</v>
      </c>
      <c r="C3050" s="50" t="s">
        <v>3117</v>
      </c>
      <c r="D3050" s="51">
        <v>0</v>
      </c>
      <c r="E3050" s="51">
        <v>0</v>
      </c>
      <c r="F3050" s="51">
        <v>0</v>
      </c>
      <c r="G3050" s="52">
        <v>0</v>
      </c>
      <c r="H3050" s="52">
        <v>0</v>
      </c>
      <c r="I3050" s="51">
        <v>0</v>
      </c>
      <c r="J3050" s="51">
        <v>0</v>
      </c>
      <c r="K3050" s="53">
        <v>56.468376662724857</v>
      </c>
      <c r="L3050" s="53">
        <v>12.402066492185202</v>
      </c>
      <c r="M3050" s="53">
        <v>3384.5427772010321</v>
      </c>
      <c r="N3050" s="53">
        <v>2.8362141822445078E-3</v>
      </c>
      <c r="O3050" s="53">
        <v>6.3805499155432281</v>
      </c>
      <c r="P3050" s="53">
        <v>6.3805499155432281</v>
      </c>
      <c r="Q3050" s="53" t="s">
        <v>73</v>
      </c>
      <c r="R3050" s="53" t="s">
        <v>74</v>
      </c>
      <c r="S3050" s="53" t="s">
        <v>74</v>
      </c>
      <c r="T3050" s="53" t="s">
        <v>74</v>
      </c>
      <c r="U3050" s="53" t="s">
        <v>74</v>
      </c>
      <c r="V3050" s="53" t="s">
        <v>74</v>
      </c>
      <c r="W3050" s="53" t="s">
        <v>74</v>
      </c>
      <c r="X3050" s="53" t="s">
        <v>74</v>
      </c>
      <c r="Y3050" s="53" t="s">
        <v>74</v>
      </c>
      <c r="Z3050" s="53" t="s">
        <v>74</v>
      </c>
      <c r="AA3050" s="53" t="s">
        <v>74</v>
      </c>
      <c r="AB3050" s="53" t="s">
        <v>74</v>
      </c>
      <c r="AC3050" s="53" t="s">
        <v>74</v>
      </c>
      <c r="AD3050" s="53" t="s">
        <v>74</v>
      </c>
      <c r="AE3050" s="53" t="s">
        <v>74</v>
      </c>
    </row>
    <row r="3051" spans="1:31" x14ac:dyDescent="0.2">
      <c r="A3051" s="48">
        <v>29171208</v>
      </c>
      <c r="B3051" s="49">
        <v>29171208</v>
      </c>
      <c r="C3051" s="50" t="s">
        <v>3118</v>
      </c>
      <c r="D3051" s="51">
        <v>0</v>
      </c>
      <c r="E3051" s="51">
        <v>0</v>
      </c>
      <c r="F3051" s="51">
        <v>0</v>
      </c>
      <c r="G3051" s="52">
        <v>0</v>
      </c>
      <c r="H3051" s="52">
        <v>0</v>
      </c>
      <c r="I3051" s="51">
        <v>0</v>
      </c>
      <c r="J3051" s="51">
        <v>0</v>
      </c>
      <c r="K3051" s="53">
        <v>3.0247498864426946E-3</v>
      </c>
      <c r="L3051" s="53">
        <v>2.6721604667884419E-3</v>
      </c>
      <c r="M3051" s="53">
        <v>127.59307099227006</v>
      </c>
      <c r="N3051" s="53">
        <v>4.6798477770515896E-4</v>
      </c>
      <c r="O3051" s="53">
        <v>4.2880714040648469</v>
      </c>
      <c r="P3051" s="53">
        <v>4.2880714040648469</v>
      </c>
      <c r="Q3051" s="53" t="s">
        <v>71</v>
      </c>
      <c r="R3051" s="53" t="s">
        <v>74</v>
      </c>
      <c r="S3051" s="53" t="s">
        <v>74</v>
      </c>
      <c r="T3051" s="53" t="s">
        <v>74</v>
      </c>
      <c r="U3051" s="53" t="s">
        <v>74</v>
      </c>
      <c r="V3051" s="53" t="s">
        <v>74</v>
      </c>
      <c r="W3051" s="53" t="s">
        <v>74</v>
      </c>
      <c r="X3051" s="53" t="s">
        <v>74</v>
      </c>
      <c r="Y3051" s="53" t="s">
        <v>74</v>
      </c>
      <c r="Z3051" s="53" t="s">
        <v>74</v>
      </c>
      <c r="AA3051" s="53" t="s">
        <v>74</v>
      </c>
      <c r="AB3051" s="53" t="s">
        <v>74</v>
      </c>
      <c r="AC3051" s="53" t="s">
        <v>74</v>
      </c>
      <c r="AD3051" s="53" t="s">
        <v>74</v>
      </c>
      <c r="AE3051" s="53" t="s">
        <v>74</v>
      </c>
    </row>
    <row r="3052" spans="1:31" x14ac:dyDescent="0.2">
      <c r="A3052" s="48">
        <v>29232937</v>
      </c>
      <c r="B3052" s="49">
        <v>29232937</v>
      </c>
      <c r="C3052" s="50" t="s">
        <v>3119</v>
      </c>
      <c r="D3052" s="51">
        <v>0</v>
      </c>
      <c r="E3052" s="51">
        <v>0</v>
      </c>
      <c r="F3052" s="51">
        <v>0</v>
      </c>
      <c r="G3052" s="52">
        <v>0</v>
      </c>
      <c r="H3052" s="52">
        <v>0</v>
      </c>
      <c r="I3052" s="51">
        <v>0</v>
      </c>
      <c r="J3052" s="51">
        <v>0</v>
      </c>
      <c r="K3052" s="53">
        <v>2152.6583881623378</v>
      </c>
      <c r="L3052" s="53">
        <v>360.70118455577648</v>
      </c>
      <c r="M3052" s="53">
        <v>271502.69843720918</v>
      </c>
      <c r="N3052" s="53">
        <v>0.75502286056932255</v>
      </c>
      <c r="O3052" s="53">
        <v>5025.5804845783678</v>
      </c>
      <c r="P3052" s="53">
        <v>5025.5804845783678</v>
      </c>
      <c r="Q3052" s="53" t="s">
        <v>71</v>
      </c>
      <c r="R3052" s="53" t="s">
        <v>74</v>
      </c>
      <c r="S3052" s="53">
        <v>2.4190818872244996E-6</v>
      </c>
      <c r="T3052" s="53" t="s">
        <v>74</v>
      </c>
      <c r="U3052" s="53">
        <v>5.2371724353096285E-7</v>
      </c>
      <c r="V3052" s="53" t="s">
        <v>74</v>
      </c>
      <c r="W3052" s="53">
        <v>2.7434077537577984E-5</v>
      </c>
      <c r="X3052" s="53" t="s">
        <v>74</v>
      </c>
      <c r="Y3052" s="53">
        <v>4.5937471662696465E-7</v>
      </c>
      <c r="Z3052" s="53" t="s">
        <v>74</v>
      </c>
      <c r="AA3052" s="53">
        <v>5.2486506195971294E-7</v>
      </c>
      <c r="AB3052" s="53" t="s">
        <v>74</v>
      </c>
      <c r="AC3052" s="53">
        <v>3.2268409293344779E-6</v>
      </c>
      <c r="AD3052" s="53" t="s">
        <v>74</v>
      </c>
      <c r="AE3052" s="53" t="s">
        <v>71</v>
      </c>
    </row>
    <row r="3053" spans="1:31" x14ac:dyDescent="0.2">
      <c r="A3053" s="48">
        <v>29255310</v>
      </c>
      <c r="B3053" s="49">
        <v>29255310</v>
      </c>
      <c r="C3053" s="57" t="s">
        <v>3120</v>
      </c>
      <c r="D3053" s="51">
        <v>0</v>
      </c>
      <c r="E3053" s="51">
        <v>0</v>
      </c>
      <c r="F3053" s="51">
        <v>0</v>
      </c>
      <c r="G3053" s="52">
        <v>0</v>
      </c>
      <c r="H3053" s="52">
        <v>0</v>
      </c>
      <c r="I3053" s="51">
        <v>1</v>
      </c>
      <c r="J3053" s="51">
        <v>0</v>
      </c>
      <c r="K3053" s="53" t="s">
        <v>74</v>
      </c>
      <c r="L3053" s="53" t="s">
        <v>74</v>
      </c>
      <c r="M3053" s="53" t="s">
        <v>74</v>
      </c>
      <c r="N3053" s="53" t="s">
        <v>74</v>
      </c>
      <c r="O3053" s="53" t="s">
        <v>74</v>
      </c>
      <c r="P3053" s="53" t="s">
        <v>74</v>
      </c>
      <c r="Q3053" s="53" t="s">
        <v>74</v>
      </c>
      <c r="R3053" s="53" t="s">
        <v>74</v>
      </c>
      <c r="S3053" s="53" t="s">
        <v>74</v>
      </c>
      <c r="T3053" s="53" t="s">
        <v>74</v>
      </c>
      <c r="U3053" s="53" t="s">
        <v>74</v>
      </c>
      <c r="V3053" s="53" t="s">
        <v>74</v>
      </c>
      <c r="W3053" s="53" t="s">
        <v>74</v>
      </c>
      <c r="X3053" s="53" t="s">
        <v>74</v>
      </c>
      <c r="Y3053" s="53" t="s">
        <v>74</v>
      </c>
      <c r="Z3053" s="53" t="s">
        <v>74</v>
      </c>
      <c r="AA3053" s="53" t="s">
        <v>74</v>
      </c>
      <c r="AB3053" s="53" t="s">
        <v>74</v>
      </c>
      <c r="AC3053" s="53" t="s">
        <v>74</v>
      </c>
      <c r="AD3053" s="53" t="s">
        <v>74</v>
      </c>
      <c r="AE3053" s="53" t="s">
        <v>74</v>
      </c>
    </row>
    <row r="3054" spans="1:31" x14ac:dyDescent="0.2">
      <c r="A3054" s="48">
        <v>29761215</v>
      </c>
      <c r="B3054" s="49">
        <v>29761215</v>
      </c>
      <c r="C3054" s="50" t="s">
        <v>3121</v>
      </c>
      <c r="D3054" s="51">
        <v>0</v>
      </c>
      <c r="E3054" s="51">
        <v>0</v>
      </c>
      <c r="F3054" s="51">
        <v>0</v>
      </c>
      <c r="G3054" s="52">
        <v>0</v>
      </c>
      <c r="H3054" s="52">
        <v>0</v>
      </c>
      <c r="I3054" s="51">
        <v>0</v>
      </c>
      <c r="J3054" s="51">
        <v>0</v>
      </c>
      <c r="K3054" s="53">
        <v>813.75421410191461</v>
      </c>
      <c r="L3054" s="53">
        <v>431.61933999862265</v>
      </c>
      <c r="M3054" s="53">
        <v>27323.352021108931</v>
      </c>
      <c r="N3054" s="53">
        <v>1.511623172851803E-2</v>
      </c>
      <c r="O3054" s="53">
        <v>8.0279217420519196</v>
      </c>
      <c r="P3054" s="53">
        <v>8.0279217420519213</v>
      </c>
      <c r="Q3054" s="53" t="s">
        <v>71</v>
      </c>
      <c r="R3054" s="53" t="s">
        <v>74</v>
      </c>
      <c r="S3054" s="53" t="s">
        <v>74</v>
      </c>
      <c r="T3054" s="53" t="s">
        <v>74</v>
      </c>
      <c r="U3054" s="53" t="s">
        <v>74</v>
      </c>
      <c r="V3054" s="53" t="s">
        <v>74</v>
      </c>
      <c r="W3054" s="53" t="s">
        <v>74</v>
      </c>
      <c r="X3054" s="53" t="s">
        <v>74</v>
      </c>
      <c r="Y3054" s="53" t="s">
        <v>74</v>
      </c>
      <c r="Z3054" s="53" t="s">
        <v>74</v>
      </c>
      <c r="AA3054" s="53" t="s">
        <v>74</v>
      </c>
      <c r="AB3054" s="53" t="s">
        <v>74</v>
      </c>
      <c r="AC3054" s="53" t="s">
        <v>74</v>
      </c>
      <c r="AD3054" s="53" t="s">
        <v>74</v>
      </c>
      <c r="AE3054" s="53" t="s">
        <v>74</v>
      </c>
    </row>
    <row r="3055" spans="1:31" x14ac:dyDescent="0.2">
      <c r="A3055" s="48">
        <v>29812791</v>
      </c>
      <c r="B3055" s="49">
        <v>29812791</v>
      </c>
      <c r="C3055" s="50" t="s">
        <v>3122</v>
      </c>
      <c r="D3055" s="51">
        <v>0</v>
      </c>
      <c r="E3055" s="51">
        <v>0</v>
      </c>
      <c r="F3055" s="51">
        <v>0</v>
      </c>
      <c r="G3055" s="52">
        <v>0</v>
      </c>
      <c r="H3055" s="52">
        <v>0</v>
      </c>
      <c r="I3055" s="51">
        <v>0</v>
      </c>
      <c r="J3055" s="51">
        <v>0</v>
      </c>
      <c r="K3055" s="53">
        <v>47.547324779356963</v>
      </c>
      <c r="L3055" s="53">
        <v>30.787888964979047</v>
      </c>
      <c r="M3055" s="53">
        <v>62632.51023158904</v>
      </c>
      <c r="N3055" s="53">
        <v>2.2533218490681826</v>
      </c>
      <c r="O3055" s="53">
        <v>95.555495658123547</v>
      </c>
      <c r="P3055" s="53">
        <v>95.555495658123547</v>
      </c>
      <c r="Q3055" s="53" t="s">
        <v>73</v>
      </c>
      <c r="R3055" s="53" t="s">
        <v>74</v>
      </c>
      <c r="S3055" s="53" t="s">
        <v>74</v>
      </c>
      <c r="T3055" s="53" t="s">
        <v>74</v>
      </c>
      <c r="U3055" s="53" t="s">
        <v>74</v>
      </c>
      <c r="V3055" s="53" t="s">
        <v>74</v>
      </c>
      <c r="W3055" s="53" t="s">
        <v>74</v>
      </c>
      <c r="X3055" s="53" t="s">
        <v>74</v>
      </c>
      <c r="Y3055" s="53" t="s">
        <v>74</v>
      </c>
      <c r="Z3055" s="53" t="s">
        <v>74</v>
      </c>
      <c r="AA3055" s="53" t="s">
        <v>74</v>
      </c>
      <c r="AB3055" s="53" t="s">
        <v>74</v>
      </c>
      <c r="AC3055" s="53" t="s">
        <v>74</v>
      </c>
      <c r="AD3055" s="53" t="s">
        <v>74</v>
      </c>
      <c r="AE3055" s="53" t="s">
        <v>74</v>
      </c>
    </row>
    <row r="3056" spans="1:31" x14ac:dyDescent="0.2">
      <c r="A3056" s="48">
        <v>29911282</v>
      </c>
      <c r="B3056" s="49">
        <v>29911282</v>
      </c>
      <c r="C3056" s="57" t="s">
        <v>3123</v>
      </c>
      <c r="D3056" s="51">
        <v>0</v>
      </c>
      <c r="E3056" s="51">
        <v>0</v>
      </c>
      <c r="F3056" s="51">
        <v>0</v>
      </c>
      <c r="G3056" s="52">
        <v>0</v>
      </c>
      <c r="H3056" s="52">
        <v>0</v>
      </c>
      <c r="I3056" s="51">
        <v>0</v>
      </c>
      <c r="J3056" s="51">
        <v>1.828110256410256</v>
      </c>
      <c r="K3056" s="53" t="s">
        <v>74</v>
      </c>
      <c r="L3056" s="53" t="s">
        <v>74</v>
      </c>
      <c r="M3056" s="53" t="s">
        <v>74</v>
      </c>
      <c r="N3056" s="53" t="s">
        <v>74</v>
      </c>
      <c r="O3056" s="53" t="s">
        <v>74</v>
      </c>
      <c r="P3056" s="53" t="s">
        <v>74</v>
      </c>
      <c r="Q3056" s="53" t="s">
        <v>74</v>
      </c>
      <c r="R3056" s="53" t="s">
        <v>74</v>
      </c>
      <c r="S3056" s="53" t="s">
        <v>74</v>
      </c>
      <c r="T3056" s="53" t="s">
        <v>74</v>
      </c>
      <c r="U3056" s="53" t="s">
        <v>74</v>
      </c>
      <c r="V3056" s="53" t="s">
        <v>74</v>
      </c>
      <c r="W3056" s="53" t="s">
        <v>74</v>
      </c>
      <c r="X3056" s="53" t="s">
        <v>74</v>
      </c>
      <c r="Y3056" s="53" t="s">
        <v>74</v>
      </c>
      <c r="Z3056" s="53" t="s">
        <v>74</v>
      </c>
      <c r="AA3056" s="53" t="s">
        <v>74</v>
      </c>
      <c r="AB3056" s="53" t="s">
        <v>74</v>
      </c>
      <c r="AC3056" s="53" t="s">
        <v>74</v>
      </c>
      <c r="AD3056" s="53" t="s">
        <v>74</v>
      </c>
      <c r="AE3056" s="53" t="s">
        <v>74</v>
      </c>
    </row>
    <row r="3057" spans="1:32" x14ac:dyDescent="0.2">
      <c r="A3057" s="48">
        <v>29973135</v>
      </c>
      <c r="B3057" s="49">
        <v>29973135</v>
      </c>
      <c r="C3057" s="50" t="s">
        <v>3124</v>
      </c>
      <c r="D3057" s="51">
        <v>0</v>
      </c>
      <c r="E3057" s="51">
        <v>0</v>
      </c>
      <c r="F3057" s="51">
        <v>0</v>
      </c>
      <c r="G3057" s="52">
        <v>0</v>
      </c>
      <c r="H3057" s="52">
        <v>0</v>
      </c>
      <c r="I3057" s="51">
        <v>0</v>
      </c>
      <c r="J3057" s="51">
        <v>0</v>
      </c>
      <c r="K3057" s="53">
        <v>164.39756358262161</v>
      </c>
      <c r="L3057" s="53">
        <v>108.11053647137902</v>
      </c>
      <c r="M3057" s="53">
        <v>4797.6027503035557</v>
      </c>
      <c r="N3057" s="53">
        <v>4.1730516667581879E-4</v>
      </c>
      <c r="O3057" s="53">
        <v>247.080898335337</v>
      </c>
      <c r="P3057" s="53">
        <v>247.080898335337</v>
      </c>
      <c r="Q3057" s="53" t="s">
        <v>73</v>
      </c>
      <c r="R3057" s="53" t="s">
        <v>74</v>
      </c>
      <c r="S3057" s="53">
        <v>5.2046925821365338E-7</v>
      </c>
      <c r="T3057" s="53" t="s">
        <v>74</v>
      </c>
      <c r="U3057" s="53">
        <v>2.6280820687462538E-7</v>
      </c>
      <c r="V3057" s="53" t="s">
        <v>74</v>
      </c>
      <c r="W3057" s="53">
        <v>1.0754511949490734E-6</v>
      </c>
      <c r="X3057" s="53" t="s">
        <v>74</v>
      </c>
      <c r="Y3057" s="53">
        <v>1.2190427528565855E-9</v>
      </c>
      <c r="Z3057" s="53" t="s">
        <v>74</v>
      </c>
      <c r="AA3057" s="53">
        <v>5.5442214989647186E-8</v>
      </c>
      <c r="AB3057" s="53" t="s">
        <v>74</v>
      </c>
      <c r="AC3057" s="53">
        <v>1.1169617688029794E-7</v>
      </c>
      <c r="AD3057" s="53" t="s">
        <v>74</v>
      </c>
      <c r="AE3057" s="53" t="s">
        <v>71</v>
      </c>
    </row>
    <row r="3058" spans="1:32" x14ac:dyDescent="0.2">
      <c r="A3058" s="48">
        <v>30030252</v>
      </c>
      <c r="B3058" s="49">
        <v>30030252</v>
      </c>
      <c r="C3058" s="50" t="s">
        <v>3125</v>
      </c>
      <c r="D3058" s="51">
        <v>0</v>
      </c>
      <c r="E3058" s="51">
        <v>0</v>
      </c>
      <c r="F3058" s="51">
        <v>0</v>
      </c>
      <c r="G3058" s="52">
        <v>0</v>
      </c>
      <c r="H3058" s="52">
        <v>0</v>
      </c>
      <c r="I3058" s="51">
        <v>0</v>
      </c>
      <c r="J3058" s="51">
        <v>0</v>
      </c>
      <c r="K3058" s="53">
        <v>11.533570097935785</v>
      </c>
      <c r="L3058" s="53">
        <v>10.360125388171346</v>
      </c>
      <c r="M3058" s="53">
        <v>17484.624313646378</v>
      </c>
      <c r="N3058" s="53">
        <v>1.6634685642098563</v>
      </c>
      <c r="O3058" s="53">
        <v>175.18970654333887</v>
      </c>
      <c r="P3058" s="53">
        <v>175.18970654333887</v>
      </c>
      <c r="Q3058" s="53" t="s">
        <v>73</v>
      </c>
      <c r="R3058" s="53" t="s">
        <v>74</v>
      </c>
      <c r="S3058" s="53" t="s">
        <v>74</v>
      </c>
      <c r="T3058" s="53" t="s">
        <v>74</v>
      </c>
      <c r="U3058" s="53" t="s">
        <v>74</v>
      </c>
      <c r="V3058" s="53" t="s">
        <v>74</v>
      </c>
      <c r="W3058" s="53" t="s">
        <v>74</v>
      </c>
      <c r="X3058" s="53" t="s">
        <v>74</v>
      </c>
      <c r="Y3058" s="53" t="s">
        <v>74</v>
      </c>
      <c r="Z3058" s="53" t="s">
        <v>74</v>
      </c>
      <c r="AA3058" s="53" t="s">
        <v>74</v>
      </c>
      <c r="AB3058" s="53" t="s">
        <v>74</v>
      </c>
      <c r="AC3058" s="53" t="s">
        <v>74</v>
      </c>
      <c r="AD3058" s="53" t="s">
        <v>74</v>
      </c>
      <c r="AE3058" s="53" t="s">
        <v>74</v>
      </c>
    </row>
    <row r="3059" spans="1:32" x14ac:dyDescent="0.2">
      <c r="A3059" s="48">
        <v>30043493</v>
      </c>
      <c r="B3059" s="49">
        <v>30043493</v>
      </c>
      <c r="C3059" s="50" t="s">
        <v>3126</v>
      </c>
      <c r="D3059" s="51">
        <v>0</v>
      </c>
      <c r="E3059" s="51">
        <v>0</v>
      </c>
      <c r="F3059" s="51">
        <v>0</v>
      </c>
      <c r="G3059" s="52">
        <v>0</v>
      </c>
      <c r="H3059" s="52">
        <v>0</v>
      </c>
      <c r="I3059" s="51">
        <v>0</v>
      </c>
      <c r="J3059" s="51">
        <v>0</v>
      </c>
      <c r="K3059" s="53">
        <v>76.033505040560641</v>
      </c>
      <c r="L3059" s="53">
        <v>74.552383436709121</v>
      </c>
      <c r="M3059" s="53">
        <v>483.09936988911318</v>
      </c>
      <c r="N3059" s="53">
        <v>2.6539508152822629E-7</v>
      </c>
      <c r="O3059" s="53">
        <v>167.36689108771941</v>
      </c>
      <c r="P3059" s="53">
        <v>167.36689108771941</v>
      </c>
      <c r="Q3059" s="53" t="s">
        <v>73</v>
      </c>
      <c r="R3059" s="53" t="s">
        <v>74</v>
      </c>
      <c r="S3059" s="53" t="s">
        <v>74</v>
      </c>
      <c r="T3059" s="53" t="s">
        <v>74</v>
      </c>
      <c r="U3059" s="53" t="s">
        <v>74</v>
      </c>
      <c r="V3059" s="53" t="s">
        <v>74</v>
      </c>
      <c r="W3059" s="53" t="s">
        <v>74</v>
      </c>
      <c r="X3059" s="53" t="s">
        <v>74</v>
      </c>
      <c r="Y3059" s="53" t="s">
        <v>74</v>
      </c>
      <c r="Z3059" s="53" t="s">
        <v>74</v>
      </c>
      <c r="AA3059" s="53" t="s">
        <v>74</v>
      </c>
      <c r="AB3059" s="53" t="s">
        <v>74</v>
      </c>
      <c r="AC3059" s="53" t="s">
        <v>74</v>
      </c>
      <c r="AD3059" s="53" t="s">
        <v>74</v>
      </c>
      <c r="AE3059" s="53" t="s">
        <v>74</v>
      </c>
    </row>
    <row r="3060" spans="1:32" x14ac:dyDescent="0.2">
      <c r="A3060" s="48">
        <v>30136131</v>
      </c>
      <c r="B3060" s="49">
        <v>30136131</v>
      </c>
      <c r="C3060" s="57" t="s">
        <v>3127</v>
      </c>
      <c r="D3060" s="51">
        <v>0</v>
      </c>
      <c r="E3060" s="51">
        <v>0</v>
      </c>
      <c r="F3060" s="51">
        <v>0</v>
      </c>
      <c r="G3060" s="52">
        <v>0</v>
      </c>
      <c r="H3060" s="52">
        <v>0</v>
      </c>
      <c r="I3060" s="51">
        <v>0</v>
      </c>
      <c r="J3060" s="51">
        <v>3.7674871794871807</v>
      </c>
      <c r="K3060" s="53" t="s">
        <v>74</v>
      </c>
      <c r="L3060" s="53" t="s">
        <v>74</v>
      </c>
      <c r="M3060" s="53" t="s">
        <v>74</v>
      </c>
      <c r="N3060" s="53" t="s">
        <v>74</v>
      </c>
      <c r="O3060" s="53" t="s">
        <v>74</v>
      </c>
      <c r="P3060" s="53" t="s">
        <v>74</v>
      </c>
      <c r="Q3060" s="53" t="s">
        <v>74</v>
      </c>
      <c r="R3060" s="53" t="s">
        <v>74</v>
      </c>
      <c r="S3060" s="53" t="s">
        <v>74</v>
      </c>
      <c r="T3060" s="53" t="s">
        <v>74</v>
      </c>
      <c r="U3060" s="53" t="s">
        <v>74</v>
      </c>
      <c r="V3060" s="53" t="s">
        <v>74</v>
      </c>
      <c r="W3060" s="53" t="s">
        <v>74</v>
      </c>
      <c r="X3060" s="53" t="s">
        <v>74</v>
      </c>
      <c r="Y3060" s="53" t="s">
        <v>74</v>
      </c>
      <c r="Z3060" s="53" t="s">
        <v>74</v>
      </c>
      <c r="AA3060" s="53" t="s">
        <v>74</v>
      </c>
      <c r="AB3060" s="53" t="s">
        <v>74</v>
      </c>
      <c r="AC3060" s="53" t="s">
        <v>74</v>
      </c>
      <c r="AD3060" s="53" t="s">
        <v>74</v>
      </c>
      <c r="AE3060" s="53" t="s">
        <v>74</v>
      </c>
    </row>
    <row r="3061" spans="1:32" x14ac:dyDescent="0.2">
      <c r="A3061" s="48">
        <v>30516871</v>
      </c>
      <c r="B3061" s="49">
        <v>30516871</v>
      </c>
      <c r="C3061" s="50" t="s">
        <v>3128</v>
      </c>
      <c r="D3061" s="51">
        <v>0</v>
      </c>
      <c r="E3061" s="51">
        <v>0</v>
      </c>
      <c r="F3061" s="51">
        <v>0</v>
      </c>
      <c r="G3061" s="52">
        <v>0</v>
      </c>
      <c r="H3061" s="52">
        <v>0</v>
      </c>
      <c r="I3061" s="51">
        <v>0</v>
      </c>
      <c r="J3061" s="51">
        <v>0</v>
      </c>
      <c r="K3061" s="53" t="s">
        <v>74</v>
      </c>
      <c r="L3061" s="53" t="s">
        <v>74</v>
      </c>
      <c r="M3061" s="53" t="s">
        <v>74</v>
      </c>
      <c r="N3061" s="53" t="s">
        <v>74</v>
      </c>
      <c r="O3061" s="53" t="s">
        <v>74</v>
      </c>
      <c r="P3061" s="53" t="s">
        <v>74</v>
      </c>
      <c r="Q3061" s="53" t="s">
        <v>74</v>
      </c>
      <c r="R3061" s="53">
        <v>4.2645832590015513E-7</v>
      </c>
      <c r="S3061" s="53" t="s">
        <v>74</v>
      </c>
      <c r="T3061" s="53">
        <v>2.756077626333908E-7</v>
      </c>
      <c r="U3061" s="53" t="s">
        <v>74</v>
      </c>
      <c r="V3061" s="53">
        <v>2.6990539714911607E-7</v>
      </c>
      <c r="W3061" s="53" t="s">
        <v>74</v>
      </c>
      <c r="X3061" s="53">
        <v>4.6496588966589861E-11</v>
      </c>
      <c r="Y3061" s="53" t="s">
        <v>74</v>
      </c>
      <c r="Z3061" s="53">
        <v>6.4014978460813777E-8</v>
      </c>
      <c r="AA3061" s="53" t="s">
        <v>74</v>
      </c>
      <c r="AB3061" s="53">
        <v>1.0533236535480306E-7</v>
      </c>
      <c r="AC3061" s="53" t="s">
        <v>74</v>
      </c>
      <c r="AD3061" s="53" t="s">
        <v>71</v>
      </c>
      <c r="AE3061" s="53" t="s">
        <v>74</v>
      </c>
    </row>
    <row r="3062" spans="1:32" x14ac:dyDescent="0.2">
      <c r="A3062" s="48">
        <v>30560191</v>
      </c>
      <c r="B3062" s="49">
        <v>30560191</v>
      </c>
      <c r="C3062" s="50" t="s">
        <v>3129</v>
      </c>
      <c r="D3062" s="51">
        <v>0</v>
      </c>
      <c r="E3062" s="51">
        <v>0</v>
      </c>
      <c r="F3062" s="51">
        <v>0</v>
      </c>
      <c r="G3062" s="52">
        <v>0</v>
      </c>
      <c r="H3062" s="52">
        <v>0</v>
      </c>
      <c r="I3062" s="51">
        <v>0</v>
      </c>
      <c r="J3062" s="51">
        <v>0</v>
      </c>
      <c r="K3062" s="53">
        <v>106.6299694230612</v>
      </c>
      <c r="L3062" s="53">
        <v>105.74429215491617</v>
      </c>
      <c r="M3062" s="53">
        <v>627.19587555242799</v>
      </c>
      <c r="N3062" s="53">
        <v>1.9052338266436865E-7</v>
      </c>
      <c r="O3062" s="53">
        <v>252.34800598937306</v>
      </c>
      <c r="P3062" s="53">
        <v>252.34800598937304</v>
      </c>
      <c r="Q3062" s="53" t="s">
        <v>71</v>
      </c>
      <c r="R3062" s="53">
        <v>1.929708179021247E-7</v>
      </c>
      <c r="S3062" s="53">
        <v>5.3767285513653829E-4</v>
      </c>
      <c r="T3062" s="53">
        <v>1.3204575497650492E-7</v>
      </c>
      <c r="U3062" s="53">
        <v>3.6791790001577978E-4</v>
      </c>
      <c r="V3062" s="53">
        <v>2.4870290672278682E-7</v>
      </c>
      <c r="W3062" s="53">
        <v>6.9295867319285815E-4</v>
      </c>
      <c r="X3062" s="53">
        <v>4.636643614985188E-11</v>
      </c>
      <c r="Y3062" s="53">
        <v>1.2919038421571811E-7</v>
      </c>
      <c r="Z3062" s="53">
        <v>1.0006399904234609E-7</v>
      </c>
      <c r="AA3062" s="53">
        <v>2.7880742096852393E-4</v>
      </c>
      <c r="AB3062" s="53">
        <v>1.2583564358500488E-7</v>
      </c>
      <c r="AC3062" s="53">
        <v>3.5061472247378838E-4</v>
      </c>
      <c r="AD3062" s="53" t="s">
        <v>71</v>
      </c>
      <c r="AE3062" s="53" t="s">
        <v>71</v>
      </c>
    </row>
    <row r="3063" spans="1:32" x14ac:dyDescent="0.2">
      <c r="A3063" s="48">
        <v>30899195</v>
      </c>
      <c r="B3063" s="49">
        <v>30899195</v>
      </c>
      <c r="C3063" s="50" t="s">
        <v>3130</v>
      </c>
      <c r="D3063" s="51">
        <v>0</v>
      </c>
      <c r="E3063" s="51">
        <v>0</v>
      </c>
      <c r="F3063" s="51">
        <v>0</v>
      </c>
      <c r="G3063" s="52">
        <v>0</v>
      </c>
      <c r="H3063" s="52">
        <v>0</v>
      </c>
      <c r="I3063" s="51">
        <v>0</v>
      </c>
      <c r="J3063" s="51">
        <v>0</v>
      </c>
      <c r="K3063" s="53">
        <v>0.25135216555001749</v>
      </c>
      <c r="L3063" s="53">
        <v>0.24934566930261859</v>
      </c>
      <c r="M3063" s="53">
        <v>19.694784930225818</v>
      </c>
      <c r="N3063" s="53">
        <v>5.5501915425354926E-3</v>
      </c>
      <c r="O3063" s="53">
        <v>3.7872194537305757</v>
      </c>
      <c r="P3063" s="53">
        <v>3.7872194537305752</v>
      </c>
      <c r="Q3063" s="53" t="s">
        <v>71</v>
      </c>
      <c r="R3063" s="53" t="s">
        <v>74</v>
      </c>
      <c r="S3063" s="53" t="s">
        <v>74</v>
      </c>
      <c r="T3063" s="53" t="s">
        <v>74</v>
      </c>
      <c r="U3063" s="53" t="s">
        <v>74</v>
      </c>
      <c r="V3063" s="53" t="s">
        <v>74</v>
      </c>
      <c r="W3063" s="53" t="s">
        <v>74</v>
      </c>
      <c r="X3063" s="53" t="s">
        <v>74</v>
      </c>
      <c r="Y3063" s="53" t="s">
        <v>74</v>
      </c>
      <c r="Z3063" s="53" t="s">
        <v>74</v>
      </c>
      <c r="AA3063" s="53" t="s">
        <v>74</v>
      </c>
      <c r="AB3063" s="53" t="s">
        <v>74</v>
      </c>
      <c r="AC3063" s="53" t="s">
        <v>74</v>
      </c>
      <c r="AD3063" s="53" t="s">
        <v>74</v>
      </c>
      <c r="AE3063" s="53" t="s">
        <v>74</v>
      </c>
    </row>
    <row r="3064" spans="1:32" x14ac:dyDescent="0.2">
      <c r="A3064" s="48">
        <v>31218834</v>
      </c>
      <c r="B3064" s="49">
        <v>31218834</v>
      </c>
      <c r="C3064" s="50" t="s">
        <v>3131</v>
      </c>
      <c r="D3064" s="51">
        <v>0</v>
      </c>
      <c r="E3064" s="51">
        <v>0</v>
      </c>
      <c r="F3064" s="51">
        <v>0</v>
      </c>
      <c r="G3064" s="52">
        <v>0</v>
      </c>
      <c r="H3064" s="52">
        <v>0</v>
      </c>
      <c r="I3064" s="51">
        <v>0</v>
      </c>
      <c r="J3064" s="51">
        <v>0</v>
      </c>
      <c r="K3064" s="53">
        <v>2491.2829335569077</v>
      </c>
      <c r="L3064" s="53">
        <v>1013.3996425723351</v>
      </c>
      <c r="M3064" s="53">
        <v>140963.03996708445</v>
      </c>
      <c r="N3064" s="53">
        <v>0.15179042432552309</v>
      </c>
      <c r="O3064" s="53">
        <v>18390.49647561818</v>
      </c>
      <c r="P3064" s="53">
        <v>18390.49647561818</v>
      </c>
      <c r="Q3064" s="53" t="s">
        <v>71</v>
      </c>
      <c r="R3064" s="53" t="s">
        <v>74</v>
      </c>
      <c r="S3064" s="53" t="s">
        <v>74</v>
      </c>
      <c r="T3064" s="53" t="s">
        <v>74</v>
      </c>
      <c r="U3064" s="53" t="s">
        <v>74</v>
      </c>
      <c r="V3064" s="53" t="s">
        <v>74</v>
      </c>
      <c r="W3064" s="53" t="s">
        <v>74</v>
      </c>
      <c r="X3064" s="53" t="s">
        <v>74</v>
      </c>
      <c r="Y3064" s="53" t="s">
        <v>74</v>
      </c>
      <c r="Z3064" s="53" t="s">
        <v>74</v>
      </c>
      <c r="AA3064" s="53" t="s">
        <v>74</v>
      </c>
      <c r="AB3064" s="53" t="s">
        <v>74</v>
      </c>
      <c r="AC3064" s="53" t="s">
        <v>74</v>
      </c>
      <c r="AD3064" s="53" t="s">
        <v>74</v>
      </c>
      <c r="AE3064" s="53" t="s">
        <v>74</v>
      </c>
    </row>
    <row r="3065" spans="1:32" x14ac:dyDescent="0.2">
      <c r="A3065" s="48">
        <v>31431397</v>
      </c>
      <c r="B3065" s="49">
        <v>31431397</v>
      </c>
      <c r="C3065" s="50" t="s">
        <v>3132</v>
      </c>
      <c r="D3065" s="51">
        <v>0</v>
      </c>
      <c r="E3065" s="51">
        <v>0</v>
      </c>
      <c r="F3065" s="51">
        <v>0</v>
      </c>
      <c r="G3065" s="52">
        <v>0</v>
      </c>
      <c r="H3065" s="52">
        <v>0</v>
      </c>
      <c r="I3065" s="51">
        <v>0</v>
      </c>
      <c r="J3065" s="51">
        <v>0</v>
      </c>
      <c r="K3065" s="53">
        <v>4.2764973403140267</v>
      </c>
      <c r="L3065" s="53">
        <v>2.7842462626490398</v>
      </c>
      <c r="M3065" s="53">
        <v>103.70834302782653</v>
      </c>
      <c r="N3065" s="53">
        <v>3.9448799118787307E-10</v>
      </c>
      <c r="O3065" s="53">
        <v>0.68987305459142834</v>
      </c>
      <c r="P3065" s="53">
        <v>0.68987305459142834</v>
      </c>
      <c r="Q3065" s="53" t="s">
        <v>73</v>
      </c>
      <c r="R3065" s="53" t="s">
        <v>74</v>
      </c>
      <c r="S3065" s="53" t="s">
        <v>74</v>
      </c>
      <c r="T3065" s="53" t="s">
        <v>74</v>
      </c>
      <c r="U3065" s="53" t="s">
        <v>74</v>
      </c>
      <c r="V3065" s="53" t="s">
        <v>74</v>
      </c>
      <c r="W3065" s="53" t="s">
        <v>74</v>
      </c>
      <c r="X3065" s="53" t="s">
        <v>74</v>
      </c>
      <c r="Y3065" s="53" t="s">
        <v>74</v>
      </c>
      <c r="Z3065" s="53" t="s">
        <v>74</v>
      </c>
      <c r="AA3065" s="53" t="s">
        <v>74</v>
      </c>
      <c r="AB3065" s="53" t="s">
        <v>74</v>
      </c>
      <c r="AC3065" s="53" t="s">
        <v>74</v>
      </c>
      <c r="AD3065" s="53" t="s">
        <v>74</v>
      </c>
      <c r="AE3065" s="53" t="s">
        <v>74</v>
      </c>
    </row>
    <row r="3066" spans="1:32" x14ac:dyDescent="0.2">
      <c r="A3066" s="48">
        <v>31570044</v>
      </c>
      <c r="B3066" s="49">
        <v>31570044</v>
      </c>
      <c r="C3066" s="50" t="s">
        <v>3133</v>
      </c>
      <c r="D3066" s="51">
        <v>0</v>
      </c>
      <c r="E3066" s="51">
        <v>0</v>
      </c>
      <c r="F3066" s="51">
        <v>0</v>
      </c>
      <c r="G3066" s="52">
        <v>0</v>
      </c>
      <c r="H3066" s="52">
        <v>0</v>
      </c>
      <c r="I3066" s="51">
        <v>0</v>
      </c>
      <c r="J3066" s="51">
        <v>0</v>
      </c>
      <c r="K3066" s="53">
        <v>5.7801272211972989E-6</v>
      </c>
      <c r="L3066" s="53">
        <v>3.5853918985835355E-6</v>
      </c>
      <c r="M3066" s="53">
        <v>1.5115601072186215E-4</v>
      </c>
      <c r="N3066" s="53">
        <v>9.6040586958237685E-12</v>
      </c>
      <c r="O3066" s="53">
        <v>7.322334927916164E-8</v>
      </c>
      <c r="P3066" s="53">
        <v>7.322334927916164E-8</v>
      </c>
      <c r="Q3066" s="53" t="s">
        <v>71</v>
      </c>
      <c r="R3066" s="53" t="s">
        <v>74</v>
      </c>
      <c r="S3066" s="53" t="s">
        <v>74</v>
      </c>
      <c r="T3066" s="53" t="s">
        <v>74</v>
      </c>
      <c r="U3066" s="53" t="s">
        <v>74</v>
      </c>
      <c r="V3066" s="53" t="s">
        <v>74</v>
      </c>
      <c r="W3066" s="53" t="s">
        <v>74</v>
      </c>
      <c r="X3066" s="53" t="s">
        <v>74</v>
      </c>
      <c r="Y3066" s="53" t="s">
        <v>74</v>
      </c>
      <c r="Z3066" s="53" t="s">
        <v>74</v>
      </c>
      <c r="AA3066" s="53" t="s">
        <v>74</v>
      </c>
      <c r="AB3066" s="53" t="s">
        <v>74</v>
      </c>
      <c r="AC3066" s="53" t="s">
        <v>74</v>
      </c>
      <c r="AD3066" s="53" t="s">
        <v>74</v>
      </c>
      <c r="AE3066" s="53" t="s">
        <v>74</v>
      </c>
    </row>
    <row r="3067" spans="1:32" x14ac:dyDescent="0.2">
      <c r="A3067" s="48">
        <v>32598133</v>
      </c>
      <c r="B3067" s="49">
        <v>32598133</v>
      </c>
      <c r="C3067" s="50" t="s">
        <v>3134</v>
      </c>
      <c r="D3067" s="51">
        <v>0</v>
      </c>
      <c r="E3067" s="51">
        <v>0</v>
      </c>
      <c r="F3067" s="51">
        <v>0</v>
      </c>
      <c r="G3067" s="52">
        <v>0</v>
      </c>
      <c r="H3067" s="52">
        <v>0</v>
      </c>
      <c r="I3067" s="51">
        <v>0</v>
      </c>
      <c r="J3067" s="51">
        <v>0</v>
      </c>
      <c r="K3067" s="53">
        <v>1547.187785694091</v>
      </c>
      <c r="L3067" s="53">
        <v>1353.5472134577728</v>
      </c>
      <c r="M3067" s="53">
        <v>34637.132295549258</v>
      </c>
      <c r="N3067" s="53">
        <v>78.456940294910765</v>
      </c>
      <c r="O3067" s="53">
        <v>104.09632853411694</v>
      </c>
      <c r="P3067" s="53">
        <v>104.09632853411694</v>
      </c>
      <c r="Q3067" s="53" t="s">
        <v>71</v>
      </c>
      <c r="R3067" s="53" t="s">
        <v>74</v>
      </c>
      <c r="S3067" s="53" t="s">
        <v>74</v>
      </c>
      <c r="T3067" s="53" t="s">
        <v>74</v>
      </c>
      <c r="U3067" s="53" t="s">
        <v>74</v>
      </c>
      <c r="V3067" s="53" t="s">
        <v>74</v>
      </c>
      <c r="W3067" s="53" t="s">
        <v>74</v>
      </c>
      <c r="X3067" s="53" t="s">
        <v>74</v>
      </c>
      <c r="Y3067" s="53" t="s">
        <v>74</v>
      </c>
      <c r="Z3067" s="53" t="s">
        <v>74</v>
      </c>
      <c r="AA3067" s="53" t="s">
        <v>74</v>
      </c>
      <c r="AB3067" s="53" t="s">
        <v>74</v>
      </c>
      <c r="AC3067" s="53" t="s">
        <v>74</v>
      </c>
      <c r="AD3067" s="53" t="s">
        <v>74</v>
      </c>
      <c r="AE3067" s="53" t="s">
        <v>74</v>
      </c>
    </row>
    <row r="3068" spans="1:32" x14ac:dyDescent="0.2">
      <c r="A3068" s="48">
        <v>32809168</v>
      </c>
      <c r="B3068" s="49">
        <v>32809168</v>
      </c>
      <c r="C3068" s="50" t="s">
        <v>3135</v>
      </c>
      <c r="D3068" s="51">
        <v>0</v>
      </c>
      <c r="E3068" s="51">
        <v>0</v>
      </c>
      <c r="F3068" s="51">
        <v>0</v>
      </c>
      <c r="G3068" s="52">
        <v>0</v>
      </c>
      <c r="H3068" s="52">
        <v>0</v>
      </c>
      <c r="I3068" s="51">
        <v>0</v>
      </c>
      <c r="J3068" s="51">
        <v>0</v>
      </c>
      <c r="K3068" s="53">
        <v>12.331750564369509</v>
      </c>
      <c r="L3068" s="53">
        <v>11.606568482773742</v>
      </c>
      <c r="M3068" s="53">
        <v>892.95059732460936</v>
      </c>
      <c r="N3068" s="53">
        <v>1.1035648329811925</v>
      </c>
      <c r="O3068" s="53">
        <v>42.733581418492598</v>
      </c>
      <c r="P3068" s="53">
        <v>42.733581418492598</v>
      </c>
      <c r="Q3068" s="53" t="s">
        <v>73</v>
      </c>
      <c r="R3068" s="53" t="s">
        <v>74</v>
      </c>
      <c r="S3068" s="53">
        <v>3.3599103826440397E-7</v>
      </c>
      <c r="T3068" s="53" t="s">
        <v>74</v>
      </c>
      <c r="U3068" s="53">
        <v>9.7622309016458957E-8</v>
      </c>
      <c r="V3068" s="53" t="s">
        <v>74</v>
      </c>
      <c r="W3068" s="53">
        <v>1.2686987500557722E-6</v>
      </c>
      <c r="X3068" s="53" t="s">
        <v>74</v>
      </c>
      <c r="Y3068" s="53">
        <v>6.7727466364933085E-8</v>
      </c>
      <c r="Z3068" s="53" t="s">
        <v>74</v>
      </c>
      <c r="AA3068" s="53">
        <v>7.6509455016491503E-8</v>
      </c>
      <c r="AB3068" s="53" t="s">
        <v>74</v>
      </c>
      <c r="AC3068" s="53">
        <v>1.5869972831283609E-7</v>
      </c>
      <c r="AD3068" s="53" t="s">
        <v>74</v>
      </c>
      <c r="AE3068" s="53" t="s">
        <v>71</v>
      </c>
    </row>
    <row r="3069" spans="1:32" x14ac:dyDescent="0.2">
      <c r="A3069" s="48">
        <v>32852214</v>
      </c>
      <c r="B3069" s="49">
        <v>32852214</v>
      </c>
      <c r="C3069" s="50" t="s">
        <v>3136</v>
      </c>
      <c r="D3069" s="51">
        <v>0</v>
      </c>
      <c r="E3069" s="51">
        <v>0</v>
      </c>
      <c r="F3069" s="51">
        <v>0</v>
      </c>
      <c r="G3069" s="52">
        <v>0</v>
      </c>
      <c r="H3069" s="52">
        <v>0</v>
      </c>
      <c r="I3069" s="51">
        <v>0</v>
      </c>
      <c r="J3069" s="51">
        <v>0</v>
      </c>
      <c r="K3069" s="53" t="s">
        <v>74</v>
      </c>
      <c r="L3069" s="53" t="s">
        <v>74</v>
      </c>
      <c r="M3069" s="53" t="s">
        <v>74</v>
      </c>
      <c r="N3069" s="53" t="s">
        <v>74</v>
      </c>
      <c r="O3069" s="53" t="s">
        <v>74</v>
      </c>
      <c r="P3069" s="53" t="s">
        <v>74</v>
      </c>
      <c r="Q3069" s="53" t="s">
        <v>74</v>
      </c>
      <c r="R3069" s="53">
        <v>3.2152343880200145E-6</v>
      </c>
      <c r="S3069" s="53" t="s">
        <v>74</v>
      </c>
      <c r="T3069" s="53">
        <v>1.5193225545120662E-6</v>
      </c>
      <c r="U3069" s="53" t="s">
        <v>74</v>
      </c>
      <c r="V3069" s="53">
        <v>3.1195039125462149E-6</v>
      </c>
      <c r="W3069" s="53" t="s">
        <v>74</v>
      </c>
      <c r="X3069" s="53">
        <v>6.1050557968918249E-10</v>
      </c>
      <c r="Y3069" s="53" t="s">
        <v>74</v>
      </c>
      <c r="Z3069" s="53">
        <v>7.3998677636942273E-7</v>
      </c>
      <c r="AA3069" s="53" t="s">
        <v>74</v>
      </c>
      <c r="AB3069" s="53">
        <v>1.3452403525781943E-6</v>
      </c>
      <c r="AC3069" s="53" t="s">
        <v>74</v>
      </c>
      <c r="AD3069" s="53" t="s">
        <v>71</v>
      </c>
      <c r="AE3069" s="53" t="s">
        <v>74</v>
      </c>
    </row>
    <row r="3070" spans="1:32" s="61" customFormat="1" x14ac:dyDescent="0.2">
      <c r="A3070" s="48">
        <v>33089611</v>
      </c>
      <c r="B3070" s="49">
        <v>33089611</v>
      </c>
      <c r="C3070" s="50" t="s">
        <v>3137</v>
      </c>
      <c r="D3070" s="51">
        <v>0</v>
      </c>
      <c r="E3070" s="51">
        <v>0</v>
      </c>
      <c r="F3070" s="51">
        <v>0</v>
      </c>
      <c r="G3070" s="52">
        <v>0</v>
      </c>
      <c r="H3070" s="52">
        <v>0</v>
      </c>
      <c r="I3070" s="51">
        <v>0</v>
      </c>
      <c r="J3070" s="51">
        <v>0</v>
      </c>
      <c r="K3070" s="53">
        <v>5.9825740593907319</v>
      </c>
      <c r="L3070" s="53">
        <v>0.91645372312525308</v>
      </c>
      <c r="M3070" s="53">
        <v>1099.6170665016557</v>
      </c>
      <c r="N3070" s="53">
        <v>1.9433353591381951E-2</v>
      </c>
      <c r="O3070" s="53">
        <v>0.18518136944241528</v>
      </c>
      <c r="P3070" s="53">
        <v>0.18518136944241528</v>
      </c>
      <c r="Q3070" s="53" t="s">
        <v>71</v>
      </c>
      <c r="R3070" s="53" t="s">
        <v>74</v>
      </c>
      <c r="S3070" s="53">
        <v>1.9878809563442232E-6</v>
      </c>
      <c r="T3070" s="53" t="s">
        <v>74</v>
      </c>
      <c r="U3070" s="53">
        <v>4.9018214629439235E-7</v>
      </c>
      <c r="V3070" s="53" t="s">
        <v>74</v>
      </c>
      <c r="W3070" s="53">
        <v>1.2307206450003961E-5</v>
      </c>
      <c r="X3070" s="53" t="s">
        <v>74</v>
      </c>
      <c r="Y3070" s="53">
        <v>1.3180678850011261E-6</v>
      </c>
      <c r="Z3070" s="53" t="s">
        <v>74</v>
      </c>
      <c r="AA3070" s="53">
        <v>3.4737764973285264E-9</v>
      </c>
      <c r="AB3070" s="53" t="s">
        <v>74</v>
      </c>
      <c r="AC3070" s="53">
        <v>4.8585737920049008E-8</v>
      </c>
      <c r="AD3070" s="53" t="s">
        <v>74</v>
      </c>
      <c r="AE3070" s="53" t="s">
        <v>71</v>
      </c>
      <c r="AF3070" s="54"/>
    </row>
    <row r="3071" spans="1:32" s="61" customFormat="1" x14ac:dyDescent="0.2">
      <c r="A3071" s="48">
        <v>33125972</v>
      </c>
      <c r="B3071" s="49">
        <v>33125972</v>
      </c>
      <c r="C3071" s="50" t="s">
        <v>3138</v>
      </c>
      <c r="D3071" s="51">
        <v>0</v>
      </c>
      <c r="E3071" s="51">
        <v>0</v>
      </c>
      <c r="F3071" s="51">
        <v>0</v>
      </c>
      <c r="G3071" s="52">
        <v>0</v>
      </c>
      <c r="H3071" s="52">
        <v>0</v>
      </c>
      <c r="I3071" s="51">
        <v>0</v>
      </c>
      <c r="J3071" s="51">
        <v>0</v>
      </c>
      <c r="K3071" s="53">
        <v>422.48706258474715</v>
      </c>
      <c r="L3071" s="53">
        <v>204.22781451601469</v>
      </c>
      <c r="M3071" s="53">
        <v>16847.05455765564</v>
      </c>
      <c r="N3071" s="53">
        <v>1.1433385328639771E-2</v>
      </c>
      <c r="O3071" s="53">
        <v>73.519097677845835</v>
      </c>
      <c r="P3071" s="53">
        <v>73.519097677845863</v>
      </c>
      <c r="Q3071" s="53" t="s">
        <v>73</v>
      </c>
      <c r="R3071" s="53" t="s">
        <v>74</v>
      </c>
      <c r="S3071" s="53" t="s">
        <v>74</v>
      </c>
      <c r="T3071" s="53" t="s">
        <v>74</v>
      </c>
      <c r="U3071" s="53" t="s">
        <v>74</v>
      </c>
      <c r="V3071" s="53" t="s">
        <v>74</v>
      </c>
      <c r="W3071" s="53" t="s">
        <v>74</v>
      </c>
      <c r="X3071" s="53" t="s">
        <v>74</v>
      </c>
      <c r="Y3071" s="53" t="s">
        <v>74</v>
      </c>
      <c r="Z3071" s="53" t="s">
        <v>74</v>
      </c>
      <c r="AA3071" s="53" t="s">
        <v>74</v>
      </c>
      <c r="AB3071" s="53" t="s">
        <v>74</v>
      </c>
      <c r="AC3071" s="53" t="s">
        <v>74</v>
      </c>
      <c r="AD3071" s="53" t="s">
        <v>74</v>
      </c>
      <c r="AE3071" s="53" t="s">
        <v>74</v>
      </c>
    </row>
    <row r="3072" spans="1:32" s="61" customFormat="1" x14ac:dyDescent="0.2">
      <c r="A3072" s="48">
        <v>33213659</v>
      </c>
      <c r="B3072" s="49">
        <v>33213659</v>
      </c>
      <c r="C3072" s="50" t="s">
        <v>3139</v>
      </c>
      <c r="D3072" s="51">
        <v>0</v>
      </c>
      <c r="E3072" s="51">
        <v>0</v>
      </c>
      <c r="F3072" s="51">
        <v>0</v>
      </c>
      <c r="G3072" s="52">
        <v>0</v>
      </c>
      <c r="H3072" s="52">
        <v>0</v>
      </c>
      <c r="I3072" s="51">
        <v>0</v>
      </c>
      <c r="J3072" s="51">
        <v>0</v>
      </c>
      <c r="K3072" s="53">
        <v>3507.8641222929218</v>
      </c>
      <c r="L3072" s="53">
        <v>3163.1009527278347</v>
      </c>
      <c r="M3072" s="53">
        <v>534448.9328869551</v>
      </c>
      <c r="N3072" s="53">
        <v>737.33822274715067</v>
      </c>
      <c r="O3072" s="53">
        <v>4113.0000855438357</v>
      </c>
      <c r="P3072" s="53">
        <v>4113.0000855438357</v>
      </c>
      <c r="Q3072" s="53" t="s">
        <v>73</v>
      </c>
      <c r="R3072" s="53" t="s">
        <v>74</v>
      </c>
      <c r="S3072" s="53" t="s">
        <v>74</v>
      </c>
      <c r="T3072" s="53" t="s">
        <v>74</v>
      </c>
      <c r="U3072" s="53" t="s">
        <v>74</v>
      </c>
      <c r="V3072" s="53" t="s">
        <v>74</v>
      </c>
      <c r="W3072" s="53" t="s">
        <v>74</v>
      </c>
      <c r="X3072" s="53" t="s">
        <v>74</v>
      </c>
      <c r="Y3072" s="53" t="s">
        <v>74</v>
      </c>
      <c r="Z3072" s="53" t="s">
        <v>74</v>
      </c>
      <c r="AA3072" s="53" t="s">
        <v>74</v>
      </c>
      <c r="AB3072" s="53" t="s">
        <v>74</v>
      </c>
      <c r="AC3072" s="53" t="s">
        <v>74</v>
      </c>
      <c r="AD3072" s="53" t="s">
        <v>74</v>
      </c>
      <c r="AE3072" s="53" t="s">
        <v>74</v>
      </c>
    </row>
    <row r="3073" spans="1:31" s="61" customFormat="1" x14ac:dyDescent="0.2">
      <c r="A3073" s="48">
        <v>33245395</v>
      </c>
      <c r="B3073" s="49">
        <v>33245395</v>
      </c>
      <c r="C3073" s="50" t="s">
        <v>3140</v>
      </c>
      <c r="D3073" s="51">
        <v>0</v>
      </c>
      <c r="E3073" s="51">
        <v>0</v>
      </c>
      <c r="F3073" s="51">
        <v>0</v>
      </c>
      <c r="G3073" s="52">
        <v>0</v>
      </c>
      <c r="H3073" s="52">
        <v>0</v>
      </c>
      <c r="I3073" s="51">
        <v>0</v>
      </c>
      <c r="J3073" s="51">
        <v>0</v>
      </c>
      <c r="K3073" s="53">
        <v>5177.7232137377514</v>
      </c>
      <c r="L3073" s="53">
        <v>4446.0023000407673</v>
      </c>
      <c r="M3073" s="53">
        <v>743751.35334042599</v>
      </c>
      <c r="N3073" s="53">
        <v>479.25836997503887</v>
      </c>
      <c r="O3073" s="53">
        <v>16726.441498507764</v>
      </c>
      <c r="P3073" s="53">
        <v>16726.44149850776</v>
      </c>
      <c r="Q3073" s="53" t="s">
        <v>71</v>
      </c>
      <c r="R3073" s="53" t="s">
        <v>74</v>
      </c>
      <c r="S3073" s="53" t="s">
        <v>74</v>
      </c>
      <c r="T3073" s="53" t="s">
        <v>74</v>
      </c>
      <c r="U3073" s="53" t="s">
        <v>74</v>
      </c>
      <c r="V3073" s="53" t="s">
        <v>74</v>
      </c>
      <c r="W3073" s="53" t="s">
        <v>74</v>
      </c>
      <c r="X3073" s="53" t="s">
        <v>74</v>
      </c>
      <c r="Y3073" s="53" t="s">
        <v>74</v>
      </c>
      <c r="Z3073" s="53" t="s">
        <v>74</v>
      </c>
      <c r="AA3073" s="53" t="s">
        <v>74</v>
      </c>
      <c r="AB3073" s="53" t="s">
        <v>74</v>
      </c>
      <c r="AC3073" s="53" t="s">
        <v>74</v>
      </c>
      <c r="AD3073" s="53" t="s">
        <v>74</v>
      </c>
      <c r="AE3073" s="53" t="s">
        <v>74</v>
      </c>
    </row>
    <row r="3074" spans="1:31" s="61" customFormat="1" x14ac:dyDescent="0.2">
      <c r="A3074" s="48">
        <v>33284503</v>
      </c>
      <c r="B3074" s="49">
        <v>33284503</v>
      </c>
      <c r="C3074" s="50" t="s">
        <v>3141</v>
      </c>
      <c r="D3074" s="51">
        <v>0</v>
      </c>
      <c r="E3074" s="51">
        <v>0</v>
      </c>
      <c r="F3074" s="51">
        <v>0</v>
      </c>
      <c r="G3074" s="52">
        <v>0</v>
      </c>
      <c r="H3074" s="52">
        <v>0</v>
      </c>
      <c r="I3074" s="51">
        <v>0</v>
      </c>
      <c r="J3074" s="51">
        <v>0</v>
      </c>
      <c r="K3074" s="53">
        <v>308.44400521505077</v>
      </c>
      <c r="L3074" s="53">
        <v>286.16745982549747</v>
      </c>
      <c r="M3074" s="53">
        <v>44814.219458576044</v>
      </c>
      <c r="N3074" s="53">
        <v>39.334982991996625</v>
      </c>
      <c r="O3074" s="53">
        <v>95.250946776785867</v>
      </c>
      <c r="P3074" s="53">
        <v>95.250946776785881</v>
      </c>
      <c r="Q3074" s="53" t="s">
        <v>73</v>
      </c>
      <c r="R3074" s="53" t="s">
        <v>74</v>
      </c>
      <c r="S3074" s="53" t="s">
        <v>74</v>
      </c>
      <c r="T3074" s="53" t="s">
        <v>74</v>
      </c>
      <c r="U3074" s="53" t="s">
        <v>74</v>
      </c>
      <c r="V3074" s="53" t="s">
        <v>74</v>
      </c>
      <c r="W3074" s="53" t="s">
        <v>74</v>
      </c>
      <c r="X3074" s="53" t="s">
        <v>74</v>
      </c>
      <c r="Y3074" s="53" t="s">
        <v>74</v>
      </c>
      <c r="Z3074" s="53" t="s">
        <v>74</v>
      </c>
      <c r="AA3074" s="53" t="s">
        <v>74</v>
      </c>
      <c r="AB3074" s="53" t="s">
        <v>74</v>
      </c>
      <c r="AC3074" s="53" t="s">
        <v>74</v>
      </c>
      <c r="AD3074" s="53" t="s">
        <v>74</v>
      </c>
      <c r="AE3074" s="53" t="s">
        <v>74</v>
      </c>
    </row>
    <row r="3075" spans="1:31" s="61" customFormat="1" x14ac:dyDescent="0.2">
      <c r="A3075" s="48">
        <v>33629479</v>
      </c>
      <c r="B3075" s="49">
        <v>33629479</v>
      </c>
      <c r="C3075" s="50" t="s">
        <v>3142</v>
      </c>
      <c r="D3075" s="51">
        <v>0</v>
      </c>
      <c r="E3075" s="51">
        <v>0</v>
      </c>
      <c r="F3075" s="51">
        <v>0</v>
      </c>
      <c r="G3075" s="52">
        <v>0</v>
      </c>
      <c r="H3075" s="52">
        <v>0</v>
      </c>
      <c r="I3075" s="51">
        <v>0</v>
      </c>
      <c r="J3075" s="51">
        <v>0</v>
      </c>
      <c r="K3075" s="53">
        <v>1883.6671546402231</v>
      </c>
      <c r="L3075" s="53">
        <v>934.91337704909915</v>
      </c>
      <c r="M3075" s="53">
        <v>196046.8802511605</v>
      </c>
      <c r="N3075" s="53">
        <v>19.013367136161715</v>
      </c>
      <c r="O3075" s="53">
        <v>688.84933080841358</v>
      </c>
      <c r="P3075" s="53">
        <v>688.84933080841358</v>
      </c>
      <c r="Q3075" s="53" t="s">
        <v>71</v>
      </c>
      <c r="R3075" s="53" t="s">
        <v>74</v>
      </c>
      <c r="S3075" s="53" t="s">
        <v>74</v>
      </c>
      <c r="T3075" s="53" t="s">
        <v>74</v>
      </c>
      <c r="U3075" s="53" t="s">
        <v>74</v>
      </c>
      <c r="V3075" s="53" t="s">
        <v>74</v>
      </c>
      <c r="W3075" s="53" t="s">
        <v>74</v>
      </c>
      <c r="X3075" s="53" t="s">
        <v>74</v>
      </c>
      <c r="Y3075" s="53" t="s">
        <v>74</v>
      </c>
      <c r="Z3075" s="53" t="s">
        <v>74</v>
      </c>
      <c r="AA3075" s="53" t="s">
        <v>74</v>
      </c>
      <c r="AB3075" s="53" t="s">
        <v>74</v>
      </c>
      <c r="AC3075" s="53" t="s">
        <v>74</v>
      </c>
      <c r="AD3075" s="53" t="s">
        <v>74</v>
      </c>
      <c r="AE3075" s="53" t="s">
        <v>74</v>
      </c>
    </row>
    <row r="3076" spans="1:31" s="61" customFormat="1" x14ac:dyDescent="0.2">
      <c r="A3076" s="48">
        <v>33693048</v>
      </c>
      <c r="B3076" s="49">
        <v>33693048</v>
      </c>
      <c r="C3076" s="50" t="s">
        <v>3143</v>
      </c>
      <c r="D3076" s="51">
        <v>0</v>
      </c>
      <c r="E3076" s="51">
        <v>0</v>
      </c>
      <c r="F3076" s="51">
        <v>0</v>
      </c>
      <c r="G3076" s="52">
        <v>0</v>
      </c>
      <c r="H3076" s="52">
        <v>0</v>
      </c>
      <c r="I3076" s="51">
        <v>0</v>
      </c>
      <c r="J3076" s="51">
        <v>0</v>
      </c>
      <c r="K3076" s="53">
        <v>267.85963273575408</v>
      </c>
      <c r="L3076" s="53">
        <v>241.11313500852492</v>
      </c>
      <c r="M3076" s="53">
        <v>3045.8655832048553</v>
      </c>
      <c r="N3076" s="53">
        <v>5.5522917895641285E-3</v>
      </c>
      <c r="O3076" s="53">
        <v>489.14149597325934</v>
      </c>
      <c r="P3076" s="53">
        <v>489.14149597325934</v>
      </c>
      <c r="Q3076" s="53" t="s">
        <v>71</v>
      </c>
      <c r="R3076" s="53" t="s">
        <v>74</v>
      </c>
      <c r="S3076" s="53" t="s">
        <v>74</v>
      </c>
      <c r="T3076" s="53" t="s">
        <v>74</v>
      </c>
      <c r="U3076" s="53" t="s">
        <v>74</v>
      </c>
      <c r="V3076" s="53" t="s">
        <v>74</v>
      </c>
      <c r="W3076" s="53" t="s">
        <v>74</v>
      </c>
      <c r="X3076" s="53" t="s">
        <v>74</v>
      </c>
      <c r="Y3076" s="53" t="s">
        <v>74</v>
      </c>
      <c r="Z3076" s="53" t="s">
        <v>74</v>
      </c>
      <c r="AA3076" s="53" t="s">
        <v>74</v>
      </c>
      <c r="AB3076" s="53" t="s">
        <v>74</v>
      </c>
      <c r="AC3076" s="53" t="s">
        <v>74</v>
      </c>
      <c r="AD3076" s="53" t="s">
        <v>74</v>
      </c>
      <c r="AE3076" s="53" t="s">
        <v>74</v>
      </c>
    </row>
    <row r="3077" spans="1:31" s="61" customFormat="1" x14ac:dyDescent="0.2">
      <c r="A3077" s="48">
        <v>33719743</v>
      </c>
      <c r="B3077" s="49">
        <v>33719743</v>
      </c>
      <c r="C3077" s="50" t="s">
        <v>3144</v>
      </c>
      <c r="D3077" s="51">
        <v>0</v>
      </c>
      <c r="E3077" s="51">
        <v>0</v>
      </c>
      <c r="F3077" s="51">
        <v>0</v>
      </c>
      <c r="G3077" s="52">
        <v>0</v>
      </c>
      <c r="H3077" s="52">
        <v>0</v>
      </c>
      <c r="I3077" s="51">
        <v>0</v>
      </c>
      <c r="J3077" s="51">
        <v>0</v>
      </c>
      <c r="K3077" s="53">
        <v>0.80115119877884122</v>
      </c>
      <c r="L3077" s="53">
        <v>0.789638157733485</v>
      </c>
      <c r="M3077" s="53">
        <v>966.50894195047863</v>
      </c>
      <c r="N3077" s="53">
        <v>0.12810133795800732</v>
      </c>
      <c r="O3077" s="53">
        <v>31.107150943752565</v>
      </c>
      <c r="P3077" s="53">
        <v>31.107150943752565</v>
      </c>
      <c r="Q3077" s="53" t="s">
        <v>73</v>
      </c>
      <c r="R3077" s="53" t="s">
        <v>74</v>
      </c>
      <c r="S3077" s="53" t="s">
        <v>74</v>
      </c>
      <c r="T3077" s="53" t="s">
        <v>74</v>
      </c>
      <c r="U3077" s="53" t="s">
        <v>74</v>
      </c>
      <c r="V3077" s="53" t="s">
        <v>74</v>
      </c>
      <c r="W3077" s="53" t="s">
        <v>74</v>
      </c>
      <c r="X3077" s="53" t="s">
        <v>74</v>
      </c>
      <c r="Y3077" s="53" t="s">
        <v>74</v>
      </c>
      <c r="Z3077" s="53" t="s">
        <v>74</v>
      </c>
      <c r="AA3077" s="53" t="s">
        <v>74</v>
      </c>
      <c r="AB3077" s="53" t="s">
        <v>74</v>
      </c>
      <c r="AC3077" s="53" t="s">
        <v>74</v>
      </c>
      <c r="AD3077" s="53" t="s">
        <v>74</v>
      </c>
      <c r="AE3077" s="53" t="s">
        <v>74</v>
      </c>
    </row>
    <row r="3078" spans="1:31" s="61" customFormat="1" x14ac:dyDescent="0.2">
      <c r="A3078" s="48">
        <v>33820530</v>
      </c>
      <c r="B3078" s="49">
        <v>33820530</v>
      </c>
      <c r="C3078" s="50" t="s">
        <v>3145</v>
      </c>
      <c r="D3078" s="51">
        <v>0</v>
      </c>
      <c r="E3078" s="51">
        <v>0</v>
      </c>
      <c r="F3078" s="51">
        <v>0</v>
      </c>
      <c r="G3078" s="52">
        <v>0</v>
      </c>
      <c r="H3078" s="52">
        <v>0</v>
      </c>
      <c r="I3078" s="51">
        <v>0</v>
      </c>
      <c r="J3078" s="51">
        <v>0</v>
      </c>
      <c r="K3078" s="53">
        <v>23.555664083319648</v>
      </c>
      <c r="L3078" s="53">
        <v>17.598131148120419</v>
      </c>
      <c r="M3078" s="53">
        <v>10989.161517791965</v>
      </c>
      <c r="N3078" s="53">
        <v>2.5186373724070532</v>
      </c>
      <c r="O3078" s="53">
        <v>34.089597376006047</v>
      </c>
      <c r="P3078" s="53">
        <v>34.089597376006047</v>
      </c>
      <c r="Q3078" s="53" t="s">
        <v>71</v>
      </c>
      <c r="R3078" s="53" t="s">
        <v>74</v>
      </c>
      <c r="S3078" s="53">
        <v>8.0566332181661208E-7</v>
      </c>
      <c r="T3078" s="53" t="s">
        <v>74</v>
      </c>
      <c r="U3078" s="53">
        <v>4.6929028650061963E-7</v>
      </c>
      <c r="V3078" s="53" t="s">
        <v>74</v>
      </c>
      <c r="W3078" s="53">
        <v>1.0044552535337956E-6</v>
      </c>
      <c r="X3078" s="53" t="s">
        <v>74</v>
      </c>
      <c r="Y3078" s="53">
        <v>1.0977898124364276E-7</v>
      </c>
      <c r="Z3078" s="53" t="s">
        <v>74</v>
      </c>
      <c r="AA3078" s="53">
        <v>6.0319994550561891E-8</v>
      </c>
      <c r="AB3078" s="53" t="s">
        <v>74</v>
      </c>
      <c r="AC3078" s="53">
        <v>2.7649119984468213E-7</v>
      </c>
      <c r="AD3078" s="53" t="s">
        <v>74</v>
      </c>
      <c r="AE3078" s="53" t="s">
        <v>71</v>
      </c>
    </row>
    <row r="3079" spans="1:31" s="61" customFormat="1" x14ac:dyDescent="0.2">
      <c r="A3079" s="48">
        <v>33979032</v>
      </c>
      <c r="B3079" s="49">
        <v>33979032</v>
      </c>
      <c r="C3079" s="50" t="s">
        <v>3146</v>
      </c>
      <c r="D3079" s="51">
        <v>0</v>
      </c>
      <c r="E3079" s="51">
        <v>0</v>
      </c>
      <c r="F3079" s="51">
        <v>0</v>
      </c>
      <c r="G3079" s="52">
        <v>0</v>
      </c>
      <c r="H3079" s="52">
        <v>0</v>
      </c>
      <c r="I3079" s="51">
        <v>0</v>
      </c>
      <c r="J3079" s="51">
        <v>0</v>
      </c>
      <c r="K3079" s="53">
        <v>38.496518021056389</v>
      </c>
      <c r="L3079" s="53">
        <v>25.232061768992146</v>
      </c>
      <c r="M3079" s="53">
        <v>8804.8767536612668</v>
      </c>
      <c r="N3079" s="53">
        <v>3.1776153026513265</v>
      </c>
      <c r="O3079" s="53">
        <v>7.5895003758271873</v>
      </c>
      <c r="P3079" s="53">
        <v>7.5895003758271855</v>
      </c>
      <c r="Q3079" s="53" t="s">
        <v>73</v>
      </c>
      <c r="R3079" s="53" t="s">
        <v>74</v>
      </c>
      <c r="S3079" s="53" t="s">
        <v>74</v>
      </c>
      <c r="T3079" s="53" t="s">
        <v>74</v>
      </c>
      <c r="U3079" s="53" t="s">
        <v>74</v>
      </c>
      <c r="V3079" s="53" t="s">
        <v>74</v>
      </c>
      <c r="W3079" s="53" t="s">
        <v>74</v>
      </c>
      <c r="X3079" s="53" t="s">
        <v>74</v>
      </c>
      <c r="Y3079" s="53" t="s">
        <v>74</v>
      </c>
      <c r="Z3079" s="53" t="s">
        <v>74</v>
      </c>
      <c r="AA3079" s="53" t="s">
        <v>74</v>
      </c>
      <c r="AB3079" s="53" t="s">
        <v>74</v>
      </c>
      <c r="AC3079" s="53" t="s">
        <v>74</v>
      </c>
      <c r="AD3079" s="53" t="s">
        <v>74</v>
      </c>
      <c r="AE3079" s="53" t="s">
        <v>74</v>
      </c>
    </row>
    <row r="3080" spans="1:31" s="61" customFormat="1" x14ac:dyDescent="0.2">
      <c r="A3080" s="48">
        <v>34014181</v>
      </c>
      <c r="B3080" s="49">
        <v>34014181</v>
      </c>
      <c r="C3080" s="50" t="s">
        <v>3147</v>
      </c>
      <c r="D3080" s="51">
        <v>0</v>
      </c>
      <c r="E3080" s="51">
        <v>0</v>
      </c>
      <c r="F3080" s="51">
        <v>0</v>
      </c>
      <c r="G3080" s="52">
        <v>0</v>
      </c>
      <c r="H3080" s="52">
        <v>0</v>
      </c>
      <c r="I3080" s="51">
        <v>0</v>
      </c>
      <c r="J3080" s="51">
        <v>0</v>
      </c>
      <c r="K3080" s="53">
        <v>1746.6873182671634</v>
      </c>
      <c r="L3080" s="53">
        <v>1638.0533259434337</v>
      </c>
      <c r="M3080" s="53">
        <v>12727.750559937134</v>
      </c>
      <c r="N3080" s="53">
        <v>6.5641058417398421E-4</v>
      </c>
      <c r="O3080" s="53">
        <v>2205.1420403144034</v>
      </c>
      <c r="P3080" s="53">
        <v>2205.1420403144043</v>
      </c>
      <c r="Q3080" s="53" t="s">
        <v>71</v>
      </c>
      <c r="R3080" s="53" t="s">
        <v>74</v>
      </c>
      <c r="S3080" s="53">
        <v>1.3777397948906957E-6</v>
      </c>
      <c r="T3080" s="53" t="s">
        <v>74</v>
      </c>
      <c r="U3080" s="53">
        <v>9.9802604799374345E-7</v>
      </c>
      <c r="V3080" s="53" t="s">
        <v>74</v>
      </c>
      <c r="W3080" s="53">
        <v>1.5034262785644773E-6</v>
      </c>
      <c r="X3080" s="53" t="s">
        <v>74</v>
      </c>
      <c r="Y3080" s="53">
        <v>7.5982475937597358E-10</v>
      </c>
      <c r="Z3080" s="53" t="s">
        <v>74</v>
      </c>
      <c r="AA3080" s="53">
        <v>2.6054147131388099E-7</v>
      </c>
      <c r="AB3080" s="53" t="s">
        <v>74</v>
      </c>
      <c r="AC3080" s="53">
        <v>5.0764795459651545E-7</v>
      </c>
      <c r="AD3080" s="53" t="s">
        <v>74</v>
      </c>
      <c r="AE3080" s="53" t="s">
        <v>71</v>
      </c>
    </row>
    <row r="3081" spans="1:31" s="61" customFormat="1" x14ac:dyDescent="0.2">
      <c r="A3081" s="48">
        <v>34123596</v>
      </c>
      <c r="B3081" s="49">
        <v>34123596</v>
      </c>
      <c r="C3081" s="50" t="s">
        <v>3148</v>
      </c>
      <c r="D3081" s="51">
        <v>0</v>
      </c>
      <c r="E3081" s="51">
        <v>0</v>
      </c>
      <c r="F3081" s="51">
        <v>0</v>
      </c>
      <c r="G3081" s="52">
        <v>0</v>
      </c>
      <c r="H3081" s="52">
        <v>0</v>
      </c>
      <c r="I3081" s="51">
        <v>0</v>
      </c>
      <c r="J3081" s="51">
        <v>0</v>
      </c>
      <c r="K3081" s="53">
        <v>6775.7269458348665</v>
      </c>
      <c r="L3081" s="53">
        <v>5463.743595309069</v>
      </c>
      <c r="M3081" s="53">
        <v>116786.31135863817</v>
      </c>
      <c r="N3081" s="53">
        <v>2.1148261636656333E-3</v>
      </c>
      <c r="O3081" s="53">
        <v>9461.3520750232128</v>
      </c>
      <c r="P3081" s="53">
        <v>9461.3520750232128</v>
      </c>
      <c r="Q3081" s="53" t="s">
        <v>71</v>
      </c>
      <c r="R3081" s="53" t="s">
        <v>74</v>
      </c>
      <c r="S3081" s="53" t="s">
        <v>74</v>
      </c>
      <c r="T3081" s="53" t="s">
        <v>74</v>
      </c>
      <c r="U3081" s="53" t="s">
        <v>74</v>
      </c>
      <c r="V3081" s="53" t="s">
        <v>74</v>
      </c>
      <c r="W3081" s="53" t="s">
        <v>74</v>
      </c>
      <c r="X3081" s="53" t="s">
        <v>74</v>
      </c>
      <c r="Y3081" s="53" t="s">
        <v>74</v>
      </c>
      <c r="Z3081" s="53" t="s">
        <v>74</v>
      </c>
      <c r="AA3081" s="53" t="s">
        <v>74</v>
      </c>
      <c r="AB3081" s="53" t="s">
        <v>74</v>
      </c>
      <c r="AC3081" s="53" t="s">
        <v>74</v>
      </c>
      <c r="AD3081" s="53" t="s">
        <v>74</v>
      </c>
      <c r="AE3081" s="53" t="s">
        <v>74</v>
      </c>
    </row>
    <row r="3082" spans="1:31" s="61" customFormat="1" x14ac:dyDescent="0.2">
      <c r="A3082" s="48">
        <v>34256821</v>
      </c>
      <c r="B3082" s="49">
        <v>34256821</v>
      </c>
      <c r="C3082" s="50" t="s">
        <v>3149</v>
      </c>
      <c r="D3082" s="51">
        <v>0</v>
      </c>
      <c r="E3082" s="51">
        <v>0</v>
      </c>
      <c r="F3082" s="51">
        <v>0</v>
      </c>
      <c r="G3082" s="52">
        <v>0</v>
      </c>
      <c r="H3082" s="52">
        <v>0</v>
      </c>
      <c r="I3082" s="51">
        <v>0</v>
      </c>
      <c r="J3082" s="51">
        <v>0</v>
      </c>
      <c r="K3082" s="53">
        <v>2030.469478650471</v>
      </c>
      <c r="L3082" s="53">
        <v>1367.1050435851969</v>
      </c>
      <c r="M3082" s="53">
        <v>67801.295646383645</v>
      </c>
      <c r="N3082" s="53">
        <v>0.29079759770302643</v>
      </c>
      <c r="O3082" s="53">
        <v>7610.9146744672817</v>
      </c>
      <c r="P3082" s="53">
        <v>7610.9146744672817</v>
      </c>
      <c r="Q3082" s="53" t="s">
        <v>71</v>
      </c>
      <c r="R3082" s="53" t="s">
        <v>74</v>
      </c>
      <c r="S3082" s="53" t="s">
        <v>74</v>
      </c>
      <c r="T3082" s="53" t="s">
        <v>74</v>
      </c>
      <c r="U3082" s="53" t="s">
        <v>74</v>
      </c>
      <c r="V3082" s="53" t="s">
        <v>74</v>
      </c>
      <c r="W3082" s="53" t="s">
        <v>74</v>
      </c>
      <c r="X3082" s="53" t="s">
        <v>74</v>
      </c>
      <c r="Y3082" s="53" t="s">
        <v>74</v>
      </c>
      <c r="Z3082" s="53" t="s">
        <v>74</v>
      </c>
      <c r="AA3082" s="53" t="s">
        <v>74</v>
      </c>
      <c r="AB3082" s="53" t="s">
        <v>74</v>
      </c>
      <c r="AC3082" s="53" t="s">
        <v>74</v>
      </c>
      <c r="AD3082" s="53" t="s">
        <v>74</v>
      </c>
      <c r="AE3082" s="53" t="s">
        <v>74</v>
      </c>
    </row>
    <row r="3083" spans="1:31" s="61" customFormat="1" x14ac:dyDescent="0.2">
      <c r="A3083" s="48">
        <v>34364426</v>
      </c>
      <c r="B3083" s="49">
        <v>34364426</v>
      </c>
      <c r="C3083" s="50" t="s">
        <v>3150</v>
      </c>
      <c r="D3083" s="51">
        <v>0</v>
      </c>
      <c r="E3083" s="51">
        <v>0</v>
      </c>
      <c r="F3083" s="51">
        <v>0</v>
      </c>
      <c r="G3083" s="52">
        <v>0</v>
      </c>
      <c r="H3083" s="52">
        <v>0</v>
      </c>
      <c r="I3083" s="51">
        <v>0</v>
      </c>
      <c r="J3083" s="51">
        <v>0</v>
      </c>
      <c r="K3083" s="53">
        <v>3.2203947410903391</v>
      </c>
      <c r="L3083" s="53">
        <v>1.5594453706996547</v>
      </c>
      <c r="M3083" s="53">
        <v>123.35078995303981</v>
      </c>
      <c r="N3083" s="53">
        <v>3.2022769241669789E-4</v>
      </c>
      <c r="O3083" s="53">
        <v>1.9640327873393523E-2</v>
      </c>
      <c r="P3083" s="53">
        <v>1.9640327873393523E-2</v>
      </c>
      <c r="Q3083" s="53" t="s">
        <v>73</v>
      </c>
      <c r="R3083" s="53" t="s">
        <v>74</v>
      </c>
      <c r="S3083" s="53" t="s">
        <v>74</v>
      </c>
      <c r="T3083" s="53" t="s">
        <v>74</v>
      </c>
      <c r="U3083" s="53" t="s">
        <v>74</v>
      </c>
      <c r="V3083" s="53" t="s">
        <v>74</v>
      </c>
      <c r="W3083" s="53" t="s">
        <v>74</v>
      </c>
      <c r="X3083" s="53" t="s">
        <v>74</v>
      </c>
      <c r="Y3083" s="53" t="s">
        <v>74</v>
      </c>
      <c r="Z3083" s="53" t="s">
        <v>74</v>
      </c>
      <c r="AA3083" s="53" t="s">
        <v>74</v>
      </c>
      <c r="AB3083" s="53" t="s">
        <v>74</v>
      </c>
      <c r="AC3083" s="53" t="s">
        <v>74</v>
      </c>
      <c r="AD3083" s="53" t="s">
        <v>74</v>
      </c>
      <c r="AE3083" s="53" t="s">
        <v>74</v>
      </c>
    </row>
    <row r="3084" spans="1:31" s="61" customFormat="1" x14ac:dyDescent="0.2">
      <c r="A3084" s="48">
        <v>34622587</v>
      </c>
      <c r="B3084" s="49">
        <v>34622587</v>
      </c>
      <c r="C3084" s="50" t="s">
        <v>3151</v>
      </c>
      <c r="D3084" s="51">
        <v>0</v>
      </c>
      <c r="E3084" s="51">
        <v>0</v>
      </c>
      <c r="F3084" s="51">
        <v>0</v>
      </c>
      <c r="G3084" s="52">
        <v>0</v>
      </c>
      <c r="H3084" s="52">
        <v>0</v>
      </c>
      <c r="I3084" s="51">
        <v>0</v>
      </c>
      <c r="J3084" s="51">
        <v>0</v>
      </c>
      <c r="K3084" s="53">
        <v>145.49388923812444</v>
      </c>
      <c r="L3084" s="53">
        <v>68.51419381680185</v>
      </c>
      <c r="M3084" s="53">
        <v>11207.810878782026</v>
      </c>
      <c r="N3084" s="53">
        <v>0.28008618790090173</v>
      </c>
      <c r="O3084" s="53">
        <v>129.47285310837316</v>
      </c>
      <c r="P3084" s="53">
        <v>129.47285310837322</v>
      </c>
      <c r="Q3084" s="53" t="s">
        <v>73</v>
      </c>
      <c r="R3084" s="53" t="s">
        <v>74</v>
      </c>
      <c r="S3084" s="53" t="s">
        <v>74</v>
      </c>
      <c r="T3084" s="53" t="s">
        <v>74</v>
      </c>
      <c r="U3084" s="53" t="s">
        <v>74</v>
      </c>
      <c r="V3084" s="53" t="s">
        <v>74</v>
      </c>
      <c r="W3084" s="53" t="s">
        <v>74</v>
      </c>
      <c r="X3084" s="53" t="s">
        <v>74</v>
      </c>
      <c r="Y3084" s="53" t="s">
        <v>74</v>
      </c>
      <c r="Z3084" s="53" t="s">
        <v>74</v>
      </c>
      <c r="AA3084" s="53" t="s">
        <v>74</v>
      </c>
      <c r="AB3084" s="53" t="s">
        <v>74</v>
      </c>
      <c r="AC3084" s="53" t="s">
        <v>74</v>
      </c>
      <c r="AD3084" s="53" t="s">
        <v>74</v>
      </c>
      <c r="AE3084" s="53" t="s">
        <v>74</v>
      </c>
    </row>
    <row r="3085" spans="1:31" s="61" customFormat="1" x14ac:dyDescent="0.2">
      <c r="A3085" s="48">
        <v>34627786</v>
      </c>
      <c r="B3085" s="49">
        <v>34627786</v>
      </c>
      <c r="C3085" s="50" t="s">
        <v>3152</v>
      </c>
      <c r="D3085" s="51">
        <v>0</v>
      </c>
      <c r="E3085" s="51">
        <v>0</v>
      </c>
      <c r="F3085" s="51">
        <v>0</v>
      </c>
      <c r="G3085" s="52">
        <v>0</v>
      </c>
      <c r="H3085" s="52">
        <v>0</v>
      </c>
      <c r="I3085" s="51">
        <v>0</v>
      </c>
      <c r="J3085" s="51">
        <v>0</v>
      </c>
      <c r="K3085" s="53" t="s">
        <v>74</v>
      </c>
      <c r="L3085" s="53" t="s">
        <v>74</v>
      </c>
      <c r="M3085" s="53" t="s">
        <v>74</v>
      </c>
      <c r="N3085" s="53" t="s">
        <v>74</v>
      </c>
      <c r="O3085" s="53" t="s">
        <v>74</v>
      </c>
      <c r="P3085" s="53" t="s">
        <v>74</v>
      </c>
      <c r="Q3085" s="53" t="s">
        <v>74</v>
      </c>
      <c r="R3085" s="53">
        <v>1.0317155032435955E-6</v>
      </c>
      <c r="S3085" s="53" t="s">
        <v>74</v>
      </c>
      <c r="T3085" s="53">
        <v>1.8444154107448104E-7</v>
      </c>
      <c r="U3085" s="53" t="s">
        <v>74</v>
      </c>
      <c r="V3085" s="53">
        <v>4.1020193210022175E-6</v>
      </c>
      <c r="W3085" s="53" t="s">
        <v>74</v>
      </c>
      <c r="X3085" s="53">
        <v>2.0028806022658907E-8</v>
      </c>
      <c r="Y3085" s="53" t="s">
        <v>74</v>
      </c>
      <c r="Z3085" s="53">
        <v>5.3190389246830967E-7</v>
      </c>
      <c r="AA3085" s="53" t="s">
        <v>74</v>
      </c>
      <c r="AB3085" s="53">
        <v>1.3725420140959666E-6</v>
      </c>
      <c r="AC3085" s="53" t="s">
        <v>74</v>
      </c>
      <c r="AD3085" s="53" t="s">
        <v>73</v>
      </c>
      <c r="AE3085" s="53" t="s">
        <v>74</v>
      </c>
    </row>
    <row r="3086" spans="1:31" s="61" customFormat="1" x14ac:dyDescent="0.2">
      <c r="A3086" s="48">
        <v>34643464</v>
      </c>
      <c r="B3086" s="49">
        <v>34643464</v>
      </c>
      <c r="C3086" s="50" t="s">
        <v>3153</v>
      </c>
      <c r="D3086" s="51">
        <v>0</v>
      </c>
      <c r="E3086" s="51">
        <v>0</v>
      </c>
      <c r="F3086" s="51">
        <v>0</v>
      </c>
      <c r="G3086" s="52">
        <v>0</v>
      </c>
      <c r="H3086" s="52">
        <v>0</v>
      </c>
      <c r="I3086" s="51">
        <v>0</v>
      </c>
      <c r="J3086" s="51">
        <v>0</v>
      </c>
      <c r="K3086" s="53">
        <v>1.5977875566813193</v>
      </c>
      <c r="L3086" s="53">
        <v>0.87959757290894924</v>
      </c>
      <c r="M3086" s="53">
        <v>4936.5475549915782</v>
      </c>
      <c r="N3086" s="53">
        <v>0.15863155970007142</v>
      </c>
      <c r="O3086" s="53">
        <v>17.987666234309451</v>
      </c>
      <c r="P3086" s="53">
        <v>17.987666234309444</v>
      </c>
      <c r="Q3086" s="53" t="s">
        <v>73</v>
      </c>
      <c r="R3086" s="53" t="s">
        <v>74</v>
      </c>
      <c r="S3086" s="53" t="s">
        <v>74</v>
      </c>
      <c r="T3086" s="53" t="s">
        <v>74</v>
      </c>
      <c r="U3086" s="53" t="s">
        <v>74</v>
      </c>
      <c r="V3086" s="53" t="s">
        <v>74</v>
      </c>
      <c r="W3086" s="53" t="s">
        <v>74</v>
      </c>
      <c r="X3086" s="53" t="s">
        <v>74</v>
      </c>
      <c r="Y3086" s="53" t="s">
        <v>74</v>
      </c>
      <c r="Z3086" s="53" t="s">
        <v>74</v>
      </c>
      <c r="AA3086" s="53" t="s">
        <v>74</v>
      </c>
      <c r="AB3086" s="53" t="s">
        <v>74</v>
      </c>
      <c r="AC3086" s="53" t="s">
        <v>74</v>
      </c>
      <c r="AD3086" s="53" t="s">
        <v>74</v>
      </c>
      <c r="AE3086" s="53" t="s">
        <v>74</v>
      </c>
    </row>
    <row r="3087" spans="1:31" s="61" customFormat="1" x14ac:dyDescent="0.2">
      <c r="A3087" s="48">
        <v>34681102</v>
      </c>
      <c r="B3087" s="49">
        <v>34681102</v>
      </c>
      <c r="C3087" s="50" t="s">
        <v>3154</v>
      </c>
      <c r="D3087" s="51">
        <v>0</v>
      </c>
      <c r="E3087" s="51">
        <v>0</v>
      </c>
      <c r="F3087" s="51">
        <v>0</v>
      </c>
      <c r="G3087" s="52">
        <v>0</v>
      </c>
      <c r="H3087" s="52">
        <v>0</v>
      </c>
      <c r="I3087" s="51">
        <v>0</v>
      </c>
      <c r="J3087" s="51">
        <v>0</v>
      </c>
      <c r="K3087" s="53">
        <v>48.469621835544395</v>
      </c>
      <c r="L3087" s="53">
        <v>40.562436309865852</v>
      </c>
      <c r="M3087" s="53">
        <v>894.857971489791</v>
      </c>
      <c r="N3087" s="53">
        <v>3.5121470889344402E-5</v>
      </c>
      <c r="O3087" s="53">
        <v>139.08328011219555</v>
      </c>
      <c r="P3087" s="53">
        <v>139.08328011219558</v>
      </c>
      <c r="Q3087" s="53" t="s">
        <v>73</v>
      </c>
      <c r="R3087" s="53" t="s">
        <v>74</v>
      </c>
      <c r="S3087" s="53" t="s">
        <v>74</v>
      </c>
      <c r="T3087" s="53" t="s">
        <v>74</v>
      </c>
      <c r="U3087" s="53" t="s">
        <v>74</v>
      </c>
      <c r="V3087" s="53" t="s">
        <v>74</v>
      </c>
      <c r="W3087" s="53" t="s">
        <v>74</v>
      </c>
      <c r="X3087" s="53" t="s">
        <v>74</v>
      </c>
      <c r="Y3087" s="53" t="s">
        <v>74</v>
      </c>
      <c r="Z3087" s="53" t="s">
        <v>74</v>
      </c>
      <c r="AA3087" s="53" t="s">
        <v>74</v>
      </c>
      <c r="AB3087" s="53" t="s">
        <v>74</v>
      </c>
      <c r="AC3087" s="53" t="s">
        <v>74</v>
      </c>
      <c r="AD3087" s="53" t="s">
        <v>74</v>
      </c>
      <c r="AE3087" s="53" t="s">
        <v>74</v>
      </c>
    </row>
    <row r="3088" spans="1:31" s="61" customFormat="1" x14ac:dyDescent="0.2">
      <c r="A3088" s="48">
        <v>34681237</v>
      </c>
      <c r="B3088" s="49">
        <v>34681237</v>
      </c>
      <c r="C3088" s="50" t="s">
        <v>3155</v>
      </c>
      <c r="D3088" s="51">
        <v>0</v>
      </c>
      <c r="E3088" s="51">
        <v>0</v>
      </c>
      <c r="F3088" s="51">
        <v>0</v>
      </c>
      <c r="G3088" s="52">
        <v>0</v>
      </c>
      <c r="H3088" s="52">
        <v>0</v>
      </c>
      <c r="I3088" s="51">
        <v>0</v>
      </c>
      <c r="J3088" s="51">
        <v>0</v>
      </c>
      <c r="K3088" s="53">
        <v>71.430798863188812</v>
      </c>
      <c r="L3088" s="53">
        <v>68.780828534356459</v>
      </c>
      <c r="M3088" s="53">
        <v>740.72348528443104</v>
      </c>
      <c r="N3088" s="53">
        <v>6.4962111073776339E-7</v>
      </c>
      <c r="O3088" s="53">
        <v>256.61872642784539</v>
      </c>
      <c r="P3088" s="53">
        <v>256.61872642784539</v>
      </c>
      <c r="Q3088" s="53" t="s">
        <v>73</v>
      </c>
      <c r="R3088" s="53" t="s">
        <v>74</v>
      </c>
      <c r="S3088" s="53" t="s">
        <v>74</v>
      </c>
      <c r="T3088" s="53" t="s">
        <v>74</v>
      </c>
      <c r="U3088" s="53" t="s">
        <v>74</v>
      </c>
      <c r="V3088" s="53" t="s">
        <v>74</v>
      </c>
      <c r="W3088" s="53" t="s">
        <v>74</v>
      </c>
      <c r="X3088" s="53" t="s">
        <v>74</v>
      </c>
      <c r="Y3088" s="53" t="s">
        <v>74</v>
      </c>
      <c r="Z3088" s="53" t="s">
        <v>74</v>
      </c>
      <c r="AA3088" s="53" t="s">
        <v>74</v>
      </c>
      <c r="AB3088" s="53" t="s">
        <v>74</v>
      </c>
      <c r="AC3088" s="53" t="s">
        <v>74</v>
      </c>
      <c r="AD3088" s="53" t="s">
        <v>74</v>
      </c>
      <c r="AE3088" s="53" t="s">
        <v>74</v>
      </c>
    </row>
    <row r="3089" spans="1:31" s="61" customFormat="1" x14ac:dyDescent="0.2">
      <c r="A3089" s="48">
        <v>34883437</v>
      </c>
      <c r="B3089" s="49">
        <v>34883437</v>
      </c>
      <c r="C3089" s="50" t="s">
        <v>3156</v>
      </c>
      <c r="D3089" s="51">
        <v>0</v>
      </c>
      <c r="E3089" s="51">
        <v>0</v>
      </c>
      <c r="F3089" s="51">
        <v>0</v>
      </c>
      <c r="G3089" s="52">
        <v>0</v>
      </c>
      <c r="H3089" s="52">
        <v>0</v>
      </c>
      <c r="I3089" s="51">
        <v>0</v>
      </c>
      <c r="J3089" s="51">
        <v>0</v>
      </c>
      <c r="K3089" s="53">
        <v>523.02752889306248</v>
      </c>
      <c r="L3089" s="53">
        <v>481.59310493669705</v>
      </c>
      <c r="M3089" s="53">
        <v>50384.903593126663</v>
      </c>
      <c r="N3089" s="53">
        <v>63.969625701909557</v>
      </c>
      <c r="O3089" s="53">
        <v>92.269916080672928</v>
      </c>
      <c r="P3089" s="53">
        <v>92.269916080672886</v>
      </c>
      <c r="Q3089" s="53" t="s">
        <v>73</v>
      </c>
      <c r="R3089" s="53" t="s">
        <v>74</v>
      </c>
      <c r="S3089" s="53" t="s">
        <v>74</v>
      </c>
      <c r="T3089" s="53" t="s">
        <v>74</v>
      </c>
      <c r="U3089" s="53" t="s">
        <v>74</v>
      </c>
      <c r="V3089" s="53" t="s">
        <v>74</v>
      </c>
      <c r="W3089" s="53" t="s">
        <v>74</v>
      </c>
      <c r="X3089" s="53" t="s">
        <v>74</v>
      </c>
      <c r="Y3089" s="53" t="s">
        <v>74</v>
      </c>
      <c r="Z3089" s="53" t="s">
        <v>74</v>
      </c>
      <c r="AA3089" s="53" t="s">
        <v>74</v>
      </c>
      <c r="AB3089" s="53" t="s">
        <v>74</v>
      </c>
      <c r="AC3089" s="53" t="s">
        <v>74</v>
      </c>
      <c r="AD3089" s="53" t="s">
        <v>74</v>
      </c>
      <c r="AE3089" s="53" t="s">
        <v>74</v>
      </c>
    </row>
    <row r="3090" spans="1:31" s="61" customFormat="1" x14ac:dyDescent="0.2">
      <c r="A3090" s="48">
        <v>35367385</v>
      </c>
      <c r="B3090" s="49">
        <v>35367385</v>
      </c>
      <c r="C3090" s="50" t="s">
        <v>3157</v>
      </c>
      <c r="D3090" s="51">
        <v>0</v>
      </c>
      <c r="E3090" s="51">
        <v>0</v>
      </c>
      <c r="F3090" s="51">
        <v>0</v>
      </c>
      <c r="G3090" s="52">
        <v>0</v>
      </c>
      <c r="H3090" s="52">
        <v>0</v>
      </c>
      <c r="I3090" s="51">
        <v>0</v>
      </c>
      <c r="J3090" s="51">
        <v>0</v>
      </c>
      <c r="K3090" s="53">
        <v>359943.3608546062</v>
      </c>
      <c r="L3090" s="53">
        <v>203864.20114234131</v>
      </c>
      <c r="M3090" s="53">
        <v>11976364.833531145</v>
      </c>
      <c r="N3090" s="53">
        <v>9.8536035996662346</v>
      </c>
      <c r="O3090" s="53">
        <v>169738.03309968289</v>
      </c>
      <c r="P3090" s="53">
        <v>169738.03309968283</v>
      </c>
      <c r="Q3090" s="53" t="s">
        <v>71</v>
      </c>
      <c r="R3090" s="53" t="s">
        <v>74</v>
      </c>
      <c r="S3090" s="53">
        <v>1.9434796397893268E-6</v>
      </c>
      <c r="T3090" s="53" t="s">
        <v>74</v>
      </c>
      <c r="U3090" s="53">
        <v>1.4414689427703634E-6</v>
      </c>
      <c r="V3090" s="53" t="s">
        <v>74</v>
      </c>
      <c r="W3090" s="53">
        <v>9.2763527670887886E-6</v>
      </c>
      <c r="X3090" s="53" t="s">
        <v>74</v>
      </c>
      <c r="Y3090" s="53">
        <v>1.9768592037043492E-7</v>
      </c>
      <c r="Z3090" s="53" t="s">
        <v>74</v>
      </c>
      <c r="AA3090" s="53">
        <v>1.3179110345613753E-7</v>
      </c>
      <c r="AB3090" s="53" t="s">
        <v>74</v>
      </c>
      <c r="AC3090" s="53">
        <v>3.4980266364379088E-7</v>
      </c>
      <c r="AD3090" s="53" t="s">
        <v>74</v>
      </c>
      <c r="AE3090" s="53" t="s">
        <v>71</v>
      </c>
    </row>
    <row r="3091" spans="1:31" s="61" customFormat="1" x14ac:dyDescent="0.2">
      <c r="A3091" s="48">
        <v>35400432</v>
      </c>
      <c r="B3091" s="49">
        <v>35400432</v>
      </c>
      <c r="C3091" s="50" t="s">
        <v>3158</v>
      </c>
      <c r="D3091" s="51">
        <v>0</v>
      </c>
      <c r="E3091" s="51">
        <v>0</v>
      </c>
      <c r="F3091" s="51">
        <v>0</v>
      </c>
      <c r="G3091" s="52">
        <v>0</v>
      </c>
      <c r="H3091" s="52">
        <v>0</v>
      </c>
      <c r="I3091" s="51">
        <v>0</v>
      </c>
      <c r="J3091" s="51">
        <v>0</v>
      </c>
      <c r="K3091" s="53">
        <v>50.991523172429105</v>
      </c>
      <c r="L3091" s="53">
        <v>8.6430286682673465</v>
      </c>
      <c r="M3091" s="53">
        <v>6582.3475048825958</v>
      </c>
      <c r="N3091" s="53">
        <v>3.9613687466389554E-2</v>
      </c>
      <c r="O3091" s="53">
        <v>11.438336586018973</v>
      </c>
      <c r="P3091" s="53">
        <v>11.438336586018977</v>
      </c>
      <c r="Q3091" s="53" t="s">
        <v>71</v>
      </c>
      <c r="R3091" s="53" t="s">
        <v>74</v>
      </c>
      <c r="S3091" s="53" t="s">
        <v>74</v>
      </c>
      <c r="T3091" s="53" t="s">
        <v>74</v>
      </c>
      <c r="U3091" s="53" t="s">
        <v>74</v>
      </c>
      <c r="V3091" s="53" t="s">
        <v>74</v>
      </c>
      <c r="W3091" s="53" t="s">
        <v>74</v>
      </c>
      <c r="X3091" s="53" t="s">
        <v>74</v>
      </c>
      <c r="Y3091" s="53" t="s">
        <v>74</v>
      </c>
      <c r="Z3091" s="53" t="s">
        <v>74</v>
      </c>
      <c r="AA3091" s="53" t="s">
        <v>74</v>
      </c>
      <c r="AB3091" s="53" t="s">
        <v>74</v>
      </c>
      <c r="AC3091" s="53" t="s">
        <v>74</v>
      </c>
      <c r="AD3091" s="53" t="s">
        <v>74</v>
      </c>
      <c r="AE3091" s="53" t="s">
        <v>74</v>
      </c>
    </row>
    <row r="3092" spans="1:31" s="61" customFormat="1" x14ac:dyDescent="0.2">
      <c r="A3092" s="48">
        <v>35554440</v>
      </c>
      <c r="B3092" s="49">
        <v>35554440</v>
      </c>
      <c r="C3092" s="50" t="s">
        <v>3159</v>
      </c>
      <c r="D3092" s="51">
        <v>0</v>
      </c>
      <c r="E3092" s="51">
        <v>0</v>
      </c>
      <c r="F3092" s="51">
        <v>0</v>
      </c>
      <c r="G3092" s="52">
        <v>0</v>
      </c>
      <c r="H3092" s="52">
        <v>0</v>
      </c>
      <c r="I3092" s="51">
        <v>0</v>
      </c>
      <c r="J3092" s="51">
        <v>0</v>
      </c>
      <c r="K3092" s="53">
        <v>298.44183436655823</v>
      </c>
      <c r="L3092" s="53">
        <v>81.119233625950514</v>
      </c>
      <c r="M3092" s="53">
        <v>16283.397030980788</v>
      </c>
      <c r="N3092" s="53">
        <v>9.6420846319735583E-4</v>
      </c>
      <c r="O3092" s="53">
        <v>97.817840075149945</v>
      </c>
      <c r="P3092" s="53">
        <v>97.817840075149931</v>
      </c>
      <c r="Q3092" s="53" t="s">
        <v>71</v>
      </c>
      <c r="R3092" s="53" t="s">
        <v>74</v>
      </c>
      <c r="S3092" s="53">
        <v>6.4732895441801005E-7</v>
      </c>
      <c r="T3092" s="53" t="s">
        <v>74</v>
      </c>
      <c r="U3092" s="53">
        <v>2.243697650389522E-7</v>
      </c>
      <c r="V3092" s="53" t="s">
        <v>74</v>
      </c>
      <c r="W3092" s="53">
        <v>1.0342983576474186E-5</v>
      </c>
      <c r="X3092" s="53" t="s">
        <v>74</v>
      </c>
      <c r="Y3092" s="53">
        <v>2.3532318101788843E-7</v>
      </c>
      <c r="Z3092" s="53" t="s">
        <v>74</v>
      </c>
      <c r="AA3092" s="53">
        <v>6.2142853520538683E-8</v>
      </c>
      <c r="AB3092" s="53" t="s">
        <v>74</v>
      </c>
      <c r="AC3092" s="53">
        <v>1.2874581144909465E-7</v>
      </c>
      <c r="AD3092" s="53" t="s">
        <v>74</v>
      </c>
      <c r="AE3092" s="53" t="s">
        <v>71</v>
      </c>
    </row>
    <row r="3093" spans="1:31" s="61" customFormat="1" x14ac:dyDescent="0.2">
      <c r="A3093" s="48">
        <v>35575963</v>
      </c>
      <c r="B3093" s="49">
        <v>35575963</v>
      </c>
      <c r="C3093" s="50" t="s">
        <v>3160</v>
      </c>
      <c r="D3093" s="51">
        <v>0</v>
      </c>
      <c r="E3093" s="51">
        <v>0</v>
      </c>
      <c r="F3093" s="51">
        <v>0</v>
      </c>
      <c r="G3093" s="52">
        <v>0</v>
      </c>
      <c r="H3093" s="52">
        <v>0</v>
      </c>
      <c r="I3093" s="51">
        <v>0</v>
      </c>
      <c r="J3093" s="51">
        <v>0</v>
      </c>
      <c r="K3093" s="53">
        <v>2954.6803339231355</v>
      </c>
      <c r="L3093" s="53">
        <v>2816.4803412105402</v>
      </c>
      <c r="M3093" s="53">
        <v>76654.99279924763</v>
      </c>
      <c r="N3093" s="53">
        <v>1.8038000111454539E-4</v>
      </c>
      <c r="O3093" s="53">
        <v>30012.958598235517</v>
      </c>
      <c r="P3093" s="53">
        <v>30012.95859823552</v>
      </c>
      <c r="Q3093" s="53" t="s">
        <v>73</v>
      </c>
      <c r="R3093" s="53" t="s">
        <v>74</v>
      </c>
      <c r="S3093" s="53" t="s">
        <v>74</v>
      </c>
      <c r="T3093" s="53" t="s">
        <v>74</v>
      </c>
      <c r="U3093" s="53" t="s">
        <v>74</v>
      </c>
      <c r="V3093" s="53" t="s">
        <v>74</v>
      </c>
      <c r="W3093" s="53" t="s">
        <v>74</v>
      </c>
      <c r="X3093" s="53" t="s">
        <v>74</v>
      </c>
      <c r="Y3093" s="53" t="s">
        <v>74</v>
      </c>
      <c r="Z3093" s="53" t="s">
        <v>74</v>
      </c>
      <c r="AA3093" s="53" t="s">
        <v>74</v>
      </c>
      <c r="AB3093" s="53" t="s">
        <v>74</v>
      </c>
      <c r="AC3093" s="53" t="s">
        <v>74</v>
      </c>
      <c r="AD3093" s="53" t="s">
        <v>74</v>
      </c>
      <c r="AE3093" s="53" t="s">
        <v>74</v>
      </c>
    </row>
    <row r="3094" spans="1:31" s="61" customFormat="1" x14ac:dyDescent="0.2">
      <c r="A3094" s="48">
        <v>35597434</v>
      </c>
      <c r="B3094" s="49">
        <v>35597434</v>
      </c>
      <c r="C3094" s="50" t="s">
        <v>3161</v>
      </c>
      <c r="D3094" s="51">
        <v>0</v>
      </c>
      <c r="E3094" s="51">
        <v>0</v>
      </c>
      <c r="F3094" s="51">
        <v>0</v>
      </c>
      <c r="G3094" s="52">
        <v>0</v>
      </c>
      <c r="H3094" s="52">
        <v>0</v>
      </c>
      <c r="I3094" s="51">
        <v>0</v>
      </c>
      <c r="J3094" s="51">
        <v>0</v>
      </c>
      <c r="K3094" s="53">
        <v>516.02316436596254</v>
      </c>
      <c r="L3094" s="53">
        <v>500.61772476453098</v>
      </c>
      <c r="M3094" s="53">
        <v>2538.2251946198448</v>
      </c>
      <c r="N3094" s="53">
        <v>1.5648146148363064E-13</v>
      </c>
      <c r="O3094" s="53">
        <v>602.00512060345784</v>
      </c>
      <c r="P3094" s="53">
        <v>602.00512060345784</v>
      </c>
      <c r="Q3094" s="53" t="s">
        <v>73</v>
      </c>
      <c r="R3094" s="53" t="s">
        <v>74</v>
      </c>
      <c r="S3094" s="53" t="s">
        <v>74</v>
      </c>
      <c r="T3094" s="53" t="s">
        <v>74</v>
      </c>
      <c r="U3094" s="53" t="s">
        <v>74</v>
      </c>
      <c r="V3094" s="53" t="s">
        <v>74</v>
      </c>
      <c r="W3094" s="53" t="s">
        <v>74</v>
      </c>
      <c r="X3094" s="53" t="s">
        <v>74</v>
      </c>
      <c r="Y3094" s="53" t="s">
        <v>74</v>
      </c>
      <c r="Z3094" s="53" t="s">
        <v>74</v>
      </c>
      <c r="AA3094" s="53" t="s">
        <v>74</v>
      </c>
      <c r="AB3094" s="53" t="s">
        <v>74</v>
      </c>
      <c r="AC3094" s="53" t="s">
        <v>74</v>
      </c>
      <c r="AD3094" s="53" t="s">
        <v>74</v>
      </c>
      <c r="AE3094" s="53" t="s">
        <v>74</v>
      </c>
    </row>
    <row r="3095" spans="1:31" s="61" customFormat="1" x14ac:dyDescent="0.2">
      <c r="A3095" s="48">
        <v>35691657</v>
      </c>
      <c r="B3095" s="49">
        <v>35691657</v>
      </c>
      <c r="C3095" s="50" t="s">
        <v>3162</v>
      </c>
      <c r="D3095" s="51">
        <v>0</v>
      </c>
      <c r="E3095" s="51">
        <v>0</v>
      </c>
      <c r="F3095" s="51">
        <v>0</v>
      </c>
      <c r="G3095" s="52">
        <v>0</v>
      </c>
      <c r="H3095" s="52">
        <v>0</v>
      </c>
      <c r="I3095" s="51">
        <v>0</v>
      </c>
      <c r="J3095" s="51">
        <v>0</v>
      </c>
      <c r="K3095" s="53">
        <v>1192.8958116257063</v>
      </c>
      <c r="L3095" s="53">
        <v>1143.0168959350908</v>
      </c>
      <c r="M3095" s="53">
        <v>7092.1279374743881</v>
      </c>
      <c r="N3095" s="53">
        <v>0.74308140196829686</v>
      </c>
      <c r="O3095" s="53">
        <v>1412.3804566930396</v>
      </c>
      <c r="P3095" s="53">
        <v>1412.3804566930394</v>
      </c>
      <c r="Q3095" s="53" t="s">
        <v>71</v>
      </c>
      <c r="R3095" s="53" t="s">
        <v>74</v>
      </c>
      <c r="S3095" s="53" t="s">
        <v>74</v>
      </c>
      <c r="T3095" s="53" t="s">
        <v>74</v>
      </c>
      <c r="U3095" s="53" t="s">
        <v>74</v>
      </c>
      <c r="V3095" s="53" t="s">
        <v>74</v>
      </c>
      <c r="W3095" s="53" t="s">
        <v>74</v>
      </c>
      <c r="X3095" s="53" t="s">
        <v>74</v>
      </c>
      <c r="Y3095" s="53" t="s">
        <v>74</v>
      </c>
      <c r="Z3095" s="53" t="s">
        <v>74</v>
      </c>
      <c r="AA3095" s="53" t="s">
        <v>74</v>
      </c>
      <c r="AB3095" s="53" t="s">
        <v>74</v>
      </c>
      <c r="AC3095" s="53" t="s">
        <v>74</v>
      </c>
      <c r="AD3095" s="53" t="s">
        <v>74</v>
      </c>
      <c r="AE3095" s="53" t="s">
        <v>74</v>
      </c>
    </row>
    <row r="3096" spans="1:31" s="61" customFormat="1" x14ac:dyDescent="0.2">
      <c r="A3096" s="48">
        <v>35975009</v>
      </c>
      <c r="B3096" s="49">
        <v>35975009</v>
      </c>
      <c r="C3096" s="50" t="s">
        <v>3163</v>
      </c>
      <c r="D3096" s="51">
        <v>0</v>
      </c>
      <c r="E3096" s="51">
        <v>0</v>
      </c>
      <c r="F3096" s="51">
        <v>0</v>
      </c>
      <c r="G3096" s="52">
        <v>0</v>
      </c>
      <c r="H3096" s="52">
        <v>0</v>
      </c>
      <c r="I3096" s="51">
        <v>0</v>
      </c>
      <c r="J3096" s="51">
        <v>0</v>
      </c>
      <c r="K3096" s="53">
        <v>51.46580695710341</v>
      </c>
      <c r="L3096" s="53">
        <v>29.562927803475592</v>
      </c>
      <c r="M3096" s="53">
        <v>1617.5572329847821</v>
      </c>
      <c r="N3096" s="53">
        <v>1.7264902514335163E-6</v>
      </c>
      <c r="O3096" s="53">
        <v>8.1035309625570822</v>
      </c>
      <c r="P3096" s="53">
        <v>8.1035309625570857</v>
      </c>
      <c r="Q3096" s="53" t="s">
        <v>73</v>
      </c>
      <c r="R3096" s="53" t="s">
        <v>74</v>
      </c>
      <c r="S3096" s="53" t="s">
        <v>74</v>
      </c>
      <c r="T3096" s="53" t="s">
        <v>74</v>
      </c>
      <c r="U3096" s="53" t="s">
        <v>74</v>
      </c>
      <c r="V3096" s="53" t="s">
        <v>74</v>
      </c>
      <c r="W3096" s="53" t="s">
        <v>74</v>
      </c>
      <c r="X3096" s="53" t="s">
        <v>74</v>
      </c>
      <c r="Y3096" s="53" t="s">
        <v>74</v>
      </c>
      <c r="Z3096" s="53" t="s">
        <v>74</v>
      </c>
      <c r="AA3096" s="53" t="s">
        <v>74</v>
      </c>
      <c r="AB3096" s="53" t="s">
        <v>74</v>
      </c>
      <c r="AC3096" s="53" t="s">
        <v>74</v>
      </c>
      <c r="AD3096" s="53" t="s">
        <v>74</v>
      </c>
      <c r="AE3096" s="53" t="s">
        <v>74</v>
      </c>
    </row>
    <row r="3097" spans="1:31" s="61" customFormat="1" x14ac:dyDescent="0.2">
      <c r="A3097" s="48">
        <v>36133887</v>
      </c>
      <c r="B3097" s="49">
        <v>36133887</v>
      </c>
      <c r="C3097" s="50" t="s">
        <v>3164</v>
      </c>
      <c r="D3097" s="51">
        <v>0</v>
      </c>
      <c r="E3097" s="51">
        <v>0</v>
      </c>
      <c r="F3097" s="51">
        <v>0</v>
      </c>
      <c r="G3097" s="52">
        <v>0</v>
      </c>
      <c r="H3097" s="52">
        <v>0</v>
      </c>
      <c r="I3097" s="51">
        <v>0</v>
      </c>
      <c r="J3097" s="51">
        <v>0</v>
      </c>
      <c r="K3097" s="53" t="s">
        <v>74</v>
      </c>
      <c r="L3097" s="53" t="s">
        <v>74</v>
      </c>
      <c r="M3097" s="53" t="s">
        <v>74</v>
      </c>
      <c r="N3097" s="53" t="s">
        <v>74</v>
      </c>
      <c r="O3097" s="53" t="s">
        <v>74</v>
      </c>
      <c r="P3097" s="53" t="s">
        <v>74</v>
      </c>
      <c r="Q3097" s="53" t="s">
        <v>74</v>
      </c>
      <c r="R3097" s="53">
        <v>7.9366977247351932E-7</v>
      </c>
      <c r="S3097" s="53" t="s">
        <v>74</v>
      </c>
      <c r="T3097" s="53">
        <v>4.0153329885240903E-7</v>
      </c>
      <c r="U3097" s="53" t="s">
        <v>74</v>
      </c>
      <c r="V3097" s="53">
        <v>1.554856370236106E-6</v>
      </c>
      <c r="W3097" s="53" t="s">
        <v>74</v>
      </c>
      <c r="X3097" s="53">
        <v>2.9518070060428069E-10</v>
      </c>
      <c r="Y3097" s="53" t="s">
        <v>74</v>
      </c>
      <c r="Z3097" s="53">
        <v>5.257393653061946E-8</v>
      </c>
      <c r="AA3097" s="53" t="s">
        <v>74</v>
      </c>
      <c r="AB3097" s="53">
        <v>6.9502299949816036E-8</v>
      </c>
      <c r="AC3097" s="53" t="s">
        <v>74</v>
      </c>
      <c r="AD3097" s="53" t="s">
        <v>71</v>
      </c>
      <c r="AE3097" s="53" t="s">
        <v>74</v>
      </c>
    </row>
    <row r="3098" spans="1:31" s="61" customFormat="1" x14ac:dyDescent="0.2">
      <c r="A3098" s="48">
        <v>36335678</v>
      </c>
      <c r="B3098" s="49">
        <v>36335678</v>
      </c>
      <c r="C3098" s="50" t="s">
        <v>3165</v>
      </c>
      <c r="D3098" s="51">
        <v>0</v>
      </c>
      <c r="E3098" s="51">
        <v>0</v>
      </c>
      <c r="F3098" s="51">
        <v>0</v>
      </c>
      <c r="G3098" s="52">
        <v>0</v>
      </c>
      <c r="H3098" s="52">
        <v>0</v>
      </c>
      <c r="I3098" s="51">
        <v>0</v>
      </c>
      <c r="J3098" s="51">
        <v>0</v>
      </c>
      <c r="K3098" s="53">
        <v>9.0334576664245212</v>
      </c>
      <c r="L3098" s="53">
        <v>3.1321429858295486</v>
      </c>
      <c r="M3098" s="53">
        <v>12074.156699203304</v>
      </c>
      <c r="N3098" s="53">
        <v>0.31688733075727438</v>
      </c>
      <c r="O3098" s="53">
        <v>49.746713160037764</v>
      </c>
      <c r="P3098" s="53">
        <v>49.74671316003775</v>
      </c>
      <c r="Q3098" s="53" t="s">
        <v>73</v>
      </c>
      <c r="R3098" s="53" t="s">
        <v>74</v>
      </c>
      <c r="S3098" s="53" t="s">
        <v>74</v>
      </c>
      <c r="T3098" s="53" t="s">
        <v>74</v>
      </c>
      <c r="U3098" s="53" t="s">
        <v>74</v>
      </c>
      <c r="V3098" s="53" t="s">
        <v>74</v>
      </c>
      <c r="W3098" s="53" t="s">
        <v>74</v>
      </c>
      <c r="X3098" s="53" t="s">
        <v>74</v>
      </c>
      <c r="Y3098" s="53" t="s">
        <v>74</v>
      </c>
      <c r="Z3098" s="53" t="s">
        <v>74</v>
      </c>
      <c r="AA3098" s="53" t="s">
        <v>74</v>
      </c>
      <c r="AB3098" s="53" t="s">
        <v>74</v>
      </c>
      <c r="AC3098" s="53" t="s">
        <v>74</v>
      </c>
      <c r="AD3098" s="53" t="s">
        <v>74</v>
      </c>
      <c r="AE3098" s="53" t="s">
        <v>74</v>
      </c>
    </row>
    <row r="3099" spans="1:31" s="61" customFormat="1" x14ac:dyDescent="0.2">
      <c r="A3099" s="48">
        <v>36614387</v>
      </c>
      <c r="B3099" s="49">
        <v>36614387</v>
      </c>
      <c r="C3099" s="50" t="s">
        <v>3166</v>
      </c>
      <c r="D3099" s="51">
        <v>0</v>
      </c>
      <c r="E3099" s="51">
        <v>0</v>
      </c>
      <c r="F3099" s="51">
        <v>0</v>
      </c>
      <c r="G3099" s="52">
        <v>0</v>
      </c>
      <c r="H3099" s="52">
        <v>0</v>
      </c>
      <c r="I3099" s="51">
        <v>0</v>
      </c>
      <c r="J3099" s="51">
        <v>0</v>
      </c>
      <c r="K3099" s="53">
        <v>7.1192092203588313</v>
      </c>
      <c r="L3099" s="53">
        <v>2.8353980477258349</v>
      </c>
      <c r="M3099" s="53">
        <v>2162.0615608669041</v>
      </c>
      <c r="N3099" s="53">
        <v>1.4097015461632318E-2</v>
      </c>
      <c r="O3099" s="53">
        <v>39.460771052665294</v>
      </c>
      <c r="P3099" s="53">
        <v>39.460771052665294</v>
      </c>
      <c r="Q3099" s="53" t="s">
        <v>73</v>
      </c>
      <c r="R3099" s="53" t="s">
        <v>74</v>
      </c>
      <c r="S3099" s="53" t="s">
        <v>74</v>
      </c>
      <c r="T3099" s="53" t="s">
        <v>74</v>
      </c>
      <c r="U3099" s="53" t="s">
        <v>74</v>
      </c>
      <c r="V3099" s="53" t="s">
        <v>74</v>
      </c>
      <c r="W3099" s="53" t="s">
        <v>74</v>
      </c>
      <c r="X3099" s="53" t="s">
        <v>74</v>
      </c>
      <c r="Y3099" s="53" t="s">
        <v>74</v>
      </c>
      <c r="Z3099" s="53" t="s">
        <v>74</v>
      </c>
      <c r="AA3099" s="53" t="s">
        <v>74</v>
      </c>
      <c r="AB3099" s="53" t="s">
        <v>74</v>
      </c>
      <c r="AC3099" s="53" t="s">
        <v>74</v>
      </c>
      <c r="AD3099" s="53" t="s">
        <v>74</v>
      </c>
      <c r="AE3099" s="53" t="s">
        <v>74</v>
      </c>
    </row>
    <row r="3100" spans="1:31" s="61" customFormat="1" x14ac:dyDescent="0.2">
      <c r="A3100" s="48">
        <v>36702440</v>
      </c>
      <c r="B3100" s="49">
        <v>36702440</v>
      </c>
      <c r="C3100" s="50" t="s">
        <v>3167</v>
      </c>
      <c r="D3100" s="51">
        <v>0</v>
      </c>
      <c r="E3100" s="51">
        <v>0</v>
      </c>
      <c r="F3100" s="51">
        <v>0</v>
      </c>
      <c r="G3100" s="52">
        <v>0</v>
      </c>
      <c r="H3100" s="52">
        <v>0</v>
      </c>
      <c r="I3100" s="51">
        <v>0</v>
      </c>
      <c r="J3100" s="51">
        <v>0</v>
      </c>
      <c r="K3100" s="53" t="s">
        <v>74</v>
      </c>
      <c r="L3100" s="53" t="s">
        <v>74</v>
      </c>
      <c r="M3100" s="53" t="s">
        <v>74</v>
      </c>
      <c r="N3100" s="53" t="s">
        <v>74</v>
      </c>
      <c r="O3100" s="53" t="s">
        <v>74</v>
      </c>
      <c r="P3100" s="53" t="s">
        <v>74</v>
      </c>
      <c r="Q3100" s="53" t="s">
        <v>74</v>
      </c>
      <c r="R3100" s="53">
        <v>2.057169208824039E-6</v>
      </c>
      <c r="S3100" s="53" t="s">
        <v>74</v>
      </c>
      <c r="T3100" s="53">
        <v>2.1045050886002754E-7</v>
      </c>
      <c r="U3100" s="53" t="s">
        <v>74</v>
      </c>
      <c r="V3100" s="53">
        <v>6.6884031153218003E-6</v>
      </c>
      <c r="W3100" s="53" t="s">
        <v>74</v>
      </c>
      <c r="X3100" s="53">
        <v>2.1752026649178393E-9</v>
      </c>
      <c r="Y3100" s="53" t="s">
        <v>74</v>
      </c>
      <c r="Z3100" s="53">
        <v>4.0232070378538692E-7</v>
      </c>
      <c r="AA3100" s="53" t="s">
        <v>74</v>
      </c>
      <c r="AB3100" s="53">
        <v>5.1796712404674946E-7</v>
      </c>
      <c r="AC3100" s="53" t="s">
        <v>74</v>
      </c>
      <c r="AD3100" s="53" t="s">
        <v>71</v>
      </c>
      <c r="AE3100" s="53" t="s">
        <v>74</v>
      </c>
    </row>
    <row r="3101" spans="1:31" s="61" customFormat="1" x14ac:dyDescent="0.2">
      <c r="A3101" s="48">
        <v>36734197</v>
      </c>
      <c r="B3101" s="49">
        <v>36734197</v>
      </c>
      <c r="C3101" s="50" t="s">
        <v>3168</v>
      </c>
      <c r="D3101" s="51">
        <v>0</v>
      </c>
      <c r="E3101" s="51">
        <v>0</v>
      </c>
      <c r="F3101" s="51">
        <v>0</v>
      </c>
      <c r="G3101" s="52">
        <v>0</v>
      </c>
      <c r="H3101" s="52">
        <v>0</v>
      </c>
      <c r="I3101" s="51">
        <v>0</v>
      </c>
      <c r="J3101" s="51">
        <v>0</v>
      </c>
      <c r="K3101" s="53">
        <v>5695.1781862020398</v>
      </c>
      <c r="L3101" s="53">
        <v>5315.252904742104</v>
      </c>
      <c r="M3101" s="53">
        <v>63148.612585686213</v>
      </c>
      <c r="N3101" s="53">
        <v>7.3772245419050905E-2</v>
      </c>
      <c r="O3101" s="53">
        <v>16219.059488834457</v>
      </c>
      <c r="P3101" s="53">
        <v>16219.05948883446</v>
      </c>
      <c r="Q3101" s="53" t="s">
        <v>71</v>
      </c>
      <c r="R3101" s="53" t="s">
        <v>74</v>
      </c>
      <c r="S3101" s="53">
        <v>2.0195865323017097E-6</v>
      </c>
      <c r="T3101" s="53" t="s">
        <v>74</v>
      </c>
      <c r="U3101" s="53">
        <v>1.5770522450389739E-6</v>
      </c>
      <c r="V3101" s="53" t="s">
        <v>74</v>
      </c>
      <c r="W3101" s="53">
        <v>9.5673341703620972E-6</v>
      </c>
      <c r="X3101" s="53" t="s">
        <v>74</v>
      </c>
      <c r="Y3101" s="53">
        <v>1.7987302826731048E-7</v>
      </c>
      <c r="Z3101" s="53" t="s">
        <v>74</v>
      </c>
      <c r="AA3101" s="53">
        <v>2.4596789172175452E-6</v>
      </c>
      <c r="AB3101" s="53" t="s">
        <v>74</v>
      </c>
      <c r="AC3101" s="53">
        <v>3.4884435458332871E-6</v>
      </c>
      <c r="AD3101" s="53" t="s">
        <v>74</v>
      </c>
      <c r="AE3101" s="53" t="s">
        <v>71</v>
      </c>
    </row>
    <row r="3102" spans="1:31" s="61" customFormat="1" x14ac:dyDescent="0.2">
      <c r="A3102" s="48">
        <v>37087948</v>
      </c>
      <c r="B3102" s="49">
        <v>37087948</v>
      </c>
      <c r="C3102" s="50" t="s">
        <v>3169</v>
      </c>
      <c r="D3102" s="51">
        <v>0</v>
      </c>
      <c r="E3102" s="51">
        <v>0</v>
      </c>
      <c r="F3102" s="51">
        <v>0</v>
      </c>
      <c r="G3102" s="52">
        <v>0</v>
      </c>
      <c r="H3102" s="52">
        <v>0</v>
      </c>
      <c r="I3102" s="51">
        <v>0</v>
      </c>
      <c r="J3102" s="51">
        <v>0</v>
      </c>
      <c r="K3102" s="53" t="s">
        <v>74</v>
      </c>
      <c r="L3102" s="53" t="s">
        <v>74</v>
      </c>
      <c r="M3102" s="53" t="s">
        <v>74</v>
      </c>
      <c r="N3102" s="53" t="s">
        <v>74</v>
      </c>
      <c r="O3102" s="53" t="s">
        <v>74</v>
      </c>
      <c r="P3102" s="53" t="s">
        <v>74</v>
      </c>
      <c r="Q3102" s="53" t="s">
        <v>74</v>
      </c>
      <c r="R3102" s="53">
        <v>1.0090392587562621E-5</v>
      </c>
      <c r="S3102" s="53" t="s">
        <v>74</v>
      </c>
      <c r="T3102" s="53">
        <v>5.3714633259037545E-6</v>
      </c>
      <c r="U3102" s="53" t="s">
        <v>74</v>
      </c>
      <c r="V3102" s="53">
        <v>1.9617035620517941E-5</v>
      </c>
      <c r="W3102" s="53" t="s">
        <v>74</v>
      </c>
      <c r="X3102" s="53">
        <v>1.2710494582384175E-8</v>
      </c>
      <c r="Y3102" s="53" t="s">
        <v>74</v>
      </c>
      <c r="Z3102" s="53">
        <v>1.5419205025044844E-6</v>
      </c>
      <c r="AA3102" s="53" t="s">
        <v>74</v>
      </c>
      <c r="AB3102" s="53">
        <v>7.6495022458697942E-6</v>
      </c>
      <c r="AC3102" s="53" t="s">
        <v>74</v>
      </c>
      <c r="AD3102" s="53" t="s">
        <v>73</v>
      </c>
      <c r="AE3102" s="53" t="s">
        <v>74</v>
      </c>
    </row>
    <row r="3103" spans="1:31" s="61" customFormat="1" x14ac:dyDescent="0.2">
      <c r="A3103" s="48">
        <v>37248478</v>
      </c>
      <c r="B3103" s="49">
        <v>37248478</v>
      </c>
      <c r="C3103" s="50" t="s">
        <v>3170</v>
      </c>
      <c r="D3103" s="51">
        <v>0</v>
      </c>
      <c r="E3103" s="51">
        <v>0</v>
      </c>
      <c r="F3103" s="51">
        <v>0</v>
      </c>
      <c r="G3103" s="52">
        <v>0</v>
      </c>
      <c r="H3103" s="52">
        <v>0</v>
      </c>
      <c r="I3103" s="51">
        <v>0</v>
      </c>
      <c r="J3103" s="51">
        <v>0</v>
      </c>
      <c r="K3103" s="53">
        <v>12.377334994091706</v>
      </c>
      <c r="L3103" s="53">
        <v>7.6689887294892447</v>
      </c>
      <c r="M3103" s="53">
        <v>324.18931037590551</v>
      </c>
      <c r="N3103" s="53">
        <v>7.2185613564919811E-29</v>
      </c>
      <c r="O3103" s="53">
        <v>0.12508481348226452</v>
      </c>
      <c r="P3103" s="53">
        <v>0.12508481348226452</v>
      </c>
      <c r="Q3103" s="53" t="s">
        <v>73</v>
      </c>
      <c r="R3103" s="53" t="s">
        <v>74</v>
      </c>
      <c r="S3103" s="53" t="s">
        <v>74</v>
      </c>
      <c r="T3103" s="53" t="s">
        <v>74</v>
      </c>
      <c r="U3103" s="53" t="s">
        <v>74</v>
      </c>
      <c r="V3103" s="53" t="s">
        <v>74</v>
      </c>
      <c r="W3103" s="53" t="s">
        <v>74</v>
      </c>
      <c r="X3103" s="53" t="s">
        <v>74</v>
      </c>
      <c r="Y3103" s="53" t="s">
        <v>74</v>
      </c>
      <c r="Z3103" s="53" t="s">
        <v>74</v>
      </c>
      <c r="AA3103" s="53" t="s">
        <v>74</v>
      </c>
      <c r="AB3103" s="53" t="s">
        <v>74</v>
      </c>
      <c r="AC3103" s="53" t="s">
        <v>74</v>
      </c>
      <c r="AD3103" s="53" t="s">
        <v>74</v>
      </c>
      <c r="AE3103" s="53" t="s">
        <v>74</v>
      </c>
    </row>
    <row r="3104" spans="1:31" s="61" customFormat="1" x14ac:dyDescent="0.2">
      <c r="A3104" s="48">
        <v>37529309</v>
      </c>
      <c r="B3104" s="49">
        <v>37529309</v>
      </c>
      <c r="C3104" s="50" t="s">
        <v>3171</v>
      </c>
      <c r="D3104" s="51">
        <v>0</v>
      </c>
      <c r="E3104" s="51">
        <v>0</v>
      </c>
      <c r="F3104" s="51">
        <v>0</v>
      </c>
      <c r="G3104" s="52">
        <v>0</v>
      </c>
      <c r="H3104" s="52">
        <v>0</v>
      </c>
      <c r="I3104" s="51">
        <v>0</v>
      </c>
      <c r="J3104" s="51">
        <v>0</v>
      </c>
      <c r="K3104" s="53">
        <v>181.98504110082735</v>
      </c>
      <c r="L3104" s="53">
        <v>30.997226079360416</v>
      </c>
      <c r="M3104" s="53">
        <v>178979.78832901179</v>
      </c>
      <c r="N3104" s="53">
        <v>1.788014806187427</v>
      </c>
      <c r="O3104" s="53">
        <v>59.191600288935078</v>
      </c>
      <c r="P3104" s="53">
        <v>59.191600288935049</v>
      </c>
      <c r="Q3104" s="53" t="s">
        <v>73</v>
      </c>
      <c r="R3104" s="53" t="s">
        <v>74</v>
      </c>
      <c r="S3104" s="53" t="s">
        <v>74</v>
      </c>
      <c r="T3104" s="53" t="s">
        <v>74</v>
      </c>
      <c r="U3104" s="53" t="s">
        <v>74</v>
      </c>
      <c r="V3104" s="53" t="s">
        <v>74</v>
      </c>
      <c r="W3104" s="53" t="s">
        <v>74</v>
      </c>
      <c r="X3104" s="53" t="s">
        <v>74</v>
      </c>
      <c r="Y3104" s="53" t="s">
        <v>74</v>
      </c>
      <c r="Z3104" s="53" t="s">
        <v>74</v>
      </c>
      <c r="AA3104" s="53" t="s">
        <v>74</v>
      </c>
      <c r="AB3104" s="53" t="s">
        <v>74</v>
      </c>
      <c r="AC3104" s="53" t="s">
        <v>74</v>
      </c>
      <c r="AD3104" s="53" t="s">
        <v>74</v>
      </c>
      <c r="AE3104" s="53" t="s">
        <v>74</v>
      </c>
    </row>
    <row r="3105" spans="1:31" s="61" customFormat="1" x14ac:dyDescent="0.2">
      <c r="A3105" s="48">
        <v>37680652</v>
      </c>
      <c r="B3105" s="49">
        <v>37680652</v>
      </c>
      <c r="C3105" s="50" t="s">
        <v>3172</v>
      </c>
      <c r="D3105" s="51">
        <v>0</v>
      </c>
      <c r="E3105" s="51">
        <v>0</v>
      </c>
      <c r="F3105" s="51">
        <v>0</v>
      </c>
      <c r="G3105" s="52">
        <v>0</v>
      </c>
      <c r="H3105" s="52">
        <v>0</v>
      </c>
      <c r="I3105" s="51">
        <v>0</v>
      </c>
      <c r="J3105" s="51">
        <v>0</v>
      </c>
      <c r="K3105" s="53">
        <v>2302.8607211429025</v>
      </c>
      <c r="L3105" s="53">
        <v>2171.0726830589338</v>
      </c>
      <c r="M3105" s="53">
        <v>189733.91188308096</v>
      </c>
      <c r="N3105" s="53">
        <v>395.73933898400207</v>
      </c>
      <c r="O3105" s="53">
        <v>496.39770651640174</v>
      </c>
      <c r="P3105" s="53">
        <v>496.39770651640163</v>
      </c>
      <c r="Q3105" s="53" t="s">
        <v>73</v>
      </c>
      <c r="R3105" s="53" t="s">
        <v>74</v>
      </c>
      <c r="S3105" s="53" t="s">
        <v>74</v>
      </c>
      <c r="T3105" s="53" t="s">
        <v>74</v>
      </c>
      <c r="U3105" s="53" t="s">
        <v>74</v>
      </c>
      <c r="V3105" s="53" t="s">
        <v>74</v>
      </c>
      <c r="W3105" s="53" t="s">
        <v>74</v>
      </c>
      <c r="X3105" s="53" t="s">
        <v>74</v>
      </c>
      <c r="Y3105" s="53" t="s">
        <v>74</v>
      </c>
      <c r="Z3105" s="53" t="s">
        <v>74</v>
      </c>
      <c r="AA3105" s="53" t="s">
        <v>74</v>
      </c>
      <c r="AB3105" s="53" t="s">
        <v>74</v>
      </c>
      <c r="AC3105" s="53" t="s">
        <v>74</v>
      </c>
      <c r="AD3105" s="53" t="s">
        <v>74</v>
      </c>
      <c r="AE3105" s="53" t="s">
        <v>74</v>
      </c>
    </row>
    <row r="3106" spans="1:31" s="61" customFormat="1" x14ac:dyDescent="0.2">
      <c r="A3106" s="48">
        <v>37680732</v>
      </c>
      <c r="B3106" s="49">
        <v>37680732</v>
      </c>
      <c r="C3106" s="50" t="s">
        <v>3173</v>
      </c>
      <c r="D3106" s="51">
        <v>0</v>
      </c>
      <c r="E3106" s="51">
        <v>0</v>
      </c>
      <c r="F3106" s="51">
        <v>0</v>
      </c>
      <c r="G3106" s="52">
        <v>0</v>
      </c>
      <c r="H3106" s="52">
        <v>0</v>
      </c>
      <c r="I3106" s="51">
        <v>0</v>
      </c>
      <c r="J3106" s="51">
        <v>0</v>
      </c>
      <c r="K3106" s="53">
        <v>731.11769845514732</v>
      </c>
      <c r="L3106" s="53">
        <v>654.52735384172252</v>
      </c>
      <c r="M3106" s="53">
        <v>23345.744885172848</v>
      </c>
      <c r="N3106" s="53">
        <v>124.73634709209996</v>
      </c>
      <c r="O3106" s="53">
        <v>84.228084662421793</v>
      </c>
      <c r="P3106" s="53">
        <v>84.228084662421793</v>
      </c>
      <c r="Q3106" s="53" t="s">
        <v>73</v>
      </c>
      <c r="R3106" s="53" t="s">
        <v>74</v>
      </c>
      <c r="S3106" s="53" t="s">
        <v>74</v>
      </c>
      <c r="T3106" s="53" t="s">
        <v>74</v>
      </c>
      <c r="U3106" s="53" t="s">
        <v>74</v>
      </c>
      <c r="V3106" s="53" t="s">
        <v>74</v>
      </c>
      <c r="W3106" s="53" t="s">
        <v>74</v>
      </c>
      <c r="X3106" s="53" t="s">
        <v>74</v>
      </c>
      <c r="Y3106" s="53" t="s">
        <v>74</v>
      </c>
      <c r="Z3106" s="53" t="s">
        <v>74</v>
      </c>
      <c r="AA3106" s="53" t="s">
        <v>74</v>
      </c>
      <c r="AB3106" s="53" t="s">
        <v>74</v>
      </c>
      <c r="AC3106" s="53" t="s">
        <v>74</v>
      </c>
      <c r="AD3106" s="53" t="s">
        <v>74</v>
      </c>
      <c r="AE3106" s="53" t="s">
        <v>74</v>
      </c>
    </row>
    <row r="3107" spans="1:31" s="61" customFormat="1" x14ac:dyDescent="0.2">
      <c r="A3107" s="48">
        <v>37971361</v>
      </c>
      <c r="B3107" s="49">
        <v>37971361</v>
      </c>
      <c r="C3107" s="50" t="s">
        <v>3174</v>
      </c>
      <c r="D3107" s="51">
        <v>0</v>
      </c>
      <c r="E3107" s="51">
        <v>0</v>
      </c>
      <c r="F3107" s="51">
        <v>0</v>
      </c>
      <c r="G3107" s="52">
        <v>0</v>
      </c>
      <c r="H3107" s="52">
        <v>0</v>
      </c>
      <c r="I3107" s="51">
        <v>0</v>
      </c>
      <c r="J3107" s="51">
        <v>0</v>
      </c>
      <c r="K3107" s="53">
        <v>3.354443244990295</v>
      </c>
      <c r="L3107" s="53">
        <v>3.0527569115537334</v>
      </c>
      <c r="M3107" s="53">
        <v>27.957358239784959</v>
      </c>
      <c r="N3107" s="53">
        <v>8.0211632605624297E-14</v>
      </c>
      <c r="O3107" s="53">
        <v>3.0497348609058723</v>
      </c>
      <c r="P3107" s="53">
        <v>3.0497348609058723</v>
      </c>
      <c r="Q3107" s="53" t="s">
        <v>73</v>
      </c>
      <c r="R3107" s="53" t="s">
        <v>74</v>
      </c>
      <c r="S3107" s="53" t="s">
        <v>74</v>
      </c>
      <c r="T3107" s="53" t="s">
        <v>74</v>
      </c>
      <c r="U3107" s="53" t="s">
        <v>74</v>
      </c>
      <c r="V3107" s="53" t="s">
        <v>74</v>
      </c>
      <c r="W3107" s="53" t="s">
        <v>74</v>
      </c>
      <c r="X3107" s="53" t="s">
        <v>74</v>
      </c>
      <c r="Y3107" s="53" t="s">
        <v>74</v>
      </c>
      <c r="Z3107" s="53" t="s">
        <v>74</v>
      </c>
      <c r="AA3107" s="53" t="s">
        <v>74</v>
      </c>
      <c r="AB3107" s="53" t="s">
        <v>74</v>
      </c>
      <c r="AC3107" s="53" t="s">
        <v>74</v>
      </c>
      <c r="AD3107" s="53" t="s">
        <v>74</v>
      </c>
      <c r="AE3107" s="53" t="s">
        <v>74</v>
      </c>
    </row>
    <row r="3108" spans="1:31" s="61" customFormat="1" x14ac:dyDescent="0.2">
      <c r="A3108" s="48">
        <v>38260547</v>
      </c>
      <c r="B3108" s="49">
        <v>38260547</v>
      </c>
      <c r="C3108" s="50" t="s">
        <v>3175</v>
      </c>
      <c r="D3108" s="51">
        <v>0</v>
      </c>
      <c r="E3108" s="51">
        <v>0</v>
      </c>
      <c r="F3108" s="51">
        <v>0</v>
      </c>
      <c r="G3108" s="52">
        <v>0</v>
      </c>
      <c r="H3108" s="52">
        <v>0</v>
      </c>
      <c r="I3108" s="51">
        <v>0</v>
      </c>
      <c r="J3108" s="51">
        <v>0</v>
      </c>
      <c r="K3108" s="53">
        <v>1982.7716201872943</v>
      </c>
      <c r="L3108" s="53">
        <v>638.76228456970762</v>
      </c>
      <c r="M3108" s="53">
        <v>189195.8454715359</v>
      </c>
      <c r="N3108" s="53">
        <v>1.2036219624610771</v>
      </c>
      <c r="O3108" s="53">
        <v>7594.5850422898438</v>
      </c>
      <c r="P3108" s="53">
        <v>7594.585042289842</v>
      </c>
      <c r="Q3108" s="53" t="s">
        <v>71</v>
      </c>
      <c r="R3108" s="53" t="s">
        <v>74</v>
      </c>
      <c r="S3108" s="53">
        <v>9.9401627694212728E-6</v>
      </c>
      <c r="T3108" s="53" t="s">
        <v>74</v>
      </c>
      <c r="U3108" s="53">
        <v>2.1060268998682991E-6</v>
      </c>
      <c r="V3108" s="53" t="s">
        <v>74</v>
      </c>
      <c r="W3108" s="53">
        <v>5.2853608810616758E-5</v>
      </c>
      <c r="X3108" s="53" t="s">
        <v>74</v>
      </c>
      <c r="Y3108" s="53">
        <v>5.1368789183085723E-7</v>
      </c>
      <c r="Z3108" s="53" t="s">
        <v>74</v>
      </c>
      <c r="AA3108" s="53">
        <v>2.2286639464859142E-6</v>
      </c>
      <c r="AB3108" s="53" t="s">
        <v>74</v>
      </c>
      <c r="AC3108" s="53">
        <v>4.8747108579765815E-6</v>
      </c>
      <c r="AD3108" s="53" t="s">
        <v>74</v>
      </c>
      <c r="AE3108" s="53" t="s">
        <v>71</v>
      </c>
    </row>
    <row r="3109" spans="1:31" s="61" customFormat="1" x14ac:dyDescent="0.2">
      <c r="A3109" s="48">
        <v>38434774</v>
      </c>
      <c r="B3109" s="49">
        <v>38434774</v>
      </c>
      <c r="C3109" s="50" t="s">
        <v>3176</v>
      </c>
      <c r="D3109" s="51">
        <v>0</v>
      </c>
      <c r="E3109" s="51">
        <v>0</v>
      </c>
      <c r="F3109" s="51">
        <v>0</v>
      </c>
      <c r="G3109" s="52">
        <v>0</v>
      </c>
      <c r="H3109" s="52">
        <v>0</v>
      </c>
      <c r="I3109" s="51">
        <v>0</v>
      </c>
      <c r="J3109" s="51">
        <v>0</v>
      </c>
      <c r="K3109" s="53" t="s">
        <v>74</v>
      </c>
      <c r="L3109" s="53" t="s">
        <v>74</v>
      </c>
      <c r="M3109" s="53" t="s">
        <v>74</v>
      </c>
      <c r="N3109" s="53" t="s">
        <v>74</v>
      </c>
      <c r="O3109" s="53" t="s">
        <v>74</v>
      </c>
      <c r="P3109" s="53" t="s">
        <v>74</v>
      </c>
      <c r="Q3109" s="53" t="s">
        <v>74</v>
      </c>
      <c r="R3109" s="53">
        <v>1.1936818119526689E-5</v>
      </c>
      <c r="S3109" s="53" t="s">
        <v>74</v>
      </c>
      <c r="T3109" s="53">
        <v>5.1238513977665182E-6</v>
      </c>
      <c r="U3109" s="53" t="s">
        <v>74</v>
      </c>
      <c r="V3109" s="53">
        <v>1.2178423808650706E-5</v>
      </c>
      <c r="W3109" s="53" t="s">
        <v>74</v>
      </c>
      <c r="X3109" s="53">
        <v>2.2956559009850896E-9</v>
      </c>
      <c r="Y3109" s="53" t="s">
        <v>74</v>
      </c>
      <c r="Z3109" s="53">
        <v>1.8793013564530694E-6</v>
      </c>
      <c r="AA3109" s="53" t="s">
        <v>74</v>
      </c>
      <c r="AB3109" s="53">
        <v>2.8804164954590933E-6</v>
      </c>
      <c r="AC3109" s="53" t="s">
        <v>74</v>
      </c>
      <c r="AD3109" s="53" t="s">
        <v>73</v>
      </c>
      <c r="AE3109" s="53" t="s">
        <v>74</v>
      </c>
    </row>
    <row r="3110" spans="1:31" s="61" customFormat="1" x14ac:dyDescent="0.2">
      <c r="A3110" s="48">
        <v>38444858</v>
      </c>
      <c r="B3110" s="49">
        <v>38444858</v>
      </c>
      <c r="C3110" s="50" t="s">
        <v>3177</v>
      </c>
      <c r="D3110" s="51">
        <v>0</v>
      </c>
      <c r="E3110" s="51">
        <v>0</v>
      </c>
      <c r="F3110" s="51">
        <v>0</v>
      </c>
      <c r="G3110" s="52">
        <v>0</v>
      </c>
      <c r="H3110" s="52">
        <v>0</v>
      </c>
      <c r="I3110" s="51">
        <v>0</v>
      </c>
      <c r="J3110" s="51">
        <v>0</v>
      </c>
      <c r="K3110" s="53">
        <v>1504.8013968495225</v>
      </c>
      <c r="L3110" s="53">
        <v>1355.7963916431149</v>
      </c>
      <c r="M3110" s="53">
        <v>86307.584910770849</v>
      </c>
      <c r="N3110" s="53">
        <v>217.71771643996186</v>
      </c>
      <c r="O3110" s="53">
        <v>184.09532833509809</v>
      </c>
      <c r="P3110" s="53">
        <v>184.09532833509806</v>
      </c>
      <c r="Q3110" s="53" t="s">
        <v>73</v>
      </c>
      <c r="R3110" s="53" t="s">
        <v>74</v>
      </c>
      <c r="S3110" s="53" t="s">
        <v>74</v>
      </c>
      <c r="T3110" s="53" t="s">
        <v>74</v>
      </c>
      <c r="U3110" s="53" t="s">
        <v>74</v>
      </c>
      <c r="V3110" s="53" t="s">
        <v>74</v>
      </c>
      <c r="W3110" s="53" t="s">
        <v>74</v>
      </c>
      <c r="X3110" s="53" t="s">
        <v>74</v>
      </c>
      <c r="Y3110" s="53" t="s">
        <v>74</v>
      </c>
      <c r="Z3110" s="53" t="s">
        <v>74</v>
      </c>
      <c r="AA3110" s="53" t="s">
        <v>74</v>
      </c>
      <c r="AB3110" s="53" t="s">
        <v>74</v>
      </c>
      <c r="AC3110" s="53" t="s">
        <v>74</v>
      </c>
      <c r="AD3110" s="53" t="s">
        <v>74</v>
      </c>
      <c r="AE3110" s="53" t="s">
        <v>74</v>
      </c>
    </row>
    <row r="3111" spans="1:31" s="61" customFormat="1" x14ac:dyDescent="0.2">
      <c r="A3111" s="48">
        <v>38514715</v>
      </c>
      <c r="B3111" s="49">
        <v>38514715</v>
      </c>
      <c r="C3111" s="50" t="s">
        <v>3178</v>
      </c>
      <c r="D3111" s="51">
        <v>0</v>
      </c>
      <c r="E3111" s="51">
        <v>0</v>
      </c>
      <c r="F3111" s="51">
        <v>0</v>
      </c>
      <c r="G3111" s="52">
        <v>0</v>
      </c>
      <c r="H3111" s="52">
        <v>0</v>
      </c>
      <c r="I3111" s="51">
        <v>0</v>
      </c>
      <c r="J3111" s="51">
        <v>0</v>
      </c>
      <c r="K3111" s="53" t="s">
        <v>74</v>
      </c>
      <c r="L3111" s="53" t="s">
        <v>74</v>
      </c>
      <c r="M3111" s="53" t="s">
        <v>74</v>
      </c>
      <c r="N3111" s="53" t="s">
        <v>74</v>
      </c>
      <c r="O3111" s="53" t="s">
        <v>74</v>
      </c>
      <c r="P3111" s="53" t="s">
        <v>74</v>
      </c>
      <c r="Q3111" s="53" t="s">
        <v>74</v>
      </c>
      <c r="R3111" s="53">
        <v>1.3080498758105041E-5</v>
      </c>
      <c r="S3111" s="53" t="s">
        <v>74</v>
      </c>
      <c r="T3111" s="53">
        <v>7.6156331631084724E-6</v>
      </c>
      <c r="U3111" s="53" t="s">
        <v>74</v>
      </c>
      <c r="V3111" s="53">
        <v>2.1033461478259228E-5</v>
      </c>
      <c r="W3111" s="53" t="s">
        <v>74</v>
      </c>
      <c r="X3111" s="53">
        <v>1.1437705909788908E-8</v>
      </c>
      <c r="Y3111" s="53" t="s">
        <v>74</v>
      </c>
      <c r="Z3111" s="53">
        <v>3.5119971466418494E-7</v>
      </c>
      <c r="AA3111" s="53" t="s">
        <v>74</v>
      </c>
      <c r="AB3111" s="53">
        <v>6.8624292505249196E-7</v>
      </c>
      <c r="AC3111" s="53" t="s">
        <v>74</v>
      </c>
      <c r="AD3111" s="53" t="s">
        <v>73</v>
      </c>
      <c r="AE3111" s="53" t="s">
        <v>74</v>
      </c>
    </row>
    <row r="3112" spans="1:31" s="61" customFormat="1" x14ac:dyDescent="0.2">
      <c r="A3112" s="48">
        <v>38640629</v>
      </c>
      <c r="B3112" s="49">
        <v>38640629</v>
      </c>
      <c r="C3112" s="50" t="s">
        <v>3179</v>
      </c>
      <c r="D3112" s="51">
        <v>0</v>
      </c>
      <c r="E3112" s="51">
        <v>0</v>
      </c>
      <c r="F3112" s="51">
        <v>0</v>
      </c>
      <c r="G3112" s="52">
        <v>0</v>
      </c>
      <c r="H3112" s="52">
        <v>0</v>
      </c>
      <c r="I3112" s="51">
        <v>0</v>
      </c>
      <c r="J3112" s="51">
        <v>0</v>
      </c>
      <c r="K3112" s="53">
        <v>1.7132310237189374E-2</v>
      </c>
      <c r="L3112" s="53">
        <v>4.0365224493923782E-3</v>
      </c>
      <c r="M3112" s="53">
        <v>43.650946586767766</v>
      </c>
      <c r="N3112" s="53">
        <v>5.8300329938478098E-4</v>
      </c>
      <c r="O3112" s="53">
        <v>2.4714965528429989E-2</v>
      </c>
      <c r="P3112" s="53">
        <v>2.4714965528429996E-2</v>
      </c>
      <c r="Q3112" s="53" t="s">
        <v>71</v>
      </c>
      <c r="R3112" s="53" t="s">
        <v>74</v>
      </c>
      <c r="S3112" s="53" t="s">
        <v>74</v>
      </c>
      <c r="T3112" s="53" t="s">
        <v>74</v>
      </c>
      <c r="U3112" s="53" t="s">
        <v>74</v>
      </c>
      <c r="V3112" s="53" t="s">
        <v>74</v>
      </c>
      <c r="W3112" s="53" t="s">
        <v>74</v>
      </c>
      <c r="X3112" s="53" t="s">
        <v>74</v>
      </c>
      <c r="Y3112" s="53" t="s">
        <v>74</v>
      </c>
      <c r="Z3112" s="53" t="s">
        <v>74</v>
      </c>
      <c r="AA3112" s="53" t="s">
        <v>74</v>
      </c>
      <c r="AB3112" s="53" t="s">
        <v>74</v>
      </c>
      <c r="AC3112" s="53" t="s">
        <v>74</v>
      </c>
      <c r="AD3112" s="53" t="s">
        <v>74</v>
      </c>
      <c r="AE3112" s="53" t="s">
        <v>74</v>
      </c>
    </row>
    <row r="3113" spans="1:31" s="61" customFormat="1" x14ac:dyDescent="0.2">
      <c r="A3113" s="48">
        <v>38641940</v>
      </c>
      <c r="B3113" s="49">
        <v>38641940</v>
      </c>
      <c r="C3113" s="50" t="s">
        <v>3180</v>
      </c>
      <c r="D3113" s="51">
        <v>0</v>
      </c>
      <c r="E3113" s="51">
        <v>0</v>
      </c>
      <c r="F3113" s="51">
        <v>0</v>
      </c>
      <c r="G3113" s="52">
        <v>0</v>
      </c>
      <c r="H3113" s="52">
        <v>0</v>
      </c>
      <c r="I3113" s="51">
        <v>0</v>
      </c>
      <c r="J3113" s="51">
        <v>0</v>
      </c>
      <c r="K3113" s="53">
        <v>25.026302961171382</v>
      </c>
      <c r="L3113" s="53">
        <v>22.729258995446408</v>
      </c>
      <c r="M3113" s="53">
        <v>545.93734039162666</v>
      </c>
      <c r="N3113" s="53">
        <v>6.8242872759390008E-8</v>
      </c>
      <c r="O3113" s="53">
        <v>176.73569923899092</v>
      </c>
      <c r="P3113" s="53">
        <v>176.73569923899086</v>
      </c>
      <c r="Q3113" s="53" t="s">
        <v>73</v>
      </c>
      <c r="R3113" s="53" t="s">
        <v>74</v>
      </c>
      <c r="S3113" s="53" t="s">
        <v>74</v>
      </c>
      <c r="T3113" s="53" t="s">
        <v>74</v>
      </c>
      <c r="U3113" s="53" t="s">
        <v>74</v>
      </c>
      <c r="V3113" s="53" t="s">
        <v>74</v>
      </c>
      <c r="W3113" s="53" t="s">
        <v>74</v>
      </c>
      <c r="X3113" s="53" t="s">
        <v>74</v>
      </c>
      <c r="Y3113" s="53" t="s">
        <v>74</v>
      </c>
      <c r="Z3113" s="53" t="s">
        <v>74</v>
      </c>
      <c r="AA3113" s="53" t="s">
        <v>74</v>
      </c>
      <c r="AB3113" s="53" t="s">
        <v>74</v>
      </c>
      <c r="AC3113" s="53" t="s">
        <v>74</v>
      </c>
      <c r="AD3113" s="53" t="s">
        <v>74</v>
      </c>
      <c r="AE3113" s="53" t="s">
        <v>74</v>
      </c>
    </row>
    <row r="3114" spans="1:31" s="61" customFormat="1" x14ac:dyDescent="0.2">
      <c r="A3114" s="48">
        <v>39148248</v>
      </c>
      <c r="B3114" s="49">
        <v>39148248</v>
      </c>
      <c r="C3114" s="50" t="s">
        <v>3181</v>
      </c>
      <c r="D3114" s="51">
        <v>0</v>
      </c>
      <c r="E3114" s="51">
        <v>0</v>
      </c>
      <c r="F3114" s="51">
        <v>0</v>
      </c>
      <c r="G3114" s="52">
        <v>0</v>
      </c>
      <c r="H3114" s="52">
        <v>0</v>
      </c>
      <c r="I3114" s="51">
        <v>0</v>
      </c>
      <c r="J3114" s="51">
        <v>0</v>
      </c>
      <c r="K3114" s="53">
        <v>25.406239021313763</v>
      </c>
      <c r="L3114" s="53">
        <v>7.7548550757527819</v>
      </c>
      <c r="M3114" s="53">
        <v>1337.0593863441309</v>
      </c>
      <c r="N3114" s="53">
        <v>1.9142887589552831E-10</v>
      </c>
      <c r="O3114" s="53">
        <v>4.2024649247543993</v>
      </c>
      <c r="P3114" s="53">
        <v>4.2024649247543993</v>
      </c>
      <c r="Q3114" s="53" t="s">
        <v>73</v>
      </c>
      <c r="R3114" s="53">
        <v>8.7850825604647757E-9</v>
      </c>
      <c r="S3114" s="53">
        <v>5.1228572355133723E-9</v>
      </c>
      <c r="T3114" s="53">
        <v>3.0076296206533063E-9</v>
      </c>
      <c r="U3114" s="53">
        <v>1.7538431833579704E-9</v>
      </c>
      <c r="V3114" s="53">
        <v>2.2922181926100611E-8</v>
      </c>
      <c r="W3114" s="53">
        <v>1.3366643366828628E-8</v>
      </c>
      <c r="X3114" s="53">
        <v>4.7351932300965332E-12</v>
      </c>
      <c r="Y3114" s="53">
        <v>2.7612397189663523E-12</v>
      </c>
      <c r="Z3114" s="53">
        <v>7.2045914283722116E-11</v>
      </c>
      <c r="AA3114" s="53">
        <v>4.2012232752200317E-11</v>
      </c>
      <c r="AB3114" s="53">
        <v>8.9733706189147077E-11</v>
      </c>
      <c r="AC3114" s="53">
        <v>5.2326539091305147E-11</v>
      </c>
      <c r="AD3114" s="53" t="s">
        <v>73</v>
      </c>
      <c r="AE3114" s="53" t="s">
        <v>73</v>
      </c>
    </row>
    <row r="3115" spans="1:31" s="61" customFormat="1" x14ac:dyDescent="0.2">
      <c r="A3115" s="48">
        <v>39156417</v>
      </c>
      <c r="B3115" s="49">
        <v>39156417</v>
      </c>
      <c r="C3115" s="50" t="s">
        <v>3182</v>
      </c>
      <c r="D3115" s="51">
        <v>0</v>
      </c>
      <c r="E3115" s="51">
        <v>0</v>
      </c>
      <c r="F3115" s="51">
        <v>0</v>
      </c>
      <c r="G3115" s="52">
        <v>0</v>
      </c>
      <c r="H3115" s="52">
        <v>0</v>
      </c>
      <c r="I3115" s="51">
        <v>0</v>
      </c>
      <c r="J3115" s="51">
        <v>0</v>
      </c>
      <c r="K3115" s="53" t="s">
        <v>74</v>
      </c>
      <c r="L3115" s="53" t="s">
        <v>74</v>
      </c>
      <c r="M3115" s="53" t="s">
        <v>74</v>
      </c>
      <c r="N3115" s="53" t="s">
        <v>74</v>
      </c>
      <c r="O3115" s="53" t="s">
        <v>74</v>
      </c>
      <c r="P3115" s="53" t="s">
        <v>74</v>
      </c>
      <c r="Q3115" s="53" t="s">
        <v>74</v>
      </c>
      <c r="R3115" s="53">
        <v>5.9506464582564505E-7</v>
      </c>
      <c r="S3115" s="53" t="s">
        <v>74</v>
      </c>
      <c r="T3115" s="53">
        <v>4.6435333420448373E-7</v>
      </c>
      <c r="U3115" s="53" t="s">
        <v>74</v>
      </c>
      <c r="V3115" s="53">
        <v>5.1219198048351041E-7</v>
      </c>
      <c r="W3115" s="53" t="s">
        <v>74</v>
      </c>
      <c r="X3115" s="53">
        <v>9.5169690203151482E-11</v>
      </c>
      <c r="Y3115" s="53" t="s">
        <v>74</v>
      </c>
      <c r="Z3115" s="53">
        <v>1.6242516489598858E-7</v>
      </c>
      <c r="AA3115" s="53" t="s">
        <v>74</v>
      </c>
      <c r="AB3115" s="53">
        <v>1.9882296164334656E-7</v>
      </c>
      <c r="AC3115" s="53" t="s">
        <v>74</v>
      </c>
      <c r="AD3115" s="53" t="s">
        <v>73</v>
      </c>
      <c r="AE3115" s="53" t="s">
        <v>74</v>
      </c>
    </row>
    <row r="3116" spans="1:31" s="61" customFormat="1" x14ac:dyDescent="0.2">
      <c r="A3116" s="48">
        <v>39196184</v>
      </c>
      <c r="B3116" s="49">
        <v>39196184</v>
      </c>
      <c r="C3116" s="50" t="s">
        <v>3183</v>
      </c>
      <c r="D3116" s="51">
        <v>0</v>
      </c>
      <c r="E3116" s="51">
        <v>0</v>
      </c>
      <c r="F3116" s="51">
        <v>0</v>
      </c>
      <c r="G3116" s="52">
        <v>0</v>
      </c>
      <c r="H3116" s="52">
        <v>0</v>
      </c>
      <c r="I3116" s="51">
        <v>0</v>
      </c>
      <c r="J3116" s="51">
        <v>0</v>
      </c>
      <c r="K3116" s="53">
        <v>13620.406334625246</v>
      </c>
      <c r="L3116" s="53">
        <v>12009.63335725061</v>
      </c>
      <c r="M3116" s="53">
        <v>188974.40702084239</v>
      </c>
      <c r="N3116" s="53">
        <v>0.38240961308372656</v>
      </c>
      <c r="O3116" s="53">
        <v>31316.188226643495</v>
      </c>
      <c r="P3116" s="53">
        <v>31316.188226643491</v>
      </c>
      <c r="Q3116" s="53" t="s">
        <v>73</v>
      </c>
      <c r="R3116" s="53" t="s">
        <v>74</v>
      </c>
      <c r="S3116" s="53" t="s">
        <v>74</v>
      </c>
      <c r="T3116" s="53" t="s">
        <v>74</v>
      </c>
      <c r="U3116" s="53" t="s">
        <v>74</v>
      </c>
      <c r="V3116" s="53" t="s">
        <v>74</v>
      </c>
      <c r="W3116" s="53" t="s">
        <v>74</v>
      </c>
      <c r="X3116" s="53" t="s">
        <v>74</v>
      </c>
      <c r="Y3116" s="53" t="s">
        <v>74</v>
      </c>
      <c r="Z3116" s="53" t="s">
        <v>74</v>
      </c>
      <c r="AA3116" s="53" t="s">
        <v>74</v>
      </c>
      <c r="AB3116" s="53" t="s">
        <v>74</v>
      </c>
      <c r="AC3116" s="53" t="s">
        <v>74</v>
      </c>
      <c r="AD3116" s="53" t="s">
        <v>74</v>
      </c>
      <c r="AE3116" s="53" t="s">
        <v>74</v>
      </c>
    </row>
    <row r="3117" spans="1:31" s="61" customFormat="1" x14ac:dyDescent="0.2">
      <c r="A3117" s="48">
        <v>39300453</v>
      </c>
      <c r="B3117" s="49">
        <v>39300453</v>
      </c>
      <c r="C3117" s="50" t="s">
        <v>3184</v>
      </c>
      <c r="D3117" s="51">
        <v>0</v>
      </c>
      <c r="E3117" s="51">
        <v>0</v>
      </c>
      <c r="F3117" s="51">
        <v>0</v>
      </c>
      <c r="G3117" s="52">
        <v>0</v>
      </c>
      <c r="H3117" s="52">
        <v>0</v>
      </c>
      <c r="I3117" s="51">
        <v>0</v>
      </c>
      <c r="J3117" s="51">
        <v>0</v>
      </c>
      <c r="K3117" s="53">
        <v>9673.7140228539374</v>
      </c>
      <c r="L3117" s="53">
        <v>4976.9103544946829</v>
      </c>
      <c r="M3117" s="53">
        <v>338544.82098688424</v>
      </c>
      <c r="N3117" s="53">
        <v>6.0974322347272708E-2</v>
      </c>
      <c r="O3117" s="53">
        <v>139.74368384057391</v>
      </c>
      <c r="P3117" s="53">
        <v>139.74368384057396</v>
      </c>
      <c r="Q3117" s="53" t="s">
        <v>73</v>
      </c>
      <c r="R3117" s="53" t="s">
        <v>74</v>
      </c>
      <c r="S3117" s="53">
        <v>3.0362178812779905E-6</v>
      </c>
      <c r="T3117" s="53" t="s">
        <v>74</v>
      </c>
      <c r="U3117" s="53">
        <v>1.8459353656587812E-6</v>
      </c>
      <c r="V3117" s="53" t="s">
        <v>74</v>
      </c>
      <c r="W3117" s="53">
        <v>3.6322567059679252E-6</v>
      </c>
      <c r="X3117" s="53" t="s">
        <v>74</v>
      </c>
      <c r="Y3117" s="53">
        <v>7.3153196505896903E-8</v>
      </c>
      <c r="Z3117" s="53" t="s">
        <v>74</v>
      </c>
      <c r="AA3117" s="53">
        <v>1.5102702666883768E-9</v>
      </c>
      <c r="AB3117" s="53" t="s">
        <v>74</v>
      </c>
      <c r="AC3117" s="53">
        <v>1.0309777844985452E-7</v>
      </c>
      <c r="AD3117" s="53" t="s">
        <v>74</v>
      </c>
      <c r="AE3117" s="53" t="s">
        <v>71</v>
      </c>
    </row>
    <row r="3118" spans="1:31" s="61" customFormat="1" x14ac:dyDescent="0.2">
      <c r="A3118" s="48">
        <v>39515407</v>
      </c>
      <c r="B3118" s="49">
        <v>39515407</v>
      </c>
      <c r="C3118" s="50" t="s">
        <v>3185</v>
      </c>
      <c r="D3118" s="51">
        <v>0</v>
      </c>
      <c r="E3118" s="51">
        <v>0</v>
      </c>
      <c r="F3118" s="51">
        <v>0</v>
      </c>
      <c r="G3118" s="52">
        <v>0</v>
      </c>
      <c r="H3118" s="52">
        <v>0</v>
      </c>
      <c r="I3118" s="51">
        <v>0</v>
      </c>
      <c r="J3118" s="51">
        <v>0</v>
      </c>
      <c r="K3118" s="53">
        <v>1374.5503051833321</v>
      </c>
      <c r="L3118" s="53">
        <v>235.60163625398371</v>
      </c>
      <c r="M3118" s="53">
        <v>363875.2967848003</v>
      </c>
      <c r="N3118" s="53">
        <v>17.179202829362467</v>
      </c>
      <c r="O3118" s="53">
        <v>198.94030751388578</v>
      </c>
      <c r="P3118" s="53">
        <v>198.94030751388578</v>
      </c>
      <c r="Q3118" s="53" t="s">
        <v>73</v>
      </c>
      <c r="R3118" s="53" t="s">
        <v>74</v>
      </c>
      <c r="S3118" s="53" t="s">
        <v>74</v>
      </c>
      <c r="T3118" s="53" t="s">
        <v>74</v>
      </c>
      <c r="U3118" s="53" t="s">
        <v>74</v>
      </c>
      <c r="V3118" s="53" t="s">
        <v>74</v>
      </c>
      <c r="W3118" s="53" t="s">
        <v>74</v>
      </c>
      <c r="X3118" s="53" t="s">
        <v>74</v>
      </c>
      <c r="Y3118" s="53" t="s">
        <v>74</v>
      </c>
      <c r="Z3118" s="53" t="s">
        <v>74</v>
      </c>
      <c r="AA3118" s="53" t="s">
        <v>74</v>
      </c>
      <c r="AB3118" s="53" t="s">
        <v>74</v>
      </c>
      <c r="AC3118" s="53" t="s">
        <v>74</v>
      </c>
      <c r="AD3118" s="53" t="s">
        <v>74</v>
      </c>
      <c r="AE3118" s="53" t="s">
        <v>74</v>
      </c>
    </row>
    <row r="3119" spans="1:31" s="61" customFormat="1" x14ac:dyDescent="0.2">
      <c r="A3119" s="48">
        <v>39515418</v>
      </c>
      <c r="B3119" s="49">
        <v>39515418</v>
      </c>
      <c r="C3119" s="50" t="s">
        <v>3186</v>
      </c>
      <c r="D3119" s="51">
        <v>0</v>
      </c>
      <c r="E3119" s="51">
        <v>0</v>
      </c>
      <c r="F3119" s="51">
        <v>0</v>
      </c>
      <c r="G3119" s="52">
        <v>0</v>
      </c>
      <c r="H3119" s="52">
        <v>0</v>
      </c>
      <c r="I3119" s="51">
        <v>0</v>
      </c>
      <c r="J3119" s="51">
        <v>0</v>
      </c>
      <c r="K3119" s="53">
        <v>1192098.8384229071</v>
      </c>
      <c r="L3119" s="53">
        <v>627718.96132704627</v>
      </c>
      <c r="M3119" s="53">
        <v>113528453.29959455</v>
      </c>
      <c r="N3119" s="53">
        <v>17121.014753491178</v>
      </c>
      <c r="O3119" s="53">
        <v>211651.27542145248</v>
      </c>
      <c r="P3119" s="53">
        <v>211651.27542145256</v>
      </c>
      <c r="Q3119" s="53" t="s">
        <v>71</v>
      </c>
      <c r="R3119" s="53" t="s">
        <v>74</v>
      </c>
      <c r="S3119" s="53">
        <v>1.2059987472795181E-6</v>
      </c>
      <c r="T3119" s="53" t="s">
        <v>74</v>
      </c>
      <c r="U3119" s="53">
        <v>8.4559957825339335E-7</v>
      </c>
      <c r="V3119" s="53" t="s">
        <v>74</v>
      </c>
      <c r="W3119" s="53">
        <v>2.2486043602733719E-6</v>
      </c>
      <c r="X3119" s="53" t="s">
        <v>74</v>
      </c>
      <c r="Y3119" s="53">
        <v>8.374436781744555E-8</v>
      </c>
      <c r="Z3119" s="53" t="s">
        <v>74</v>
      </c>
      <c r="AA3119" s="53">
        <v>3.2336526279515514E-8</v>
      </c>
      <c r="AB3119" s="53" t="s">
        <v>74</v>
      </c>
      <c r="AC3119" s="53">
        <v>1.6327162399265201E-7</v>
      </c>
      <c r="AD3119" s="53" t="s">
        <v>74</v>
      </c>
      <c r="AE3119" s="53" t="s">
        <v>71</v>
      </c>
    </row>
    <row r="3120" spans="1:31" s="61" customFormat="1" ht="15" customHeight="1" x14ac:dyDescent="0.2">
      <c r="A3120" s="48">
        <v>39515510</v>
      </c>
      <c r="B3120" s="49">
        <v>39515510</v>
      </c>
      <c r="C3120" s="50" t="s">
        <v>3187</v>
      </c>
      <c r="D3120" s="51">
        <v>0</v>
      </c>
      <c r="E3120" s="51">
        <v>0</v>
      </c>
      <c r="F3120" s="51">
        <v>0</v>
      </c>
      <c r="G3120" s="52">
        <v>0</v>
      </c>
      <c r="H3120" s="52">
        <v>0</v>
      </c>
      <c r="I3120" s="51">
        <v>0</v>
      </c>
      <c r="J3120" s="51">
        <v>0</v>
      </c>
      <c r="K3120" s="53">
        <v>62.801888485911007</v>
      </c>
      <c r="L3120" s="53">
        <v>42.693899659600092</v>
      </c>
      <c r="M3120" s="53">
        <v>3227.8582901306663</v>
      </c>
      <c r="N3120" s="53">
        <v>0.10887182988833503</v>
      </c>
      <c r="O3120" s="53">
        <v>302.35369104775754</v>
      </c>
      <c r="P3120" s="53">
        <v>302.35369104775754</v>
      </c>
      <c r="Q3120" s="53" t="s">
        <v>73</v>
      </c>
      <c r="R3120" s="53" t="s">
        <v>74</v>
      </c>
      <c r="S3120" s="53" t="s">
        <v>74</v>
      </c>
      <c r="T3120" s="53" t="s">
        <v>74</v>
      </c>
      <c r="U3120" s="53" t="s">
        <v>74</v>
      </c>
      <c r="V3120" s="53" t="s">
        <v>74</v>
      </c>
      <c r="W3120" s="53" t="s">
        <v>74</v>
      </c>
      <c r="X3120" s="53" t="s">
        <v>74</v>
      </c>
      <c r="Y3120" s="53" t="s">
        <v>74</v>
      </c>
      <c r="Z3120" s="53" t="s">
        <v>74</v>
      </c>
      <c r="AA3120" s="53" t="s">
        <v>74</v>
      </c>
      <c r="AB3120" s="53" t="s">
        <v>74</v>
      </c>
      <c r="AC3120" s="53" t="s">
        <v>74</v>
      </c>
      <c r="AD3120" s="53" t="s">
        <v>74</v>
      </c>
      <c r="AE3120" s="53" t="s">
        <v>74</v>
      </c>
    </row>
    <row r="3121" spans="1:31" s="61" customFormat="1" ht="15" customHeight="1" x14ac:dyDescent="0.2">
      <c r="A3121" s="48">
        <v>39762408</v>
      </c>
      <c r="B3121" s="49">
        <v>39762408</v>
      </c>
      <c r="C3121" s="57" t="s">
        <v>3188</v>
      </c>
      <c r="D3121" s="51">
        <v>0</v>
      </c>
      <c r="E3121" s="51">
        <v>0</v>
      </c>
      <c r="F3121" s="51">
        <v>0</v>
      </c>
      <c r="G3121" s="52">
        <v>0</v>
      </c>
      <c r="H3121" s="52">
        <v>0</v>
      </c>
      <c r="I3121" s="51">
        <v>0</v>
      </c>
      <c r="J3121" s="51">
        <v>0.4643215384615384</v>
      </c>
      <c r="K3121" s="53" t="s">
        <v>74</v>
      </c>
      <c r="L3121" s="53" t="s">
        <v>74</v>
      </c>
      <c r="M3121" s="53" t="s">
        <v>74</v>
      </c>
      <c r="N3121" s="53" t="s">
        <v>74</v>
      </c>
      <c r="O3121" s="53" t="s">
        <v>74</v>
      </c>
      <c r="P3121" s="53" t="s">
        <v>74</v>
      </c>
      <c r="Q3121" s="53" t="s">
        <v>74</v>
      </c>
      <c r="R3121" s="53" t="s">
        <v>74</v>
      </c>
      <c r="S3121" s="53" t="s">
        <v>74</v>
      </c>
      <c r="T3121" s="53" t="s">
        <v>74</v>
      </c>
      <c r="U3121" s="53" t="s">
        <v>74</v>
      </c>
      <c r="V3121" s="53" t="s">
        <v>74</v>
      </c>
      <c r="W3121" s="53" t="s">
        <v>74</v>
      </c>
      <c r="X3121" s="53" t="s">
        <v>74</v>
      </c>
      <c r="Y3121" s="53" t="s">
        <v>74</v>
      </c>
      <c r="Z3121" s="53" t="s">
        <v>74</v>
      </c>
      <c r="AA3121" s="53" t="s">
        <v>74</v>
      </c>
      <c r="AB3121" s="53" t="s">
        <v>74</v>
      </c>
      <c r="AC3121" s="53" t="s">
        <v>74</v>
      </c>
      <c r="AD3121" s="53" t="s">
        <v>74</v>
      </c>
      <c r="AE3121" s="53" t="s">
        <v>74</v>
      </c>
    </row>
    <row r="3122" spans="1:31" s="61" customFormat="1" ht="15" customHeight="1" x14ac:dyDescent="0.2">
      <c r="A3122" s="48">
        <v>39765805</v>
      </c>
      <c r="B3122" s="49">
        <v>39765805</v>
      </c>
      <c r="C3122" s="50" t="s">
        <v>3189</v>
      </c>
      <c r="D3122" s="51">
        <v>0</v>
      </c>
      <c r="E3122" s="51">
        <v>0</v>
      </c>
      <c r="F3122" s="51">
        <v>0</v>
      </c>
      <c r="G3122" s="52">
        <v>0</v>
      </c>
      <c r="H3122" s="52">
        <v>0</v>
      </c>
      <c r="I3122" s="51">
        <v>0</v>
      </c>
      <c r="J3122" s="51">
        <v>0</v>
      </c>
      <c r="K3122" s="53">
        <v>2630.1255409057958</v>
      </c>
      <c r="L3122" s="53">
        <v>1906.0065599344489</v>
      </c>
      <c r="M3122" s="53">
        <v>276184.06305986294</v>
      </c>
      <c r="N3122" s="53">
        <v>423.51367347618014</v>
      </c>
      <c r="O3122" s="53">
        <v>532.47227720420778</v>
      </c>
      <c r="P3122" s="53">
        <v>532.47227720420778</v>
      </c>
      <c r="Q3122" s="53" t="s">
        <v>73</v>
      </c>
      <c r="R3122" s="53" t="s">
        <v>74</v>
      </c>
      <c r="S3122" s="53" t="s">
        <v>74</v>
      </c>
      <c r="T3122" s="53" t="s">
        <v>74</v>
      </c>
      <c r="U3122" s="53" t="s">
        <v>74</v>
      </c>
      <c r="V3122" s="53" t="s">
        <v>74</v>
      </c>
      <c r="W3122" s="53" t="s">
        <v>74</v>
      </c>
      <c r="X3122" s="53" t="s">
        <v>74</v>
      </c>
      <c r="Y3122" s="53" t="s">
        <v>74</v>
      </c>
      <c r="Z3122" s="53" t="s">
        <v>74</v>
      </c>
      <c r="AA3122" s="53" t="s">
        <v>74</v>
      </c>
      <c r="AB3122" s="53" t="s">
        <v>74</v>
      </c>
      <c r="AC3122" s="53" t="s">
        <v>74</v>
      </c>
      <c r="AD3122" s="53" t="s">
        <v>74</v>
      </c>
      <c r="AE3122" s="53" t="s">
        <v>74</v>
      </c>
    </row>
    <row r="3123" spans="1:31" s="61" customFormat="1" ht="15" customHeight="1" x14ac:dyDescent="0.2">
      <c r="A3123" s="48">
        <v>39801144</v>
      </c>
      <c r="B3123" s="49">
        <v>39801144</v>
      </c>
      <c r="C3123" s="50" t="s">
        <v>3190</v>
      </c>
      <c r="D3123" s="51">
        <v>0</v>
      </c>
      <c r="E3123" s="51">
        <v>0</v>
      </c>
      <c r="F3123" s="51">
        <v>0</v>
      </c>
      <c r="G3123" s="52">
        <v>0</v>
      </c>
      <c r="H3123" s="52">
        <v>0</v>
      </c>
      <c r="I3123" s="51">
        <v>0</v>
      </c>
      <c r="J3123" s="51">
        <v>0</v>
      </c>
      <c r="K3123" s="53" t="s">
        <v>74</v>
      </c>
      <c r="L3123" s="53" t="s">
        <v>74</v>
      </c>
      <c r="M3123" s="53" t="s">
        <v>74</v>
      </c>
      <c r="N3123" s="53" t="s">
        <v>74</v>
      </c>
      <c r="O3123" s="53" t="s">
        <v>74</v>
      </c>
      <c r="P3123" s="53" t="s">
        <v>74</v>
      </c>
      <c r="Q3123" s="53" t="s">
        <v>74</v>
      </c>
      <c r="R3123" s="53">
        <v>1.2116808388270193E-3</v>
      </c>
      <c r="S3123" s="53" t="s">
        <v>74</v>
      </c>
      <c r="T3123" s="53">
        <v>1.1526866194995636E-3</v>
      </c>
      <c r="U3123" s="53" t="s">
        <v>74</v>
      </c>
      <c r="V3123" s="53">
        <v>0.17481305398193464</v>
      </c>
      <c r="W3123" s="53" t="s">
        <v>74</v>
      </c>
      <c r="X3123" s="53">
        <v>5.7215929946849542E-2</v>
      </c>
      <c r="Y3123" s="53" t="s">
        <v>74</v>
      </c>
      <c r="Z3123" s="53">
        <v>3.6549783274351152E-4</v>
      </c>
      <c r="AA3123" s="53" t="s">
        <v>74</v>
      </c>
      <c r="AB3123" s="53">
        <v>3.7010064029799187E-4</v>
      </c>
      <c r="AC3123" s="53" t="s">
        <v>74</v>
      </c>
      <c r="AD3123" s="53" t="s">
        <v>71</v>
      </c>
      <c r="AE3123" s="53" t="s">
        <v>74</v>
      </c>
    </row>
    <row r="3124" spans="1:31" s="61" customFormat="1" ht="15" customHeight="1" x14ac:dyDescent="0.2">
      <c r="A3124" s="48">
        <v>40321764</v>
      </c>
      <c r="B3124" s="49">
        <v>40321764</v>
      </c>
      <c r="C3124" s="50" t="s">
        <v>3191</v>
      </c>
      <c r="D3124" s="51">
        <v>0</v>
      </c>
      <c r="E3124" s="51">
        <v>0</v>
      </c>
      <c r="F3124" s="51">
        <v>0</v>
      </c>
      <c r="G3124" s="52">
        <v>0</v>
      </c>
      <c r="H3124" s="52">
        <v>0</v>
      </c>
      <c r="I3124" s="51">
        <v>0</v>
      </c>
      <c r="J3124" s="51">
        <v>0</v>
      </c>
      <c r="K3124" s="53">
        <v>25199320.711350627</v>
      </c>
      <c r="L3124" s="53">
        <v>16717429.465979449</v>
      </c>
      <c r="M3124" s="53">
        <v>580485279.39639544</v>
      </c>
      <c r="N3124" s="53">
        <v>21093.016731555228</v>
      </c>
      <c r="O3124" s="53">
        <v>384313.73036619654</v>
      </c>
      <c r="P3124" s="53">
        <v>384313.73036619654</v>
      </c>
      <c r="Q3124" s="53" t="s">
        <v>73</v>
      </c>
      <c r="R3124" s="53" t="s">
        <v>74</v>
      </c>
      <c r="S3124" s="53" t="s">
        <v>74</v>
      </c>
      <c r="T3124" s="53" t="s">
        <v>74</v>
      </c>
      <c r="U3124" s="53" t="s">
        <v>74</v>
      </c>
      <c r="V3124" s="53" t="s">
        <v>74</v>
      </c>
      <c r="W3124" s="53" t="s">
        <v>74</v>
      </c>
      <c r="X3124" s="53" t="s">
        <v>74</v>
      </c>
      <c r="Y3124" s="53" t="s">
        <v>74</v>
      </c>
      <c r="Z3124" s="53" t="s">
        <v>74</v>
      </c>
      <c r="AA3124" s="53" t="s">
        <v>74</v>
      </c>
      <c r="AB3124" s="53" t="s">
        <v>74</v>
      </c>
      <c r="AC3124" s="53" t="s">
        <v>74</v>
      </c>
      <c r="AD3124" s="53" t="s">
        <v>74</v>
      </c>
      <c r="AE3124" s="53" t="s">
        <v>74</v>
      </c>
    </row>
    <row r="3125" spans="1:31" s="61" customFormat="1" x14ac:dyDescent="0.2">
      <c r="A3125" s="48">
        <v>40364849</v>
      </c>
      <c r="B3125" s="49">
        <v>40364849</v>
      </c>
      <c r="C3125" s="57" t="s">
        <v>3192</v>
      </c>
      <c r="D3125" s="51">
        <v>0</v>
      </c>
      <c r="E3125" s="51">
        <v>0</v>
      </c>
      <c r="F3125" s="51">
        <v>0</v>
      </c>
      <c r="G3125" s="52">
        <v>0</v>
      </c>
      <c r="H3125" s="52">
        <v>0</v>
      </c>
      <c r="I3125" s="51">
        <v>0</v>
      </c>
      <c r="J3125" s="51">
        <v>6.2400769230769235</v>
      </c>
      <c r="K3125" s="53" t="s">
        <v>74</v>
      </c>
      <c r="L3125" s="53" t="s">
        <v>74</v>
      </c>
      <c r="M3125" s="53" t="s">
        <v>74</v>
      </c>
      <c r="N3125" s="53" t="s">
        <v>74</v>
      </c>
      <c r="O3125" s="53" t="s">
        <v>74</v>
      </c>
      <c r="P3125" s="53" t="s">
        <v>74</v>
      </c>
      <c r="Q3125" s="53" t="s">
        <v>74</v>
      </c>
      <c r="R3125" s="53" t="s">
        <v>74</v>
      </c>
      <c r="S3125" s="53" t="s">
        <v>74</v>
      </c>
      <c r="T3125" s="53" t="s">
        <v>74</v>
      </c>
      <c r="U3125" s="53" t="s">
        <v>74</v>
      </c>
      <c r="V3125" s="53" t="s">
        <v>74</v>
      </c>
      <c r="W3125" s="53" t="s">
        <v>74</v>
      </c>
      <c r="X3125" s="53" t="s">
        <v>74</v>
      </c>
      <c r="Y3125" s="53" t="s">
        <v>74</v>
      </c>
      <c r="Z3125" s="53" t="s">
        <v>74</v>
      </c>
      <c r="AA3125" s="53" t="s">
        <v>74</v>
      </c>
      <c r="AB3125" s="53" t="s">
        <v>74</v>
      </c>
      <c r="AC3125" s="53" t="s">
        <v>74</v>
      </c>
      <c r="AD3125" s="53" t="s">
        <v>74</v>
      </c>
      <c r="AE3125" s="53" t="s">
        <v>74</v>
      </c>
    </row>
    <row r="3126" spans="1:31" s="61" customFormat="1" x14ac:dyDescent="0.2">
      <c r="A3126" s="48">
        <v>40487421</v>
      </c>
      <c r="B3126" s="49">
        <v>40487421</v>
      </c>
      <c r="C3126" s="50" t="s">
        <v>3193</v>
      </c>
      <c r="D3126" s="51">
        <v>0</v>
      </c>
      <c r="E3126" s="51">
        <v>0</v>
      </c>
      <c r="F3126" s="51">
        <v>0</v>
      </c>
      <c r="G3126" s="52">
        <v>0</v>
      </c>
      <c r="H3126" s="52">
        <v>0</v>
      </c>
      <c r="I3126" s="51">
        <v>0</v>
      </c>
      <c r="J3126" s="51">
        <v>0</v>
      </c>
      <c r="K3126" s="53">
        <v>6562.5325515768591</v>
      </c>
      <c r="L3126" s="53">
        <v>2426.7999007750432</v>
      </c>
      <c r="M3126" s="53">
        <v>458078.22284521908</v>
      </c>
      <c r="N3126" s="53">
        <v>9.4208813008022716</v>
      </c>
      <c r="O3126" s="53">
        <v>2932.0257859322955</v>
      </c>
      <c r="P3126" s="53">
        <v>2932.0257859322955</v>
      </c>
      <c r="Q3126" s="53" t="s">
        <v>71</v>
      </c>
      <c r="R3126" s="53" t="s">
        <v>74</v>
      </c>
      <c r="S3126" s="53">
        <v>1.7273977059134412E-7</v>
      </c>
      <c r="T3126" s="53" t="s">
        <v>74</v>
      </c>
      <c r="U3126" s="53">
        <v>1.0120740465902631E-7</v>
      </c>
      <c r="V3126" s="53" t="s">
        <v>74</v>
      </c>
      <c r="W3126" s="53">
        <v>6.1281444822778069E-7</v>
      </c>
      <c r="X3126" s="53" t="s">
        <v>74</v>
      </c>
      <c r="Y3126" s="53">
        <v>9.1540205998253793E-9</v>
      </c>
      <c r="Z3126" s="53" t="s">
        <v>74</v>
      </c>
      <c r="AA3126" s="53">
        <v>5.6776456214397811E-9</v>
      </c>
      <c r="AB3126" s="53" t="s">
        <v>74</v>
      </c>
      <c r="AC3126" s="53">
        <v>1.0669685406659833E-7</v>
      </c>
      <c r="AD3126" s="53" t="s">
        <v>74</v>
      </c>
      <c r="AE3126" s="53" t="s">
        <v>71</v>
      </c>
    </row>
    <row r="3127" spans="1:31" s="61" customFormat="1" x14ac:dyDescent="0.2">
      <c r="A3127" s="48">
        <v>40548683</v>
      </c>
      <c r="B3127" s="49">
        <v>40548683</v>
      </c>
      <c r="C3127" s="50" t="s">
        <v>3194</v>
      </c>
      <c r="D3127" s="51">
        <v>0</v>
      </c>
      <c r="E3127" s="51">
        <v>0</v>
      </c>
      <c r="F3127" s="51">
        <v>0</v>
      </c>
      <c r="G3127" s="52">
        <v>0</v>
      </c>
      <c r="H3127" s="52">
        <v>0</v>
      </c>
      <c r="I3127" s="51">
        <v>0</v>
      </c>
      <c r="J3127" s="51">
        <v>0</v>
      </c>
      <c r="K3127" s="53" t="s">
        <v>74</v>
      </c>
      <c r="L3127" s="53" t="s">
        <v>74</v>
      </c>
      <c r="M3127" s="53" t="s">
        <v>74</v>
      </c>
      <c r="N3127" s="53" t="s">
        <v>74</v>
      </c>
      <c r="O3127" s="53" t="s">
        <v>74</v>
      </c>
      <c r="P3127" s="53" t="s">
        <v>74</v>
      </c>
      <c r="Q3127" s="53" t="s">
        <v>74</v>
      </c>
      <c r="R3127" s="53">
        <v>1.2722447219799349E-6</v>
      </c>
      <c r="S3127" s="53" t="s">
        <v>74</v>
      </c>
      <c r="T3127" s="53">
        <v>2.1384196776222701E-7</v>
      </c>
      <c r="U3127" s="53" t="s">
        <v>74</v>
      </c>
      <c r="V3127" s="53">
        <v>1.8037194369065135E-6</v>
      </c>
      <c r="W3127" s="53" t="s">
        <v>74</v>
      </c>
      <c r="X3127" s="53">
        <v>5.1424646578404028E-10</v>
      </c>
      <c r="Y3127" s="53" t="s">
        <v>74</v>
      </c>
      <c r="Z3127" s="53">
        <v>5.2941718980988999E-8</v>
      </c>
      <c r="AA3127" s="53" t="s">
        <v>74</v>
      </c>
      <c r="AB3127" s="53">
        <v>7.9899243484457041E-8</v>
      </c>
      <c r="AC3127" s="53" t="s">
        <v>74</v>
      </c>
      <c r="AD3127" s="53" t="s">
        <v>71</v>
      </c>
      <c r="AE3127" s="53" t="s">
        <v>74</v>
      </c>
    </row>
    <row r="3128" spans="1:31" s="61" customFormat="1" x14ac:dyDescent="0.2">
      <c r="A3128" s="48">
        <v>40575346</v>
      </c>
      <c r="B3128" s="49">
        <v>40575346</v>
      </c>
      <c r="C3128" s="50" t="s">
        <v>3195</v>
      </c>
      <c r="D3128" s="51">
        <v>0</v>
      </c>
      <c r="E3128" s="51">
        <v>0</v>
      </c>
      <c r="F3128" s="51">
        <v>0</v>
      </c>
      <c r="G3128" s="52">
        <v>0</v>
      </c>
      <c r="H3128" s="52">
        <v>0</v>
      </c>
      <c r="I3128" s="51">
        <v>0</v>
      </c>
      <c r="J3128" s="51">
        <v>0</v>
      </c>
      <c r="K3128" s="53">
        <v>34.755133087060592</v>
      </c>
      <c r="L3128" s="53">
        <v>27.5218064812777</v>
      </c>
      <c r="M3128" s="53">
        <v>2773.2752541414607</v>
      </c>
      <c r="N3128" s="53">
        <v>0.34886174358757799</v>
      </c>
      <c r="O3128" s="53">
        <v>192.62301571736944</v>
      </c>
      <c r="P3128" s="53">
        <v>192.62301571736938</v>
      </c>
      <c r="Q3128" s="53" t="s">
        <v>73</v>
      </c>
      <c r="R3128" s="53" t="s">
        <v>74</v>
      </c>
      <c r="S3128" s="53" t="s">
        <v>74</v>
      </c>
      <c r="T3128" s="53" t="s">
        <v>74</v>
      </c>
      <c r="U3128" s="53" t="s">
        <v>74</v>
      </c>
      <c r="V3128" s="53" t="s">
        <v>74</v>
      </c>
      <c r="W3128" s="53" t="s">
        <v>74</v>
      </c>
      <c r="X3128" s="53" t="s">
        <v>74</v>
      </c>
      <c r="Y3128" s="53" t="s">
        <v>74</v>
      </c>
      <c r="Z3128" s="53" t="s">
        <v>74</v>
      </c>
      <c r="AA3128" s="53" t="s">
        <v>74</v>
      </c>
      <c r="AB3128" s="53" t="s">
        <v>74</v>
      </c>
      <c r="AC3128" s="53" t="s">
        <v>74</v>
      </c>
      <c r="AD3128" s="53" t="s">
        <v>74</v>
      </c>
      <c r="AE3128" s="53" t="s">
        <v>74</v>
      </c>
    </row>
    <row r="3129" spans="1:31" s="61" customFormat="1" x14ac:dyDescent="0.2">
      <c r="A3129" s="48">
        <v>40580890</v>
      </c>
      <c r="B3129" s="49">
        <v>40580890</v>
      </c>
      <c r="C3129" s="50" t="s">
        <v>3196</v>
      </c>
      <c r="D3129" s="51">
        <v>0</v>
      </c>
      <c r="E3129" s="51">
        <v>0</v>
      </c>
      <c r="F3129" s="51">
        <v>0</v>
      </c>
      <c r="G3129" s="52">
        <v>0</v>
      </c>
      <c r="H3129" s="52">
        <v>0</v>
      </c>
      <c r="I3129" s="51">
        <v>0</v>
      </c>
      <c r="J3129" s="51">
        <v>0</v>
      </c>
      <c r="K3129" s="53" t="s">
        <v>74</v>
      </c>
      <c r="L3129" s="53" t="s">
        <v>74</v>
      </c>
      <c r="M3129" s="53" t="s">
        <v>74</v>
      </c>
      <c r="N3129" s="53" t="s">
        <v>74</v>
      </c>
      <c r="O3129" s="53" t="s">
        <v>74</v>
      </c>
      <c r="P3129" s="53" t="s">
        <v>74</v>
      </c>
      <c r="Q3129" s="53" t="s">
        <v>74</v>
      </c>
      <c r="R3129" s="53">
        <v>3.5249277043848151E-6</v>
      </c>
      <c r="S3129" s="53" t="s">
        <v>74</v>
      </c>
      <c r="T3129" s="53">
        <v>1.3561384814453709E-6</v>
      </c>
      <c r="U3129" s="53" t="s">
        <v>74</v>
      </c>
      <c r="V3129" s="53">
        <v>1.858623811130722E-5</v>
      </c>
      <c r="W3129" s="53" t="s">
        <v>74</v>
      </c>
      <c r="X3129" s="53">
        <v>5.2138944470924465E-7</v>
      </c>
      <c r="Y3129" s="53" t="s">
        <v>74</v>
      </c>
      <c r="Z3129" s="53">
        <v>6.7017932393766205E-8</v>
      </c>
      <c r="AA3129" s="53" t="s">
        <v>74</v>
      </c>
      <c r="AB3129" s="53">
        <v>2.6851520433225295E-7</v>
      </c>
      <c r="AC3129" s="53" t="s">
        <v>74</v>
      </c>
      <c r="AD3129" s="53" t="s">
        <v>71</v>
      </c>
      <c r="AE3129" s="53" t="s">
        <v>74</v>
      </c>
    </row>
    <row r="3130" spans="1:31" s="61" customFormat="1" x14ac:dyDescent="0.2">
      <c r="A3130" s="48">
        <v>40596698</v>
      </c>
      <c r="B3130" s="49">
        <v>40596698</v>
      </c>
      <c r="C3130" s="50" t="s">
        <v>3197</v>
      </c>
      <c r="D3130" s="51">
        <v>0</v>
      </c>
      <c r="E3130" s="51">
        <v>0</v>
      </c>
      <c r="F3130" s="51">
        <v>0</v>
      </c>
      <c r="G3130" s="52">
        <v>0</v>
      </c>
      <c r="H3130" s="52">
        <v>0</v>
      </c>
      <c r="I3130" s="51">
        <v>0</v>
      </c>
      <c r="J3130" s="51">
        <v>0</v>
      </c>
      <c r="K3130" s="53">
        <v>45.988663231210886</v>
      </c>
      <c r="L3130" s="53">
        <v>14.497334647084109</v>
      </c>
      <c r="M3130" s="53">
        <v>10269.205104706249</v>
      </c>
      <c r="N3130" s="53">
        <v>0.25774616794541333</v>
      </c>
      <c r="O3130" s="53">
        <v>37.787754888743592</v>
      </c>
      <c r="P3130" s="53">
        <v>37.787754888743592</v>
      </c>
      <c r="Q3130" s="53" t="s">
        <v>71</v>
      </c>
      <c r="R3130" s="53" t="s">
        <v>74</v>
      </c>
      <c r="S3130" s="53">
        <v>1.3629900829171354E-7</v>
      </c>
      <c r="T3130" s="53" t="s">
        <v>74</v>
      </c>
      <c r="U3130" s="53">
        <v>4.3675322297533851E-8</v>
      </c>
      <c r="V3130" s="53" t="s">
        <v>74</v>
      </c>
      <c r="W3130" s="53">
        <v>1.1131014434610028E-6</v>
      </c>
      <c r="X3130" s="53" t="s">
        <v>74</v>
      </c>
      <c r="Y3130" s="53">
        <v>3.5206310541574897E-8</v>
      </c>
      <c r="Z3130" s="53" t="s">
        <v>74</v>
      </c>
      <c r="AA3130" s="53">
        <v>6.1600828360916588E-9</v>
      </c>
      <c r="AB3130" s="53" t="s">
        <v>74</v>
      </c>
      <c r="AC3130" s="53">
        <v>9.0426404139633462E-8</v>
      </c>
      <c r="AD3130" s="53" t="s">
        <v>74</v>
      </c>
      <c r="AE3130" s="53" t="s">
        <v>71</v>
      </c>
    </row>
    <row r="3131" spans="1:31" s="61" customFormat="1" x14ac:dyDescent="0.2">
      <c r="A3131" s="48">
        <v>40649363</v>
      </c>
      <c r="B3131" s="49">
        <v>40649363</v>
      </c>
      <c r="C3131" s="57" t="s">
        <v>3198</v>
      </c>
      <c r="D3131" s="51">
        <v>0</v>
      </c>
      <c r="E3131" s="51">
        <v>0</v>
      </c>
      <c r="F3131" s="51">
        <v>0</v>
      </c>
      <c r="G3131" s="52">
        <v>0</v>
      </c>
      <c r="H3131" s="52">
        <v>0</v>
      </c>
      <c r="I3131" s="51">
        <v>0</v>
      </c>
      <c r="J3131" s="51">
        <v>1.8497589743589742</v>
      </c>
      <c r="K3131" s="53" t="s">
        <v>74</v>
      </c>
      <c r="L3131" s="53" t="s">
        <v>74</v>
      </c>
      <c r="M3131" s="53" t="s">
        <v>74</v>
      </c>
      <c r="N3131" s="53" t="s">
        <v>74</v>
      </c>
      <c r="O3131" s="53" t="s">
        <v>74</v>
      </c>
      <c r="P3131" s="53" t="s">
        <v>74</v>
      </c>
      <c r="Q3131" s="53" t="s">
        <v>74</v>
      </c>
      <c r="R3131" s="53" t="s">
        <v>74</v>
      </c>
      <c r="S3131" s="53" t="s">
        <v>74</v>
      </c>
      <c r="T3131" s="53" t="s">
        <v>74</v>
      </c>
      <c r="U3131" s="53" t="s">
        <v>74</v>
      </c>
      <c r="V3131" s="53" t="s">
        <v>74</v>
      </c>
      <c r="W3131" s="53" t="s">
        <v>74</v>
      </c>
      <c r="X3131" s="53" t="s">
        <v>74</v>
      </c>
      <c r="Y3131" s="53" t="s">
        <v>74</v>
      </c>
      <c r="Z3131" s="53" t="s">
        <v>74</v>
      </c>
      <c r="AA3131" s="53" t="s">
        <v>74</v>
      </c>
      <c r="AB3131" s="53" t="s">
        <v>74</v>
      </c>
      <c r="AC3131" s="53" t="s">
        <v>74</v>
      </c>
      <c r="AD3131" s="53" t="s">
        <v>74</v>
      </c>
      <c r="AE3131" s="53" t="s">
        <v>74</v>
      </c>
    </row>
    <row r="3132" spans="1:31" s="61" customFormat="1" x14ac:dyDescent="0.2">
      <c r="A3132" s="48">
        <v>41083118</v>
      </c>
      <c r="B3132" s="49">
        <v>41083118</v>
      </c>
      <c r="C3132" s="50" t="s">
        <v>3199</v>
      </c>
      <c r="D3132" s="51">
        <v>0</v>
      </c>
      <c r="E3132" s="51">
        <v>0</v>
      </c>
      <c r="F3132" s="51">
        <v>0</v>
      </c>
      <c r="G3132" s="52">
        <v>0</v>
      </c>
      <c r="H3132" s="52">
        <v>0</v>
      </c>
      <c r="I3132" s="51">
        <v>0</v>
      </c>
      <c r="J3132" s="51">
        <v>0</v>
      </c>
      <c r="K3132" s="53">
        <v>6628.0004352134329</v>
      </c>
      <c r="L3132" s="53">
        <v>4082.748969899973</v>
      </c>
      <c r="M3132" s="53">
        <v>174670.10585448064</v>
      </c>
      <c r="N3132" s="53">
        <v>2.7081312245162849E-5</v>
      </c>
      <c r="O3132" s="53">
        <v>38.545708778980185</v>
      </c>
      <c r="P3132" s="53">
        <v>38.545708778980185</v>
      </c>
      <c r="Q3132" s="53" t="s">
        <v>71</v>
      </c>
      <c r="R3132" s="53" t="s">
        <v>74</v>
      </c>
      <c r="S3132" s="53">
        <v>3.4464286926331443E-5</v>
      </c>
      <c r="T3132" s="53" t="s">
        <v>74</v>
      </c>
      <c r="U3132" s="53">
        <v>2.6462773803311424E-5</v>
      </c>
      <c r="V3132" s="53" t="s">
        <v>74</v>
      </c>
      <c r="W3132" s="53">
        <v>3.2248801749516494E-4</v>
      </c>
      <c r="X3132" s="53" t="s">
        <v>74</v>
      </c>
      <c r="Y3132" s="53">
        <v>5.6764388796465381E-5</v>
      </c>
      <c r="Z3132" s="53" t="s">
        <v>74</v>
      </c>
      <c r="AA3132" s="53">
        <v>7.1165763270266817E-8</v>
      </c>
      <c r="AB3132" s="53" t="s">
        <v>74</v>
      </c>
      <c r="AC3132" s="53">
        <v>1.561078532178383E-7</v>
      </c>
      <c r="AD3132" s="53" t="s">
        <v>74</v>
      </c>
      <c r="AE3132" s="53" t="s">
        <v>71</v>
      </c>
    </row>
    <row r="3133" spans="1:31" s="61" customFormat="1" x14ac:dyDescent="0.2">
      <c r="A3133" s="48">
        <v>41198087</v>
      </c>
      <c r="B3133" s="49">
        <v>41198087</v>
      </c>
      <c r="C3133" s="50" t="s">
        <v>3200</v>
      </c>
      <c r="D3133" s="51">
        <v>0</v>
      </c>
      <c r="E3133" s="51">
        <v>0</v>
      </c>
      <c r="F3133" s="51">
        <v>0</v>
      </c>
      <c r="G3133" s="52">
        <v>0</v>
      </c>
      <c r="H3133" s="52">
        <v>0</v>
      </c>
      <c r="I3133" s="51">
        <v>0</v>
      </c>
      <c r="J3133" s="51">
        <v>0</v>
      </c>
      <c r="K3133" s="53">
        <v>365353.55152913282</v>
      </c>
      <c r="L3133" s="53">
        <v>167336.95168619676</v>
      </c>
      <c r="M3133" s="53">
        <v>16165964.758375509</v>
      </c>
      <c r="N3133" s="53">
        <v>15.713773094448342</v>
      </c>
      <c r="O3133" s="53">
        <v>453001.25906878198</v>
      </c>
      <c r="P3133" s="53">
        <v>453001.25906878192</v>
      </c>
      <c r="Q3133" s="53" t="s">
        <v>71</v>
      </c>
      <c r="R3133" s="53" t="s">
        <v>74</v>
      </c>
      <c r="S3133" s="53">
        <v>6.3938174338768601E-6</v>
      </c>
      <c r="T3133" s="53" t="s">
        <v>74</v>
      </c>
      <c r="U3133" s="53">
        <v>3.484826507601715E-6</v>
      </c>
      <c r="V3133" s="53" t="s">
        <v>74</v>
      </c>
      <c r="W3133" s="53">
        <v>6.656878277604791E-5</v>
      </c>
      <c r="X3133" s="53" t="s">
        <v>74</v>
      </c>
      <c r="Y3133" s="53">
        <v>1.3708336161972632E-6</v>
      </c>
      <c r="Z3133" s="53" t="s">
        <v>74</v>
      </c>
      <c r="AA3133" s="53">
        <v>1.8720564523204375E-6</v>
      </c>
      <c r="AB3133" s="53" t="s">
        <v>74</v>
      </c>
      <c r="AC3133" s="53">
        <v>1.1571154143014606E-5</v>
      </c>
      <c r="AD3133" s="53" t="s">
        <v>74</v>
      </c>
      <c r="AE3133" s="53" t="s">
        <v>71</v>
      </c>
    </row>
    <row r="3134" spans="1:31" s="61" customFormat="1" x14ac:dyDescent="0.2">
      <c r="A3134" s="48">
        <v>41394052</v>
      </c>
      <c r="B3134" s="49">
        <v>41394052</v>
      </c>
      <c r="C3134" s="50" t="s">
        <v>3201</v>
      </c>
      <c r="D3134" s="51">
        <v>0</v>
      </c>
      <c r="E3134" s="51">
        <v>0</v>
      </c>
      <c r="F3134" s="51">
        <v>0</v>
      </c>
      <c r="G3134" s="52">
        <v>0</v>
      </c>
      <c r="H3134" s="52">
        <v>0</v>
      </c>
      <c r="I3134" s="51">
        <v>0</v>
      </c>
      <c r="J3134" s="51">
        <v>0</v>
      </c>
      <c r="K3134" s="53">
        <v>18.651567830129338</v>
      </c>
      <c r="L3134" s="53">
        <v>12.686246880684756</v>
      </c>
      <c r="M3134" s="53">
        <v>497.53451745541395</v>
      </c>
      <c r="N3134" s="53">
        <v>1.7991360832155969E-8</v>
      </c>
      <c r="O3134" s="53">
        <v>23.163873910306716</v>
      </c>
      <c r="P3134" s="53">
        <v>23.163873910306716</v>
      </c>
      <c r="Q3134" s="53" t="s">
        <v>71</v>
      </c>
      <c r="R3134" s="53" t="s">
        <v>74</v>
      </c>
      <c r="S3134" s="53" t="s">
        <v>74</v>
      </c>
      <c r="T3134" s="53" t="s">
        <v>74</v>
      </c>
      <c r="U3134" s="53" t="s">
        <v>74</v>
      </c>
      <c r="V3134" s="53" t="s">
        <v>74</v>
      </c>
      <c r="W3134" s="53" t="s">
        <v>74</v>
      </c>
      <c r="X3134" s="53" t="s">
        <v>74</v>
      </c>
      <c r="Y3134" s="53" t="s">
        <v>74</v>
      </c>
      <c r="Z3134" s="53" t="s">
        <v>74</v>
      </c>
      <c r="AA3134" s="53" t="s">
        <v>74</v>
      </c>
      <c r="AB3134" s="53" t="s">
        <v>74</v>
      </c>
      <c r="AC3134" s="53" t="s">
        <v>74</v>
      </c>
      <c r="AD3134" s="53" t="s">
        <v>74</v>
      </c>
      <c r="AE3134" s="53" t="s">
        <v>74</v>
      </c>
    </row>
    <row r="3135" spans="1:31" s="61" customFormat="1" x14ac:dyDescent="0.2">
      <c r="A3135" s="48">
        <v>41446666</v>
      </c>
      <c r="B3135" s="49">
        <v>41446666</v>
      </c>
      <c r="C3135" s="57" t="s">
        <v>3202</v>
      </c>
      <c r="D3135" s="51">
        <v>0</v>
      </c>
      <c r="E3135" s="51">
        <v>0</v>
      </c>
      <c r="F3135" s="51">
        <v>0</v>
      </c>
      <c r="G3135" s="52">
        <v>0</v>
      </c>
      <c r="H3135" s="52">
        <v>0</v>
      </c>
      <c r="I3135" s="51">
        <v>0</v>
      </c>
      <c r="J3135" s="51">
        <v>2.3547948717948719</v>
      </c>
      <c r="K3135" s="53" t="s">
        <v>74</v>
      </c>
      <c r="L3135" s="53" t="s">
        <v>74</v>
      </c>
      <c r="M3135" s="53" t="s">
        <v>74</v>
      </c>
      <c r="N3135" s="53" t="s">
        <v>74</v>
      </c>
      <c r="O3135" s="53" t="s">
        <v>74</v>
      </c>
      <c r="P3135" s="53" t="s">
        <v>74</v>
      </c>
      <c r="Q3135" s="53" t="s">
        <v>74</v>
      </c>
      <c r="R3135" s="53" t="s">
        <v>74</v>
      </c>
      <c r="S3135" s="53" t="s">
        <v>74</v>
      </c>
      <c r="T3135" s="53" t="s">
        <v>74</v>
      </c>
      <c r="U3135" s="53" t="s">
        <v>74</v>
      </c>
      <c r="V3135" s="53" t="s">
        <v>74</v>
      </c>
      <c r="W3135" s="53" t="s">
        <v>74</v>
      </c>
      <c r="X3135" s="53" t="s">
        <v>74</v>
      </c>
      <c r="Y3135" s="53" t="s">
        <v>74</v>
      </c>
      <c r="Z3135" s="53" t="s">
        <v>74</v>
      </c>
      <c r="AA3135" s="53" t="s">
        <v>74</v>
      </c>
      <c r="AB3135" s="53" t="s">
        <v>74</v>
      </c>
      <c r="AC3135" s="53" t="s">
        <v>74</v>
      </c>
      <c r="AD3135" s="53" t="s">
        <v>74</v>
      </c>
      <c r="AE3135" s="53" t="s">
        <v>74</v>
      </c>
    </row>
    <row r="3136" spans="1:31" s="61" customFormat="1" x14ac:dyDescent="0.2">
      <c r="A3136" s="48">
        <v>41483436</v>
      </c>
      <c r="B3136" s="49">
        <v>41483436</v>
      </c>
      <c r="C3136" s="50" t="s">
        <v>3203</v>
      </c>
      <c r="D3136" s="51">
        <v>0</v>
      </c>
      <c r="E3136" s="51">
        <v>0</v>
      </c>
      <c r="F3136" s="51">
        <v>0</v>
      </c>
      <c r="G3136" s="52">
        <v>0</v>
      </c>
      <c r="H3136" s="52">
        <v>0</v>
      </c>
      <c r="I3136" s="51">
        <v>0</v>
      </c>
      <c r="J3136" s="51">
        <v>0</v>
      </c>
      <c r="K3136" s="53">
        <v>309.58318352371884</v>
      </c>
      <c r="L3136" s="53">
        <v>88.503876391435881</v>
      </c>
      <c r="M3136" s="53">
        <v>16881.568825398714</v>
      </c>
      <c r="N3136" s="53">
        <v>3.765599954861715E-3</v>
      </c>
      <c r="O3136" s="53">
        <v>667.4508171795884</v>
      </c>
      <c r="P3136" s="53">
        <v>667.45081717958828</v>
      </c>
      <c r="Q3136" s="53" t="s">
        <v>73</v>
      </c>
      <c r="R3136" s="53" t="s">
        <v>74</v>
      </c>
      <c r="S3136" s="53" t="s">
        <v>74</v>
      </c>
      <c r="T3136" s="53" t="s">
        <v>74</v>
      </c>
      <c r="U3136" s="53" t="s">
        <v>74</v>
      </c>
      <c r="V3136" s="53" t="s">
        <v>74</v>
      </c>
      <c r="W3136" s="53" t="s">
        <v>74</v>
      </c>
      <c r="X3136" s="53" t="s">
        <v>74</v>
      </c>
      <c r="Y3136" s="53" t="s">
        <v>74</v>
      </c>
      <c r="Z3136" s="53" t="s">
        <v>74</v>
      </c>
      <c r="AA3136" s="53" t="s">
        <v>74</v>
      </c>
      <c r="AB3136" s="53" t="s">
        <v>74</v>
      </c>
      <c r="AC3136" s="53" t="s">
        <v>74</v>
      </c>
      <c r="AD3136" s="53" t="s">
        <v>74</v>
      </c>
      <c r="AE3136" s="53" t="s">
        <v>74</v>
      </c>
    </row>
    <row r="3137" spans="1:31" s="61" customFormat="1" x14ac:dyDescent="0.2">
      <c r="A3137" s="48">
        <v>41814782</v>
      </c>
      <c r="B3137" s="49">
        <v>41814782</v>
      </c>
      <c r="C3137" s="50" t="s">
        <v>3204</v>
      </c>
      <c r="D3137" s="51">
        <v>0</v>
      </c>
      <c r="E3137" s="51">
        <v>0</v>
      </c>
      <c r="F3137" s="51">
        <v>0</v>
      </c>
      <c r="G3137" s="52">
        <v>0</v>
      </c>
      <c r="H3137" s="52">
        <v>0</v>
      </c>
      <c r="I3137" s="51">
        <v>0</v>
      </c>
      <c r="J3137" s="51">
        <v>0</v>
      </c>
      <c r="K3137" s="53">
        <v>89.041965020680379</v>
      </c>
      <c r="L3137" s="53">
        <v>49.73923737388548</v>
      </c>
      <c r="M3137" s="53">
        <v>3068.2000418946109</v>
      </c>
      <c r="N3137" s="53">
        <v>5.4991694983150902E-6</v>
      </c>
      <c r="O3137" s="53">
        <v>48.175737410515275</v>
      </c>
      <c r="P3137" s="53">
        <v>48.175737410515261</v>
      </c>
      <c r="Q3137" s="53" t="s">
        <v>73</v>
      </c>
      <c r="R3137" s="53" t="s">
        <v>74</v>
      </c>
      <c r="S3137" s="53" t="s">
        <v>74</v>
      </c>
      <c r="T3137" s="53" t="s">
        <v>74</v>
      </c>
      <c r="U3137" s="53" t="s">
        <v>74</v>
      </c>
      <c r="V3137" s="53" t="s">
        <v>74</v>
      </c>
      <c r="W3137" s="53" t="s">
        <v>74</v>
      </c>
      <c r="X3137" s="53" t="s">
        <v>74</v>
      </c>
      <c r="Y3137" s="53" t="s">
        <v>74</v>
      </c>
      <c r="Z3137" s="53" t="s">
        <v>74</v>
      </c>
      <c r="AA3137" s="53" t="s">
        <v>74</v>
      </c>
      <c r="AB3137" s="53" t="s">
        <v>74</v>
      </c>
      <c r="AC3137" s="53" t="s">
        <v>74</v>
      </c>
      <c r="AD3137" s="53" t="s">
        <v>74</v>
      </c>
      <c r="AE3137" s="53" t="s">
        <v>74</v>
      </c>
    </row>
    <row r="3138" spans="1:31" s="61" customFormat="1" x14ac:dyDescent="0.2">
      <c r="A3138" s="48">
        <v>42011483</v>
      </c>
      <c r="B3138" s="49">
        <v>42011483</v>
      </c>
      <c r="C3138" s="50" t="s">
        <v>3205</v>
      </c>
      <c r="D3138" s="51">
        <v>0</v>
      </c>
      <c r="E3138" s="51">
        <v>0</v>
      </c>
      <c r="F3138" s="51">
        <v>0</v>
      </c>
      <c r="G3138" s="52">
        <v>0</v>
      </c>
      <c r="H3138" s="52">
        <v>0</v>
      </c>
      <c r="I3138" s="51">
        <v>0</v>
      </c>
      <c r="J3138" s="51">
        <v>0</v>
      </c>
      <c r="K3138" s="53" t="s">
        <v>74</v>
      </c>
      <c r="L3138" s="53" t="s">
        <v>74</v>
      </c>
      <c r="M3138" s="53" t="s">
        <v>74</v>
      </c>
      <c r="N3138" s="53" t="s">
        <v>74</v>
      </c>
      <c r="O3138" s="53" t="s">
        <v>74</v>
      </c>
      <c r="P3138" s="53" t="s">
        <v>74</v>
      </c>
      <c r="Q3138" s="53" t="s">
        <v>74</v>
      </c>
      <c r="R3138" s="53">
        <v>1.3300245943848278E-5</v>
      </c>
      <c r="S3138" s="53" t="s">
        <v>74</v>
      </c>
      <c r="T3138" s="53">
        <v>9.03497255326428E-6</v>
      </c>
      <c r="U3138" s="53" t="s">
        <v>74</v>
      </c>
      <c r="V3138" s="53">
        <v>2.4188531401034886E-5</v>
      </c>
      <c r="W3138" s="53" t="s">
        <v>74</v>
      </c>
      <c r="X3138" s="53">
        <v>6.6097377970877188E-8</v>
      </c>
      <c r="Y3138" s="53" t="s">
        <v>74</v>
      </c>
      <c r="Z3138" s="53">
        <v>3.0708973355753468E-7</v>
      </c>
      <c r="AA3138" s="53" t="s">
        <v>74</v>
      </c>
      <c r="AB3138" s="53">
        <v>7.2348486325620584E-7</v>
      </c>
      <c r="AC3138" s="53" t="s">
        <v>74</v>
      </c>
      <c r="AD3138" s="53" t="s">
        <v>73</v>
      </c>
      <c r="AE3138" s="53" t="s">
        <v>74</v>
      </c>
    </row>
    <row r="3139" spans="1:31" s="61" customFormat="1" x14ac:dyDescent="0.2">
      <c r="A3139" s="48">
        <v>42087809</v>
      </c>
      <c r="B3139" s="49">
        <v>42087809</v>
      </c>
      <c r="C3139" s="50" t="s">
        <v>3206</v>
      </c>
      <c r="D3139" s="51">
        <v>0</v>
      </c>
      <c r="E3139" s="51">
        <v>0</v>
      </c>
      <c r="F3139" s="51">
        <v>0</v>
      </c>
      <c r="G3139" s="52">
        <v>0</v>
      </c>
      <c r="H3139" s="52">
        <v>0</v>
      </c>
      <c r="I3139" s="51">
        <v>0</v>
      </c>
      <c r="J3139" s="51">
        <v>0</v>
      </c>
      <c r="K3139" s="53">
        <v>95.690904935927435</v>
      </c>
      <c r="L3139" s="53">
        <v>90.791610588846012</v>
      </c>
      <c r="M3139" s="53">
        <v>1195.0789096725787</v>
      </c>
      <c r="N3139" s="53">
        <v>0.49800129384568481</v>
      </c>
      <c r="O3139" s="53">
        <v>106.93569025210392</v>
      </c>
      <c r="P3139" s="53">
        <v>106.93569025210392</v>
      </c>
      <c r="Q3139" s="53" t="s">
        <v>73</v>
      </c>
      <c r="R3139" s="53" t="s">
        <v>74</v>
      </c>
      <c r="S3139" s="53" t="s">
        <v>74</v>
      </c>
      <c r="T3139" s="53" t="s">
        <v>74</v>
      </c>
      <c r="U3139" s="53" t="s">
        <v>74</v>
      </c>
      <c r="V3139" s="53" t="s">
        <v>74</v>
      </c>
      <c r="W3139" s="53" t="s">
        <v>74</v>
      </c>
      <c r="X3139" s="53" t="s">
        <v>74</v>
      </c>
      <c r="Y3139" s="53" t="s">
        <v>74</v>
      </c>
      <c r="Z3139" s="53" t="s">
        <v>74</v>
      </c>
      <c r="AA3139" s="53" t="s">
        <v>74</v>
      </c>
      <c r="AB3139" s="53" t="s">
        <v>74</v>
      </c>
      <c r="AC3139" s="53" t="s">
        <v>74</v>
      </c>
      <c r="AD3139" s="53" t="s">
        <v>74</v>
      </c>
      <c r="AE3139" s="53" t="s">
        <v>74</v>
      </c>
    </row>
    <row r="3140" spans="1:31" s="61" customFormat="1" x14ac:dyDescent="0.2">
      <c r="A3140" s="48">
        <v>42576023</v>
      </c>
      <c r="B3140" s="49">
        <v>42576023</v>
      </c>
      <c r="C3140" s="50" t="s">
        <v>3207</v>
      </c>
      <c r="D3140" s="51">
        <v>0</v>
      </c>
      <c r="E3140" s="51">
        <v>0</v>
      </c>
      <c r="F3140" s="51">
        <v>0</v>
      </c>
      <c r="G3140" s="52">
        <v>0</v>
      </c>
      <c r="H3140" s="52">
        <v>0</v>
      </c>
      <c r="I3140" s="51">
        <v>0</v>
      </c>
      <c r="J3140" s="51">
        <v>0</v>
      </c>
      <c r="K3140" s="53">
        <v>10005.409117942385</v>
      </c>
      <c r="L3140" s="53">
        <v>6744.8863886784084</v>
      </c>
      <c r="M3140" s="53">
        <v>221277.55770268312</v>
      </c>
      <c r="N3140" s="53">
        <v>3.1591834050699097</v>
      </c>
      <c r="O3140" s="53">
        <v>740.72262506353263</v>
      </c>
      <c r="P3140" s="53">
        <v>740.72262506353252</v>
      </c>
      <c r="Q3140" s="53" t="s">
        <v>71</v>
      </c>
      <c r="R3140" s="53" t="s">
        <v>74</v>
      </c>
      <c r="S3140" s="53" t="s">
        <v>74</v>
      </c>
      <c r="T3140" s="53" t="s">
        <v>74</v>
      </c>
      <c r="U3140" s="53" t="s">
        <v>74</v>
      </c>
      <c r="V3140" s="53" t="s">
        <v>74</v>
      </c>
      <c r="W3140" s="53" t="s">
        <v>74</v>
      </c>
      <c r="X3140" s="53" t="s">
        <v>74</v>
      </c>
      <c r="Y3140" s="53" t="s">
        <v>74</v>
      </c>
      <c r="Z3140" s="53" t="s">
        <v>74</v>
      </c>
      <c r="AA3140" s="53" t="s">
        <v>74</v>
      </c>
      <c r="AB3140" s="53" t="s">
        <v>74</v>
      </c>
      <c r="AC3140" s="53" t="s">
        <v>74</v>
      </c>
      <c r="AD3140" s="53" t="s">
        <v>74</v>
      </c>
      <c r="AE3140" s="53" t="s">
        <v>74</v>
      </c>
    </row>
    <row r="3141" spans="1:31" s="61" customFormat="1" x14ac:dyDescent="0.2">
      <c r="A3141" s="48">
        <v>42579282</v>
      </c>
      <c r="B3141" s="49">
        <v>42579282</v>
      </c>
      <c r="C3141" s="50" t="s">
        <v>3208</v>
      </c>
      <c r="D3141" s="51">
        <v>0</v>
      </c>
      <c r="E3141" s="51">
        <v>0</v>
      </c>
      <c r="F3141" s="51">
        <v>0</v>
      </c>
      <c r="G3141" s="52">
        <v>0</v>
      </c>
      <c r="H3141" s="52">
        <v>0</v>
      </c>
      <c r="I3141" s="51">
        <v>0</v>
      </c>
      <c r="J3141" s="51">
        <v>0</v>
      </c>
      <c r="K3141" s="53" t="s">
        <v>74</v>
      </c>
      <c r="L3141" s="53" t="s">
        <v>74</v>
      </c>
      <c r="M3141" s="53" t="s">
        <v>74</v>
      </c>
      <c r="N3141" s="53" t="s">
        <v>74</v>
      </c>
      <c r="O3141" s="53" t="s">
        <v>74</v>
      </c>
      <c r="P3141" s="53" t="s">
        <v>74</v>
      </c>
      <c r="Q3141" s="53" t="s">
        <v>74</v>
      </c>
      <c r="R3141" s="53">
        <v>1.3677724807045632E-6</v>
      </c>
      <c r="S3141" s="53" t="s">
        <v>74</v>
      </c>
      <c r="T3141" s="53">
        <v>7.9906715935637364E-7</v>
      </c>
      <c r="U3141" s="53" t="s">
        <v>74</v>
      </c>
      <c r="V3141" s="53">
        <v>1.0246015688885419E-6</v>
      </c>
      <c r="W3141" s="53" t="s">
        <v>74</v>
      </c>
      <c r="X3141" s="53">
        <v>1.7646272625261151E-10</v>
      </c>
      <c r="Y3141" s="53" t="s">
        <v>74</v>
      </c>
      <c r="Z3141" s="53">
        <v>2.9941162804291724E-7</v>
      </c>
      <c r="AA3141" s="53" t="s">
        <v>74</v>
      </c>
      <c r="AB3141" s="53">
        <v>4.9098388019991556E-7</v>
      </c>
      <c r="AC3141" s="53" t="s">
        <v>74</v>
      </c>
      <c r="AD3141" s="53" t="s">
        <v>73</v>
      </c>
      <c r="AE3141" s="53" t="s">
        <v>74</v>
      </c>
    </row>
    <row r="3142" spans="1:31" s="61" customFormat="1" x14ac:dyDescent="0.2">
      <c r="A3142" s="48">
        <v>42835256</v>
      </c>
      <c r="B3142" s="49">
        <v>42835256</v>
      </c>
      <c r="C3142" s="50" t="s">
        <v>3209</v>
      </c>
      <c r="D3142" s="51">
        <v>0</v>
      </c>
      <c r="E3142" s="51">
        <v>0</v>
      </c>
      <c r="F3142" s="51">
        <v>0</v>
      </c>
      <c r="G3142" s="52">
        <v>0</v>
      </c>
      <c r="H3142" s="52">
        <v>0</v>
      </c>
      <c r="I3142" s="51">
        <v>0</v>
      </c>
      <c r="J3142" s="51">
        <v>0</v>
      </c>
      <c r="K3142" s="53">
        <v>603.27846716258625</v>
      </c>
      <c r="L3142" s="53">
        <v>558.05419566391311</v>
      </c>
      <c r="M3142" s="53">
        <v>8693.8215480657509</v>
      </c>
      <c r="N3142" s="53">
        <v>1.0384242744391179E-4</v>
      </c>
      <c r="O3142" s="53">
        <v>2528.8471576280526</v>
      </c>
      <c r="P3142" s="53">
        <v>2528.8471576280526</v>
      </c>
      <c r="Q3142" s="53" t="s">
        <v>73</v>
      </c>
      <c r="R3142" s="53" t="s">
        <v>74</v>
      </c>
      <c r="S3142" s="53" t="s">
        <v>74</v>
      </c>
      <c r="T3142" s="53" t="s">
        <v>74</v>
      </c>
      <c r="U3142" s="53" t="s">
        <v>74</v>
      </c>
      <c r="V3142" s="53" t="s">
        <v>74</v>
      </c>
      <c r="W3142" s="53" t="s">
        <v>74</v>
      </c>
      <c r="X3142" s="53" t="s">
        <v>74</v>
      </c>
      <c r="Y3142" s="53" t="s">
        <v>74</v>
      </c>
      <c r="Z3142" s="53" t="s">
        <v>74</v>
      </c>
      <c r="AA3142" s="53" t="s">
        <v>74</v>
      </c>
      <c r="AB3142" s="53" t="s">
        <v>74</v>
      </c>
      <c r="AC3142" s="53" t="s">
        <v>74</v>
      </c>
      <c r="AD3142" s="53" t="s">
        <v>74</v>
      </c>
      <c r="AE3142" s="53" t="s">
        <v>74</v>
      </c>
    </row>
    <row r="3143" spans="1:31" s="61" customFormat="1" x14ac:dyDescent="0.2">
      <c r="A3143" s="48">
        <v>42874033</v>
      </c>
      <c r="B3143" s="49">
        <v>42874033</v>
      </c>
      <c r="C3143" s="50" t="s">
        <v>3210</v>
      </c>
      <c r="D3143" s="51">
        <v>0</v>
      </c>
      <c r="E3143" s="51">
        <v>0</v>
      </c>
      <c r="F3143" s="51">
        <v>0</v>
      </c>
      <c r="G3143" s="52">
        <v>0</v>
      </c>
      <c r="H3143" s="52">
        <v>0</v>
      </c>
      <c r="I3143" s="51">
        <v>0</v>
      </c>
      <c r="J3143" s="51">
        <v>0</v>
      </c>
      <c r="K3143" s="53">
        <v>1341.9730687155625</v>
      </c>
      <c r="L3143" s="53">
        <v>655.40026079256438</v>
      </c>
      <c r="M3143" s="53">
        <v>63887.187653844245</v>
      </c>
      <c r="N3143" s="53">
        <v>4.8186624299988745</v>
      </c>
      <c r="O3143" s="53">
        <v>89.980449930176462</v>
      </c>
      <c r="P3143" s="53">
        <v>89.980449930176462</v>
      </c>
      <c r="Q3143" s="53" t="s">
        <v>71</v>
      </c>
      <c r="R3143" s="53" t="s">
        <v>74</v>
      </c>
      <c r="S3143" s="53">
        <v>9.8537703659125036E-5</v>
      </c>
      <c r="T3143" s="53" t="s">
        <v>74</v>
      </c>
      <c r="U3143" s="53">
        <v>7.7849582533388924E-5</v>
      </c>
      <c r="V3143" s="53" t="s">
        <v>74</v>
      </c>
      <c r="W3143" s="53">
        <v>8.0953240246515686E-4</v>
      </c>
      <c r="X3143" s="53" t="s">
        <v>74</v>
      </c>
      <c r="Y3143" s="53">
        <v>7.9165944385557255E-5</v>
      </c>
      <c r="Z3143" s="53" t="s">
        <v>74</v>
      </c>
      <c r="AA3143" s="53">
        <v>1.3513151007176025E-6</v>
      </c>
      <c r="AB3143" s="53" t="s">
        <v>74</v>
      </c>
      <c r="AC3143" s="53">
        <v>3.5688615826644584E-6</v>
      </c>
      <c r="AD3143" s="53" t="s">
        <v>74</v>
      </c>
      <c r="AE3143" s="53" t="s">
        <v>71</v>
      </c>
    </row>
    <row r="3144" spans="1:31" s="61" customFormat="1" x14ac:dyDescent="0.2">
      <c r="A3144" s="48">
        <v>43121433</v>
      </c>
      <c r="B3144" s="49">
        <v>43121433</v>
      </c>
      <c r="C3144" s="50" t="s">
        <v>3211</v>
      </c>
      <c r="D3144" s="51">
        <v>0</v>
      </c>
      <c r="E3144" s="51">
        <v>0</v>
      </c>
      <c r="F3144" s="51">
        <v>0</v>
      </c>
      <c r="G3144" s="52">
        <v>0</v>
      </c>
      <c r="H3144" s="52">
        <v>0</v>
      </c>
      <c r="I3144" s="51">
        <v>0</v>
      </c>
      <c r="J3144" s="51">
        <v>0</v>
      </c>
      <c r="K3144" s="53">
        <v>243.02600379316382</v>
      </c>
      <c r="L3144" s="53">
        <v>174.06455279260874</v>
      </c>
      <c r="M3144" s="53">
        <v>5805.7446818127491</v>
      </c>
      <c r="N3144" s="53">
        <v>6.5277747198647294E-5</v>
      </c>
      <c r="O3144" s="53">
        <v>317.89617482517878</v>
      </c>
      <c r="P3144" s="53">
        <v>317.89617482517878</v>
      </c>
      <c r="Q3144" s="53" t="s">
        <v>71</v>
      </c>
      <c r="R3144" s="53" t="s">
        <v>74</v>
      </c>
      <c r="S3144" s="53">
        <v>3.0189558696280657E-6</v>
      </c>
      <c r="T3144" s="53" t="s">
        <v>74</v>
      </c>
      <c r="U3144" s="53">
        <v>1.9544970363601956E-6</v>
      </c>
      <c r="V3144" s="53" t="s">
        <v>74</v>
      </c>
      <c r="W3144" s="53">
        <v>8.6639320535706947E-6</v>
      </c>
      <c r="X3144" s="53" t="s">
        <v>74</v>
      </c>
      <c r="Y3144" s="53">
        <v>7.7010288721631941E-8</v>
      </c>
      <c r="Z3144" s="53" t="s">
        <v>74</v>
      </c>
      <c r="AA3144" s="53">
        <v>4.7442710226473513E-7</v>
      </c>
      <c r="AB3144" s="53" t="s">
        <v>74</v>
      </c>
      <c r="AC3144" s="53">
        <v>8.9334257321708919E-7</v>
      </c>
      <c r="AD3144" s="53" t="s">
        <v>74</v>
      </c>
      <c r="AE3144" s="53" t="s">
        <v>71</v>
      </c>
    </row>
    <row r="3145" spans="1:31" s="61" customFormat="1" x14ac:dyDescent="0.2">
      <c r="A3145" s="48">
        <v>43222486</v>
      </c>
      <c r="B3145" s="49">
        <v>43222486</v>
      </c>
      <c r="C3145" s="50" t="s">
        <v>3212</v>
      </c>
      <c r="D3145" s="51">
        <v>0</v>
      </c>
      <c r="E3145" s="51">
        <v>0</v>
      </c>
      <c r="F3145" s="51">
        <v>0</v>
      </c>
      <c r="G3145" s="52">
        <v>0</v>
      </c>
      <c r="H3145" s="52">
        <v>0</v>
      </c>
      <c r="I3145" s="51">
        <v>0</v>
      </c>
      <c r="J3145" s="51">
        <v>0</v>
      </c>
      <c r="K3145" s="53">
        <v>35.21189514466775</v>
      </c>
      <c r="L3145" s="53">
        <v>21.789596268115375</v>
      </c>
      <c r="M3145" s="53">
        <v>923.00989664930967</v>
      </c>
      <c r="N3145" s="53">
        <v>1.359964612053295E-12</v>
      </c>
      <c r="O3145" s="53">
        <v>0.41688679753866681</v>
      </c>
      <c r="P3145" s="53">
        <v>0.41688679753866681</v>
      </c>
      <c r="Q3145" s="53" t="s">
        <v>73</v>
      </c>
      <c r="R3145" s="53" t="s">
        <v>74</v>
      </c>
      <c r="S3145" s="53">
        <v>4.1112794143546414E-7</v>
      </c>
      <c r="T3145" s="53" t="s">
        <v>74</v>
      </c>
      <c r="U3145" s="53">
        <v>3.0452948405290062E-7</v>
      </c>
      <c r="V3145" s="53" t="s">
        <v>74</v>
      </c>
      <c r="W3145" s="53">
        <v>2.1477188476666354E-7</v>
      </c>
      <c r="X3145" s="53" t="s">
        <v>74</v>
      </c>
      <c r="Y3145" s="53">
        <v>1.1207746496720368E-10</v>
      </c>
      <c r="Z3145" s="53" t="s">
        <v>74</v>
      </c>
      <c r="AA3145" s="53">
        <v>9.7003903832051917E-11</v>
      </c>
      <c r="AB3145" s="53" t="s">
        <v>74</v>
      </c>
      <c r="AC3145" s="53">
        <v>1.8486610353366434E-10</v>
      </c>
      <c r="AD3145" s="53" t="s">
        <v>74</v>
      </c>
      <c r="AE3145" s="53" t="s">
        <v>71</v>
      </c>
    </row>
    <row r="3146" spans="1:31" s="61" customFormat="1" x14ac:dyDescent="0.2">
      <c r="A3146" s="48">
        <v>49866877</v>
      </c>
      <c r="B3146" s="49">
        <v>49866877</v>
      </c>
      <c r="C3146" s="50" t="s">
        <v>3213</v>
      </c>
      <c r="D3146" s="51">
        <v>0</v>
      </c>
      <c r="E3146" s="51">
        <v>0</v>
      </c>
      <c r="F3146" s="51">
        <v>0</v>
      </c>
      <c r="G3146" s="52">
        <v>0</v>
      </c>
      <c r="H3146" s="52">
        <v>0</v>
      </c>
      <c r="I3146" s="51">
        <v>0</v>
      </c>
      <c r="J3146" s="51">
        <v>0</v>
      </c>
      <c r="K3146" s="53">
        <v>12.844672248602102</v>
      </c>
      <c r="L3146" s="53">
        <v>2.6337605938129789</v>
      </c>
      <c r="M3146" s="53">
        <v>732.24868256748209</v>
      </c>
      <c r="N3146" s="53">
        <v>1.2143381680205193E-8</v>
      </c>
      <c r="O3146" s="53">
        <v>0.27794044950621727</v>
      </c>
      <c r="P3146" s="53">
        <v>0.27794044950621727</v>
      </c>
      <c r="Q3146" s="53" t="s">
        <v>73</v>
      </c>
      <c r="R3146" s="53" t="s">
        <v>74</v>
      </c>
      <c r="S3146" s="53" t="s">
        <v>74</v>
      </c>
      <c r="T3146" s="53" t="s">
        <v>74</v>
      </c>
      <c r="U3146" s="53" t="s">
        <v>74</v>
      </c>
      <c r="V3146" s="53" t="s">
        <v>74</v>
      </c>
      <c r="W3146" s="53" t="s">
        <v>74</v>
      </c>
      <c r="X3146" s="53" t="s">
        <v>74</v>
      </c>
      <c r="Y3146" s="53" t="s">
        <v>74</v>
      </c>
      <c r="Z3146" s="53" t="s">
        <v>74</v>
      </c>
      <c r="AA3146" s="53" t="s">
        <v>74</v>
      </c>
      <c r="AB3146" s="53" t="s">
        <v>74</v>
      </c>
      <c r="AC3146" s="53" t="s">
        <v>74</v>
      </c>
      <c r="AD3146" s="53" t="s">
        <v>74</v>
      </c>
      <c r="AE3146" s="53" t="s">
        <v>74</v>
      </c>
    </row>
    <row r="3147" spans="1:31" s="61" customFormat="1" x14ac:dyDescent="0.2">
      <c r="A3147" s="48">
        <v>50375105</v>
      </c>
      <c r="B3147" s="49">
        <v>50375105</v>
      </c>
      <c r="C3147" s="50" t="s">
        <v>3214</v>
      </c>
      <c r="D3147" s="51">
        <v>0</v>
      </c>
      <c r="E3147" s="51">
        <v>0</v>
      </c>
      <c r="F3147" s="51">
        <v>0</v>
      </c>
      <c r="G3147" s="52">
        <v>0</v>
      </c>
      <c r="H3147" s="52">
        <v>0</v>
      </c>
      <c r="I3147" s="51">
        <v>0</v>
      </c>
      <c r="J3147" s="51">
        <v>0</v>
      </c>
      <c r="K3147" s="53">
        <v>72.812717352837026</v>
      </c>
      <c r="L3147" s="53">
        <v>72.27715983123899</v>
      </c>
      <c r="M3147" s="53">
        <v>9557.1785698893636</v>
      </c>
      <c r="N3147" s="53">
        <v>14.505450182676556</v>
      </c>
      <c r="O3147" s="53">
        <v>233.33317747327322</v>
      </c>
      <c r="P3147" s="53">
        <v>233.33317747327322</v>
      </c>
      <c r="Q3147" s="53" t="s">
        <v>73</v>
      </c>
      <c r="R3147" s="53" t="s">
        <v>74</v>
      </c>
      <c r="S3147" s="53" t="s">
        <v>74</v>
      </c>
      <c r="T3147" s="53" t="s">
        <v>74</v>
      </c>
      <c r="U3147" s="53" t="s">
        <v>74</v>
      </c>
      <c r="V3147" s="53" t="s">
        <v>74</v>
      </c>
      <c r="W3147" s="53" t="s">
        <v>74</v>
      </c>
      <c r="X3147" s="53" t="s">
        <v>74</v>
      </c>
      <c r="Y3147" s="53" t="s">
        <v>74</v>
      </c>
      <c r="Z3147" s="53" t="s">
        <v>74</v>
      </c>
      <c r="AA3147" s="53" t="s">
        <v>74</v>
      </c>
      <c r="AB3147" s="53" t="s">
        <v>74</v>
      </c>
      <c r="AC3147" s="53" t="s">
        <v>74</v>
      </c>
      <c r="AD3147" s="53" t="s">
        <v>74</v>
      </c>
      <c r="AE3147" s="53" t="s">
        <v>74</v>
      </c>
    </row>
    <row r="3148" spans="1:31" s="61" customFormat="1" x14ac:dyDescent="0.2">
      <c r="A3148" s="48">
        <v>50471448</v>
      </c>
      <c r="B3148" s="49">
        <v>50471448</v>
      </c>
      <c r="C3148" s="50" t="s">
        <v>3215</v>
      </c>
      <c r="D3148" s="51">
        <v>0</v>
      </c>
      <c r="E3148" s="51">
        <v>0</v>
      </c>
      <c r="F3148" s="51">
        <v>0</v>
      </c>
      <c r="G3148" s="52">
        <v>0</v>
      </c>
      <c r="H3148" s="52">
        <v>0</v>
      </c>
      <c r="I3148" s="51">
        <v>0</v>
      </c>
      <c r="J3148" s="51">
        <v>0</v>
      </c>
      <c r="K3148" s="53">
        <v>562.12482167538701</v>
      </c>
      <c r="L3148" s="53">
        <v>344.38128836942502</v>
      </c>
      <c r="M3148" s="53">
        <v>19003.967045151105</v>
      </c>
      <c r="N3148" s="53">
        <v>2.7953547233588762E-2</v>
      </c>
      <c r="O3148" s="53">
        <v>1059.0645681133194</v>
      </c>
      <c r="P3148" s="53">
        <v>1059.0645681133199</v>
      </c>
      <c r="Q3148" s="53" t="s">
        <v>71</v>
      </c>
      <c r="R3148" s="53" t="s">
        <v>74</v>
      </c>
      <c r="S3148" s="53">
        <v>4.0827328881939347E-6</v>
      </c>
      <c r="T3148" s="53" t="s">
        <v>74</v>
      </c>
      <c r="U3148" s="53">
        <v>2.2305379602175076E-6</v>
      </c>
      <c r="V3148" s="53" t="s">
        <v>74</v>
      </c>
      <c r="W3148" s="53">
        <v>1.9444257473096516E-5</v>
      </c>
      <c r="X3148" s="53" t="s">
        <v>74</v>
      </c>
      <c r="Y3148" s="53">
        <v>2.3868563703663595E-7</v>
      </c>
      <c r="Z3148" s="53" t="s">
        <v>74</v>
      </c>
      <c r="AA3148" s="53">
        <v>1.0905912708885264E-6</v>
      </c>
      <c r="AB3148" s="53" t="s">
        <v>74</v>
      </c>
      <c r="AC3148" s="53">
        <v>2.1615738371657233E-6</v>
      </c>
      <c r="AD3148" s="53" t="s">
        <v>74</v>
      </c>
      <c r="AE3148" s="53" t="s">
        <v>71</v>
      </c>
    </row>
    <row r="3149" spans="1:31" s="61" customFormat="1" x14ac:dyDescent="0.2">
      <c r="A3149" s="48">
        <v>50512351</v>
      </c>
      <c r="B3149" s="49">
        <v>50512351</v>
      </c>
      <c r="C3149" s="50" t="s">
        <v>3216</v>
      </c>
      <c r="D3149" s="51">
        <v>0</v>
      </c>
      <c r="E3149" s="51">
        <v>0</v>
      </c>
      <c r="F3149" s="51">
        <v>0</v>
      </c>
      <c r="G3149" s="52">
        <v>0</v>
      </c>
      <c r="H3149" s="52">
        <v>0</v>
      </c>
      <c r="I3149" s="51">
        <v>0</v>
      </c>
      <c r="J3149" s="51">
        <v>0</v>
      </c>
      <c r="K3149" s="53">
        <v>1.085658393722484</v>
      </c>
      <c r="L3149" s="53">
        <v>1.0451070732705789</v>
      </c>
      <c r="M3149" s="53">
        <v>787.54926404340983</v>
      </c>
      <c r="N3149" s="53">
        <v>4.9016854699516457E-2</v>
      </c>
      <c r="O3149" s="53">
        <v>18.593972717678689</v>
      </c>
      <c r="P3149" s="53">
        <v>18.593972717678689</v>
      </c>
      <c r="Q3149" s="53" t="s">
        <v>73</v>
      </c>
      <c r="R3149" s="53" t="s">
        <v>74</v>
      </c>
      <c r="S3149" s="53" t="s">
        <v>74</v>
      </c>
      <c r="T3149" s="53" t="s">
        <v>74</v>
      </c>
      <c r="U3149" s="53" t="s">
        <v>74</v>
      </c>
      <c r="V3149" s="53" t="s">
        <v>74</v>
      </c>
      <c r="W3149" s="53" t="s">
        <v>74</v>
      </c>
      <c r="X3149" s="53" t="s">
        <v>74</v>
      </c>
      <c r="Y3149" s="53" t="s">
        <v>74</v>
      </c>
      <c r="Z3149" s="53" t="s">
        <v>74</v>
      </c>
      <c r="AA3149" s="53" t="s">
        <v>74</v>
      </c>
      <c r="AB3149" s="53" t="s">
        <v>74</v>
      </c>
      <c r="AC3149" s="53" t="s">
        <v>74</v>
      </c>
      <c r="AD3149" s="53" t="s">
        <v>74</v>
      </c>
      <c r="AE3149" s="53" t="s">
        <v>74</v>
      </c>
    </row>
    <row r="3150" spans="1:31" s="61" customFormat="1" x14ac:dyDescent="0.2">
      <c r="A3150" s="48">
        <v>50563365</v>
      </c>
      <c r="B3150" s="49">
        <v>50563365</v>
      </c>
      <c r="C3150" s="50" t="s">
        <v>3217</v>
      </c>
      <c r="D3150" s="51">
        <v>0</v>
      </c>
      <c r="E3150" s="51">
        <v>0</v>
      </c>
      <c r="F3150" s="51">
        <v>0</v>
      </c>
      <c r="G3150" s="52">
        <v>0</v>
      </c>
      <c r="H3150" s="52">
        <v>0</v>
      </c>
      <c r="I3150" s="51">
        <v>0</v>
      </c>
      <c r="J3150" s="51">
        <v>0</v>
      </c>
      <c r="K3150" s="53">
        <v>497.1819656544871</v>
      </c>
      <c r="L3150" s="53">
        <v>381.14657767801651</v>
      </c>
      <c r="M3150" s="53">
        <v>12476.293367031019</v>
      </c>
      <c r="N3150" s="53">
        <v>3.0489907572981011E-3</v>
      </c>
      <c r="O3150" s="53">
        <v>1747.2754620197049</v>
      </c>
      <c r="P3150" s="53">
        <v>1747.2754620197047</v>
      </c>
      <c r="Q3150" s="53" t="s">
        <v>71</v>
      </c>
      <c r="R3150" s="53" t="s">
        <v>74</v>
      </c>
      <c r="S3150" s="53" t="s">
        <v>74</v>
      </c>
      <c r="T3150" s="53" t="s">
        <v>74</v>
      </c>
      <c r="U3150" s="53" t="s">
        <v>74</v>
      </c>
      <c r="V3150" s="53" t="s">
        <v>74</v>
      </c>
      <c r="W3150" s="53" t="s">
        <v>74</v>
      </c>
      <c r="X3150" s="53" t="s">
        <v>74</v>
      </c>
      <c r="Y3150" s="53" t="s">
        <v>74</v>
      </c>
      <c r="Z3150" s="53" t="s">
        <v>74</v>
      </c>
      <c r="AA3150" s="53" t="s">
        <v>74</v>
      </c>
      <c r="AB3150" s="53" t="s">
        <v>74</v>
      </c>
      <c r="AC3150" s="53" t="s">
        <v>74</v>
      </c>
      <c r="AD3150" s="53" t="s">
        <v>74</v>
      </c>
      <c r="AE3150" s="53" t="s">
        <v>74</v>
      </c>
    </row>
    <row r="3151" spans="1:31" s="61" customFormat="1" x14ac:dyDescent="0.2">
      <c r="A3151" s="48">
        <v>50594666</v>
      </c>
      <c r="B3151" s="49">
        <v>50594666</v>
      </c>
      <c r="C3151" s="50" t="s">
        <v>3218</v>
      </c>
      <c r="D3151" s="51">
        <v>0</v>
      </c>
      <c r="E3151" s="51">
        <v>0</v>
      </c>
      <c r="F3151" s="51">
        <v>0</v>
      </c>
      <c r="G3151" s="52">
        <v>0</v>
      </c>
      <c r="H3151" s="52">
        <v>0</v>
      </c>
      <c r="I3151" s="51">
        <v>0</v>
      </c>
      <c r="J3151" s="51">
        <v>0</v>
      </c>
      <c r="K3151" s="53" t="s">
        <v>74</v>
      </c>
      <c r="L3151" s="53" t="s">
        <v>74</v>
      </c>
      <c r="M3151" s="53" t="s">
        <v>74</v>
      </c>
      <c r="N3151" s="53" t="s">
        <v>74</v>
      </c>
      <c r="O3151" s="53" t="s">
        <v>74</v>
      </c>
      <c r="P3151" s="53" t="s">
        <v>74</v>
      </c>
      <c r="Q3151" s="53" t="s">
        <v>74</v>
      </c>
      <c r="R3151" s="53">
        <v>1.9411288783663166E-6</v>
      </c>
      <c r="S3151" s="53" t="s">
        <v>74</v>
      </c>
      <c r="T3151" s="53">
        <v>1.6500890021012583E-6</v>
      </c>
      <c r="U3151" s="53" t="s">
        <v>74</v>
      </c>
      <c r="V3151" s="53">
        <v>2.6202972218629793E-6</v>
      </c>
      <c r="W3151" s="53" t="s">
        <v>74</v>
      </c>
      <c r="X3151" s="53">
        <v>2.5093157368047943E-9</v>
      </c>
      <c r="Y3151" s="53" t="s">
        <v>74</v>
      </c>
      <c r="Z3151" s="53">
        <v>6.2598289535174294E-8</v>
      </c>
      <c r="AA3151" s="53" t="s">
        <v>74</v>
      </c>
      <c r="AB3151" s="53">
        <v>2.392344824587944E-7</v>
      </c>
      <c r="AC3151" s="53" t="s">
        <v>74</v>
      </c>
      <c r="AD3151" s="53" t="s">
        <v>73</v>
      </c>
      <c r="AE3151" s="53" t="s">
        <v>74</v>
      </c>
    </row>
    <row r="3152" spans="1:31" s="61" customFormat="1" x14ac:dyDescent="0.2">
      <c r="A3152" s="48">
        <v>51000523</v>
      </c>
      <c r="B3152" s="49">
        <v>51000523</v>
      </c>
      <c r="C3152" s="50" t="s">
        <v>3219</v>
      </c>
      <c r="D3152" s="51">
        <v>0</v>
      </c>
      <c r="E3152" s="51">
        <v>0</v>
      </c>
      <c r="F3152" s="51">
        <v>0</v>
      </c>
      <c r="G3152" s="52">
        <v>0</v>
      </c>
      <c r="H3152" s="52">
        <v>0</v>
      </c>
      <c r="I3152" s="51">
        <v>0</v>
      </c>
      <c r="J3152" s="51">
        <v>0</v>
      </c>
      <c r="K3152" s="53">
        <v>5.7126912364057078E-2</v>
      </c>
      <c r="L3152" s="53">
        <v>4.6645866198612898E-2</v>
      </c>
      <c r="M3152" s="53">
        <v>713.81436979273451</v>
      </c>
      <c r="N3152" s="53">
        <v>7.703740483701798E-3</v>
      </c>
      <c r="O3152" s="53">
        <v>9.6026724213921</v>
      </c>
      <c r="P3152" s="53">
        <v>9.6026724213921018</v>
      </c>
      <c r="Q3152" s="53" t="s">
        <v>71</v>
      </c>
      <c r="R3152" s="53" t="s">
        <v>74</v>
      </c>
      <c r="S3152" s="53" t="s">
        <v>74</v>
      </c>
      <c r="T3152" s="53" t="s">
        <v>74</v>
      </c>
      <c r="U3152" s="53" t="s">
        <v>74</v>
      </c>
      <c r="V3152" s="53" t="s">
        <v>74</v>
      </c>
      <c r="W3152" s="53" t="s">
        <v>74</v>
      </c>
      <c r="X3152" s="53" t="s">
        <v>74</v>
      </c>
      <c r="Y3152" s="53" t="s">
        <v>74</v>
      </c>
      <c r="Z3152" s="53" t="s">
        <v>74</v>
      </c>
      <c r="AA3152" s="53" t="s">
        <v>74</v>
      </c>
      <c r="AB3152" s="53" t="s">
        <v>74</v>
      </c>
      <c r="AC3152" s="53" t="s">
        <v>74</v>
      </c>
      <c r="AD3152" s="53" t="s">
        <v>74</v>
      </c>
      <c r="AE3152" s="53" t="s">
        <v>74</v>
      </c>
    </row>
    <row r="3153" spans="1:31" s="61" customFormat="1" x14ac:dyDescent="0.2">
      <c r="A3153" s="48">
        <v>51200874</v>
      </c>
      <c r="B3153" s="49">
        <v>51200874</v>
      </c>
      <c r="C3153" s="50" t="s">
        <v>3220</v>
      </c>
      <c r="D3153" s="51">
        <v>0</v>
      </c>
      <c r="E3153" s="51">
        <v>0</v>
      </c>
      <c r="F3153" s="51">
        <v>0</v>
      </c>
      <c r="G3153" s="52">
        <v>0</v>
      </c>
      <c r="H3153" s="52">
        <v>0</v>
      </c>
      <c r="I3153" s="51">
        <v>0</v>
      </c>
      <c r="J3153" s="51">
        <v>0</v>
      </c>
      <c r="K3153" s="53">
        <v>2.2659667546487632</v>
      </c>
      <c r="L3153" s="53">
        <v>1.2947624196796179</v>
      </c>
      <c r="M3153" s="53">
        <v>276.88161661235313</v>
      </c>
      <c r="N3153" s="53">
        <v>2.4104846535749711E-3</v>
      </c>
      <c r="O3153" s="53">
        <v>53.956786915087093</v>
      </c>
      <c r="P3153" s="53">
        <v>53.9567869150871</v>
      </c>
      <c r="Q3153" s="53" t="s">
        <v>71</v>
      </c>
      <c r="R3153" s="53" t="s">
        <v>74</v>
      </c>
      <c r="S3153" s="53" t="s">
        <v>74</v>
      </c>
      <c r="T3153" s="53" t="s">
        <v>74</v>
      </c>
      <c r="U3153" s="53" t="s">
        <v>74</v>
      </c>
      <c r="V3153" s="53" t="s">
        <v>74</v>
      </c>
      <c r="W3153" s="53" t="s">
        <v>74</v>
      </c>
      <c r="X3153" s="53" t="s">
        <v>74</v>
      </c>
      <c r="Y3153" s="53" t="s">
        <v>74</v>
      </c>
      <c r="Z3153" s="53" t="s">
        <v>74</v>
      </c>
      <c r="AA3153" s="53" t="s">
        <v>74</v>
      </c>
      <c r="AB3153" s="53" t="s">
        <v>74</v>
      </c>
      <c r="AC3153" s="53" t="s">
        <v>74</v>
      </c>
      <c r="AD3153" s="53" t="s">
        <v>74</v>
      </c>
      <c r="AE3153" s="53" t="s">
        <v>74</v>
      </c>
    </row>
    <row r="3154" spans="1:31" s="61" customFormat="1" x14ac:dyDescent="0.2">
      <c r="A3154" s="48">
        <v>51207319</v>
      </c>
      <c r="B3154" s="49">
        <v>51207319</v>
      </c>
      <c r="C3154" s="50" t="s">
        <v>3221</v>
      </c>
      <c r="D3154" s="51">
        <v>0</v>
      </c>
      <c r="E3154" s="51">
        <v>0</v>
      </c>
      <c r="F3154" s="51">
        <v>0</v>
      </c>
      <c r="G3154" s="52">
        <v>0</v>
      </c>
      <c r="H3154" s="52">
        <v>0</v>
      </c>
      <c r="I3154" s="51">
        <v>0</v>
      </c>
      <c r="J3154" s="51">
        <v>0</v>
      </c>
      <c r="K3154" s="53">
        <v>30490739.797539823</v>
      </c>
      <c r="L3154" s="53">
        <v>25831212.801764321</v>
      </c>
      <c r="M3154" s="53">
        <v>870015076.47684586</v>
      </c>
      <c r="N3154" s="53">
        <v>2328331.7178522609</v>
      </c>
      <c r="O3154" s="53">
        <v>1865219.4905690223</v>
      </c>
      <c r="P3154" s="53">
        <v>1865219.4905690229</v>
      </c>
      <c r="Q3154" s="53" t="s">
        <v>73</v>
      </c>
      <c r="R3154" s="53" t="s">
        <v>74</v>
      </c>
      <c r="S3154" s="53" t="s">
        <v>74</v>
      </c>
      <c r="T3154" s="53" t="s">
        <v>74</v>
      </c>
      <c r="U3154" s="53" t="s">
        <v>74</v>
      </c>
      <c r="V3154" s="53" t="s">
        <v>74</v>
      </c>
      <c r="W3154" s="53" t="s">
        <v>74</v>
      </c>
      <c r="X3154" s="53" t="s">
        <v>74</v>
      </c>
      <c r="Y3154" s="53" t="s">
        <v>74</v>
      </c>
      <c r="Z3154" s="53" t="s">
        <v>74</v>
      </c>
      <c r="AA3154" s="53" t="s">
        <v>74</v>
      </c>
      <c r="AB3154" s="53" t="s">
        <v>74</v>
      </c>
      <c r="AC3154" s="53" t="s">
        <v>74</v>
      </c>
      <c r="AD3154" s="53" t="s">
        <v>74</v>
      </c>
      <c r="AE3154" s="53" t="s">
        <v>74</v>
      </c>
    </row>
    <row r="3155" spans="1:31" s="61" customFormat="1" x14ac:dyDescent="0.2">
      <c r="A3155" s="48">
        <v>51218452</v>
      </c>
      <c r="B3155" s="49">
        <v>51218452</v>
      </c>
      <c r="C3155" s="50" t="s">
        <v>3222</v>
      </c>
      <c r="D3155" s="51">
        <v>0</v>
      </c>
      <c r="E3155" s="51">
        <v>0</v>
      </c>
      <c r="F3155" s="51">
        <v>0</v>
      </c>
      <c r="G3155" s="52">
        <v>0</v>
      </c>
      <c r="H3155" s="52">
        <v>0</v>
      </c>
      <c r="I3155" s="51">
        <v>0</v>
      </c>
      <c r="J3155" s="51">
        <v>0</v>
      </c>
      <c r="K3155" s="53">
        <v>1892.6037680116324</v>
      </c>
      <c r="L3155" s="53">
        <v>1170.7846172842178</v>
      </c>
      <c r="M3155" s="53">
        <v>67251.756448382541</v>
      </c>
      <c r="N3155" s="53">
        <v>4.932545970790736E-2</v>
      </c>
      <c r="O3155" s="53">
        <v>5957.9599150367621</v>
      </c>
      <c r="P3155" s="53">
        <v>5957.9599150367621</v>
      </c>
      <c r="Q3155" s="53" t="s">
        <v>71</v>
      </c>
      <c r="R3155" s="53" t="s">
        <v>74</v>
      </c>
      <c r="S3155" s="53">
        <v>2.9650379965863551E-7</v>
      </c>
      <c r="T3155" s="53" t="s">
        <v>74</v>
      </c>
      <c r="U3155" s="53">
        <v>1.4171418846362773E-7</v>
      </c>
      <c r="V3155" s="53" t="s">
        <v>74</v>
      </c>
      <c r="W3155" s="53">
        <v>1.2718770005963026E-6</v>
      </c>
      <c r="X3155" s="53" t="s">
        <v>74</v>
      </c>
      <c r="Y3155" s="53">
        <v>8.3993689840860722E-9</v>
      </c>
      <c r="Z3155" s="53" t="s">
        <v>74</v>
      </c>
      <c r="AA3155" s="53">
        <v>1.1304679168941671E-7</v>
      </c>
      <c r="AB3155" s="53" t="s">
        <v>74</v>
      </c>
      <c r="AC3155" s="53">
        <v>2.7848355242673918E-7</v>
      </c>
      <c r="AD3155" s="53" t="s">
        <v>74</v>
      </c>
      <c r="AE3155" s="53" t="s">
        <v>71</v>
      </c>
    </row>
    <row r="3156" spans="1:31" s="61" customFormat="1" x14ac:dyDescent="0.2">
      <c r="A3156" s="48">
        <v>51218496</v>
      </c>
      <c r="B3156" s="49">
        <v>51218496</v>
      </c>
      <c r="C3156" s="50" t="s">
        <v>3223</v>
      </c>
      <c r="D3156" s="51">
        <v>0</v>
      </c>
      <c r="E3156" s="51">
        <v>0</v>
      </c>
      <c r="F3156" s="51">
        <v>0</v>
      </c>
      <c r="G3156" s="52">
        <v>0</v>
      </c>
      <c r="H3156" s="52">
        <v>0</v>
      </c>
      <c r="I3156" s="51">
        <v>0</v>
      </c>
      <c r="J3156" s="51">
        <v>0</v>
      </c>
      <c r="K3156" s="53">
        <v>16463.26684320427</v>
      </c>
      <c r="L3156" s="53">
        <v>6425.0901316489517</v>
      </c>
      <c r="M3156" s="53">
        <v>790271.93418356706</v>
      </c>
      <c r="N3156" s="53">
        <v>0.23260134568599464</v>
      </c>
      <c r="O3156" s="53">
        <v>12963.761665743006</v>
      </c>
      <c r="P3156" s="53">
        <v>12963.761665743003</v>
      </c>
      <c r="Q3156" s="53" t="s">
        <v>71</v>
      </c>
      <c r="R3156" s="53" t="s">
        <v>74</v>
      </c>
      <c r="S3156" s="53" t="s">
        <v>74</v>
      </c>
      <c r="T3156" s="53" t="s">
        <v>74</v>
      </c>
      <c r="U3156" s="53" t="s">
        <v>74</v>
      </c>
      <c r="V3156" s="53" t="s">
        <v>74</v>
      </c>
      <c r="W3156" s="53" t="s">
        <v>74</v>
      </c>
      <c r="X3156" s="53" t="s">
        <v>74</v>
      </c>
      <c r="Y3156" s="53" t="s">
        <v>74</v>
      </c>
      <c r="Z3156" s="53" t="s">
        <v>74</v>
      </c>
      <c r="AA3156" s="53" t="s">
        <v>74</v>
      </c>
      <c r="AB3156" s="53" t="s">
        <v>74</v>
      </c>
      <c r="AC3156" s="53" t="s">
        <v>74</v>
      </c>
      <c r="AD3156" s="53" t="s">
        <v>74</v>
      </c>
      <c r="AE3156" s="53" t="s">
        <v>74</v>
      </c>
    </row>
    <row r="3157" spans="1:31" s="61" customFormat="1" x14ac:dyDescent="0.2">
      <c r="A3157" s="48">
        <v>51235042</v>
      </c>
      <c r="B3157" s="49">
        <v>51235042</v>
      </c>
      <c r="C3157" s="50" t="s">
        <v>3224</v>
      </c>
      <c r="D3157" s="51">
        <v>0</v>
      </c>
      <c r="E3157" s="51">
        <v>0</v>
      </c>
      <c r="F3157" s="51">
        <v>0</v>
      </c>
      <c r="G3157" s="52">
        <v>0</v>
      </c>
      <c r="H3157" s="52">
        <v>0</v>
      </c>
      <c r="I3157" s="51">
        <v>0</v>
      </c>
      <c r="J3157" s="51">
        <v>0</v>
      </c>
      <c r="K3157" s="53">
        <v>4426.5126552402871</v>
      </c>
      <c r="L3157" s="53">
        <v>3494.8133387925864</v>
      </c>
      <c r="M3157" s="53">
        <v>118373.67513310695</v>
      </c>
      <c r="N3157" s="53">
        <v>2.5549118443735348E-5</v>
      </c>
      <c r="O3157" s="53">
        <v>23322.810886061699</v>
      </c>
      <c r="P3157" s="53">
        <v>23322.810886061699</v>
      </c>
      <c r="Q3157" s="53" t="s">
        <v>71</v>
      </c>
      <c r="R3157" s="53" t="s">
        <v>74</v>
      </c>
      <c r="S3157" s="53">
        <v>3.6414423858969941E-7</v>
      </c>
      <c r="T3157" s="53" t="s">
        <v>74</v>
      </c>
      <c r="U3157" s="53">
        <v>1.4004682760571023E-7</v>
      </c>
      <c r="V3157" s="53" t="s">
        <v>74</v>
      </c>
      <c r="W3157" s="53">
        <v>1.0479882556799028E-6</v>
      </c>
      <c r="X3157" s="53" t="s">
        <v>74</v>
      </c>
      <c r="Y3157" s="53">
        <v>4.2169004880218285E-10</v>
      </c>
      <c r="Z3157" s="53" t="s">
        <v>74</v>
      </c>
      <c r="AA3157" s="53">
        <v>2.0648218049933826E-7</v>
      </c>
      <c r="AB3157" s="53" t="s">
        <v>74</v>
      </c>
      <c r="AC3157" s="53">
        <v>4.0769130844690745E-7</v>
      </c>
      <c r="AD3157" s="53" t="s">
        <v>74</v>
      </c>
      <c r="AE3157" s="53" t="s">
        <v>71</v>
      </c>
    </row>
    <row r="3158" spans="1:31" s="61" customFormat="1" x14ac:dyDescent="0.2">
      <c r="A3158" s="48">
        <v>51325350</v>
      </c>
      <c r="B3158" s="49">
        <v>51325350</v>
      </c>
      <c r="C3158" s="50" t="s">
        <v>3225</v>
      </c>
      <c r="D3158" s="51">
        <v>0</v>
      </c>
      <c r="E3158" s="51">
        <v>0</v>
      </c>
      <c r="F3158" s="51">
        <v>0</v>
      </c>
      <c r="G3158" s="52">
        <v>0</v>
      </c>
      <c r="H3158" s="52">
        <v>0</v>
      </c>
      <c r="I3158" s="51">
        <v>0</v>
      </c>
      <c r="J3158" s="51">
        <v>0</v>
      </c>
      <c r="K3158" s="53" t="s">
        <v>74</v>
      </c>
      <c r="L3158" s="53" t="s">
        <v>74</v>
      </c>
      <c r="M3158" s="53" t="s">
        <v>74</v>
      </c>
      <c r="N3158" s="53" t="s">
        <v>74</v>
      </c>
      <c r="O3158" s="53" t="s">
        <v>74</v>
      </c>
      <c r="P3158" s="53" t="s">
        <v>74</v>
      </c>
      <c r="Q3158" s="53" t="s">
        <v>74</v>
      </c>
      <c r="R3158" s="53">
        <v>8.3347843309531907E-6</v>
      </c>
      <c r="S3158" s="53" t="s">
        <v>74</v>
      </c>
      <c r="T3158" s="53">
        <v>6.629044612705847E-6</v>
      </c>
      <c r="U3158" s="53" t="s">
        <v>74</v>
      </c>
      <c r="V3158" s="53">
        <v>9.1145466716879722E-6</v>
      </c>
      <c r="W3158" s="53" t="s">
        <v>74</v>
      </c>
      <c r="X3158" s="53">
        <v>1.9705130760259043E-9</v>
      </c>
      <c r="Y3158" s="53" t="s">
        <v>74</v>
      </c>
      <c r="Z3158" s="53">
        <v>1.3098532211542457E-6</v>
      </c>
      <c r="AA3158" s="53" t="s">
        <v>74</v>
      </c>
      <c r="AB3158" s="53">
        <v>1.9214912595226095E-6</v>
      </c>
      <c r="AC3158" s="53" t="s">
        <v>74</v>
      </c>
      <c r="AD3158" s="53" t="s">
        <v>71</v>
      </c>
      <c r="AE3158" s="53" t="s">
        <v>74</v>
      </c>
    </row>
    <row r="3159" spans="1:31" s="61" customFormat="1" x14ac:dyDescent="0.2">
      <c r="A3159" s="48">
        <v>51333223</v>
      </c>
      <c r="B3159" s="49">
        <v>51333223</v>
      </c>
      <c r="C3159" s="50" t="s">
        <v>3226</v>
      </c>
      <c r="D3159" s="51">
        <v>0</v>
      </c>
      <c r="E3159" s="51">
        <v>0</v>
      </c>
      <c r="F3159" s="51">
        <v>0</v>
      </c>
      <c r="G3159" s="52">
        <v>0</v>
      </c>
      <c r="H3159" s="52">
        <v>0</v>
      </c>
      <c r="I3159" s="51">
        <v>0</v>
      </c>
      <c r="J3159" s="51">
        <v>0</v>
      </c>
      <c r="K3159" s="53" t="s">
        <v>74</v>
      </c>
      <c r="L3159" s="53" t="s">
        <v>74</v>
      </c>
      <c r="M3159" s="53" t="s">
        <v>74</v>
      </c>
      <c r="N3159" s="53" t="s">
        <v>74</v>
      </c>
      <c r="O3159" s="53" t="s">
        <v>74</v>
      </c>
      <c r="P3159" s="53" t="s">
        <v>74</v>
      </c>
      <c r="Q3159" s="53" t="s">
        <v>74</v>
      </c>
      <c r="R3159" s="53">
        <v>5.479662112031125E-4</v>
      </c>
      <c r="S3159" s="53" t="s">
        <v>74</v>
      </c>
      <c r="T3159" s="53">
        <v>4.7110784653203285E-4</v>
      </c>
      <c r="U3159" s="53" t="s">
        <v>74</v>
      </c>
      <c r="V3159" s="53">
        <v>5.0090391677414881E-4</v>
      </c>
      <c r="W3159" s="53" t="s">
        <v>74</v>
      </c>
      <c r="X3159" s="53">
        <v>1.5475607544078819E-6</v>
      </c>
      <c r="Y3159" s="53" t="s">
        <v>74</v>
      </c>
      <c r="Z3159" s="53">
        <v>1.3576816913253909E-4</v>
      </c>
      <c r="AA3159" s="53" t="s">
        <v>74</v>
      </c>
      <c r="AB3159" s="53">
        <v>2.5044508535459407E-4</v>
      </c>
      <c r="AC3159" s="53" t="s">
        <v>74</v>
      </c>
      <c r="AD3159" s="53" t="s">
        <v>71</v>
      </c>
      <c r="AE3159" s="53" t="s">
        <v>74</v>
      </c>
    </row>
    <row r="3160" spans="1:31" s="61" customFormat="1" x14ac:dyDescent="0.2">
      <c r="A3160" s="48">
        <v>51338273</v>
      </c>
      <c r="B3160" s="49">
        <v>51338273</v>
      </c>
      <c r="C3160" s="50" t="s">
        <v>3227</v>
      </c>
      <c r="D3160" s="51">
        <v>0</v>
      </c>
      <c r="E3160" s="51">
        <v>0</v>
      </c>
      <c r="F3160" s="51">
        <v>0</v>
      </c>
      <c r="G3160" s="52">
        <v>0</v>
      </c>
      <c r="H3160" s="52">
        <v>0</v>
      </c>
      <c r="I3160" s="51">
        <v>0</v>
      </c>
      <c r="J3160" s="51">
        <v>0</v>
      </c>
      <c r="K3160" s="53">
        <v>1798.4635102929967</v>
      </c>
      <c r="L3160" s="53">
        <v>806.28340350314784</v>
      </c>
      <c r="M3160" s="53">
        <v>129414.60599661621</v>
      </c>
      <c r="N3160" s="53">
        <v>6.6071086479400973</v>
      </c>
      <c r="O3160" s="53">
        <v>285.09185693137363</v>
      </c>
      <c r="P3160" s="53">
        <v>285.09185693137368</v>
      </c>
      <c r="Q3160" s="53" t="s">
        <v>71</v>
      </c>
      <c r="R3160" s="53" t="s">
        <v>74</v>
      </c>
      <c r="S3160" s="53" t="s">
        <v>74</v>
      </c>
      <c r="T3160" s="53" t="s">
        <v>74</v>
      </c>
      <c r="U3160" s="53" t="s">
        <v>74</v>
      </c>
      <c r="V3160" s="53" t="s">
        <v>74</v>
      </c>
      <c r="W3160" s="53" t="s">
        <v>74</v>
      </c>
      <c r="X3160" s="53" t="s">
        <v>74</v>
      </c>
      <c r="Y3160" s="53" t="s">
        <v>74</v>
      </c>
      <c r="Z3160" s="53" t="s">
        <v>74</v>
      </c>
      <c r="AA3160" s="53" t="s">
        <v>74</v>
      </c>
      <c r="AB3160" s="53" t="s">
        <v>74</v>
      </c>
      <c r="AC3160" s="53" t="s">
        <v>74</v>
      </c>
      <c r="AD3160" s="53" t="s">
        <v>74</v>
      </c>
      <c r="AE3160" s="53" t="s">
        <v>74</v>
      </c>
    </row>
    <row r="3161" spans="1:31" s="61" customFormat="1" x14ac:dyDescent="0.2">
      <c r="A3161" s="48">
        <v>51410447</v>
      </c>
      <c r="B3161" s="49">
        <v>51410447</v>
      </c>
      <c r="C3161" s="50" t="s">
        <v>3228</v>
      </c>
      <c r="D3161" s="51">
        <v>0</v>
      </c>
      <c r="E3161" s="51">
        <v>0</v>
      </c>
      <c r="F3161" s="51">
        <v>0</v>
      </c>
      <c r="G3161" s="52">
        <v>0</v>
      </c>
      <c r="H3161" s="52">
        <v>0</v>
      </c>
      <c r="I3161" s="51">
        <v>0</v>
      </c>
      <c r="J3161" s="51">
        <v>0</v>
      </c>
      <c r="K3161" s="53" t="s">
        <v>74</v>
      </c>
      <c r="L3161" s="53" t="s">
        <v>74</v>
      </c>
      <c r="M3161" s="53" t="s">
        <v>74</v>
      </c>
      <c r="N3161" s="53" t="s">
        <v>74</v>
      </c>
      <c r="O3161" s="53" t="s">
        <v>74</v>
      </c>
      <c r="P3161" s="53" t="s">
        <v>74</v>
      </c>
      <c r="Q3161" s="53" t="s">
        <v>74</v>
      </c>
      <c r="R3161" s="53">
        <v>8.3509565525261558E-7</v>
      </c>
      <c r="S3161" s="53" t="s">
        <v>74</v>
      </c>
      <c r="T3161" s="53">
        <v>1.6957019251391375E-7</v>
      </c>
      <c r="U3161" s="53" t="s">
        <v>74</v>
      </c>
      <c r="V3161" s="53">
        <v>1.4645952628605686E-6</v>
      </c>
      <c r="W3161" s="53" t="s">
        <v>74</v>
      </c>
      <c r="X3161" s="53">
        <v>2.0959224808873218E-9</v>
      </c>
      <c r="Y3161" s="53" t="s">
        <v>74</v>
      </c>
      <c r="Z3161" s="53">
        <v>1.8052730468230757E-7</v>
      </c>
      <c r="AA3161" s="53" t="s">
        <v>74</v>
      </c>
      <c r="AB3161" s="53">
        <v>4.1796922439473262E-7</v>
      </c>
      <c r="AC3161" s="53" t="s">
        <v>74</v>
      </c>
      <c r="AD3161" s="53" t="s">
        <v>71</v>
      </c>
      <c r="AE3161" s="53" t="s">
        <v>74</v>
      </c>
    </row>
    <row r="3162" spans="1:31" s="61" customFormat="1" x14ac:dyDescent="0.2">
      <c r="A3162" s="48">
        <v>51542337</v>
      </c>
      <c r="B3162" s="49">
        <v>51542337</v>
      </c>
      <c r="C3162" s="50" t="s">
        <v>3229</v>
      </c>
      <c r="D3162" s="51">
        <v>0</v>
      </c>
      <c r="E3162" s="51">
        <v>0</v>
      </c>
      <c r="F3162" s="51">
        <v>0</v>
      </c>
      <c r="G3162" s="52">
        <v>0</v>
      </c>
      <c r="H3162" s="52">
        <v>0</v>
      </c>
      <c r="I3162" s="51">
        <v>0</v>
      </c>
      <c r="J3162" s="51">
        <v>0</v>
      </c>
      <c r="K3162" s="53" t="s">
        <v>74</v>
      </c>
      <c r="L3162" s="53" t="s">
        <v>74</v>
      </c>
      <c r="M3162" s="53" t="s">
        <v>74</v>
      </c>
      <c r="N3162" s="53" t="s">
        <v>74</v>
      </c>
      <c r="O3162" s="53" t="s">
        <v>74</v>
      </c>
      <c r="P3162" s="53" t="s">
        <v>74</v>
      </c>
      <c r="Q3162" s="53" t="s">
        <v>74</v>
      </c>
      <c r="R3162" s="53">
        <v>1.9770746231948083E-5</v>
      </c>
      <c r="S3162" s="53" t="s">
        <v>74</v>
      </c>
      <c r="T3162" s="53">
        <v>4.4246322074533248E-6</v>
      </c>
      <c r="U3162" s="53" t="s">
        <v>74</v>
      </c>
      <c r="V3162" s="53">
        <v>8.1533969630045099E-5</v>
      </c>
      <c r="W3162" s="53" t="s">
        <v>74</v>
      </c>
      <c r="X3162" s="53">
        <v>3.107950394201831E-8</v>
      </c>
      <c r="Y3162" s="53" t="s">
        <v>74</v>
      </c>
      <c r="Z3162" s="53">
        <v>1.241020594899445E-6</v>
      </c>
      <c r="AA3162" s="53" t="s">
        <v>74</v>
      </c>
      <c r="AB3162" s="53">
        <v>2.4317051148124593E-6</v>
      </c>
      <c r="AC3162" s="53" t="s">
        <v>74</v>
      </c>
      <c r="AD3162" s="53" t="s">
        <v>73</v>
      </c>
      <c r="AE3162" s="53" t="s">
        <v>74</v>
      </c>
    </row>
    <row r="3163" spans="1:31" s="61" customFormat="1" x14ac:dyDescent="0.2">
      <c r="A3163" s="48">
        <v>51630581</v>
      </c>
      <c r="B3163" s="49">
        <v>51630581</v>
      </c>
      <c r="C3163" s="50" t="s">
        <v>3230</v>
      </c>
      <c r="D3163" s="51">
        <v>0</v>
      </c>
      <c r="E3163" s="51">
        <v>0</v>
      </c>
      <c r="F3163" s="51">
        <v>0</v>
      </c>
      <c r="G3163" s="52">
        <v>0</v>
      </c>
      <c r="H3163" s="52">
        <v>0</v>
      </c>
      <c r="I3163" s="51">
        <v>0</v>
      </c>
      <c r="J3163" s="51">
        <v>0</v>
      </c>
      <c r="K3163" s="53">
        <v>864550.63669282943</v>
      </c>
      <c r="L3163" s="53">
        <v>436796.62943675584</v>
      </c>
      <c r="M3163" s="53">
        <v>32345425.270854216</v>
      </c>
      <c r="N3163" s="53">
        <v>54.689375318556678</v>
      </c>
      <c r="O3163" s="53">
        <v>190236.21591543287</v>
      </c>
      <c r="P3163" s="53">
        <v>190236.2159154329</v>
      </c>
      <c r="Q3163" s="53" t="s">
        <v>71</v>
      </c>
      <c r="R3163" s="53" t="s">
        <v>74</v>
      </c>
      <c r="S3163" s="53">
        <v>4.4138973163962482E-6</v>
      </c>
      <c r="T3163" s="53" t="s">
        <v>74</v>
      </c>
      <c r="U3163" s="53">
        <v>2.7951497834272972E-6</v>
      </c>
      <c r="V3163" s="53" t="s">
        <v>74</v>
      </c>
      <c r="W3163" s="53">
        <v>3.0519034075842405E-5</v>
      </c>
      <c r="X3163" s="53" t="s">
        <v>74</v>
      </c>
      <c r="Y3163" s="53">
        <v>1.0125995501064218E-6</v>
      </c>
      <c r="Z3163" s="53" t="s">
        <v>74</v>
      </c>
      <c r="AA3163" s="53">
        <v>1.8134003515343732E-7</v>
      </c>
      <c r="AB3163" s="53" t="s">
        <v>74</v>
      </c>
      <c r="AC3163" s="53">
        <v>1.8371649868775302E-6</v>
      </c>
      <c r="AD3163" s="53" t="s">
        <v>74</v>
      </c>
      <c r="AE3163" s="53" t="s">
        <v>71</v>
      </c>
    </row>
    <row r="3164" spans="1:31" s="61" customFormat="1" ht="15" customHeight="1" x14ac:dyDescent="0.2">
      <c r="A3164" s="48">
        <v>51707552</v>
      </c>
      <c r="B3164" s="49">
        <v>51707552</v>
      </c>
      <c r="C3164" s="50" t="s">
        <v>3231</v>
      </c>
      <c r="D3164" s="51">
        <v>0</v>
      </c>
      <c r="E3164" s="51">
        <v>0</v>
      </c>
      <c r="F3164" s="51">
        <v>0</v>
      </c>
      <c r="G3164" s="52">
        <v>0</v>
      </c>
      <c r="H3164" s="52">
        <v>0</v>
      </c>
      <c r="I3164" s="51">
        <v>0</v>
      </c>
      <c r="J3164" s="51">
        <v>0</v>
      </c>
      <c r="K3164" s="53">
        <v>371.9537826478076</v>
      </c>
      <c r="L3164" s="53">
        <v>305.72933390472934</v>
      </c>
      <c r="M3164" s="53">
        <v>6796.6101818326706</v>
      </c>
      <c r="N3164" s="53">
        <v>3.4476235678093414E-7</v>
      </c>
      <c r="O3164" s="53">
        <v>862.91816737689669</v>
      </c>
      <c r="P3164" s="53">
        <v>862.91816737689692</v>
      </c>
      <c r="Q3164" s="53" t="s">
        <v>71</v>
      </c>
      <c r="R3164" s="53" t="s">
        <v>74</v>
      </c>
      <c r="S3164" s="53" t="s">
        <v>74</v>
      </c>
      <c r="T3164" s="53" t="s">
        <v>74</v>
      </c>
      <c r="U3164" s="53" t="s">
        <v>74</v>
      </c>
      <c r="V3164" s="53" t="s">
        <v>74</v>
      </c>
      <c r="W3164" s="53" t="s">
        <v>74</v>
      </c>
      <c r="X3164" s="53" t="s">
        <v>74</v>
      </c>
      <c r="Y3164" s="53" t="s">
        <v>74</v>
      </c>
      <c r="Z3164" s="53" t="s">
        <v>74</v>
      </c>
      <c r="AA3164" s="53" t="s">
        <v>74</v>
      </c>
      <c r="AB3164" s="53" t="s">
        <v>74</v>
      </c>
      <c r="AC3164" s="53" t="s">
        <v>74</v>
      </c>
      <c r="AD3164" s="53" t="s">
        <v>74</v>
      </c>
      <c r="AE3164" s="53" t="s">
        <v>74</v>
      </c>
    </row>
    <row r="3165" spans="1:31" s="61" customFormat="1" x14ac:dyDescent="0.2">
      <c r="A3165" s="48">
        <v>51729830</v>
      </c>
      <c r="B3165" s="49">
        <v>51729830</v>
      </c>
      <c r="C3165" s="57" t="s">
        <v>3232</v>
      </c>
      <c r="D3165" s="51">
        <v>0</v>
      </c>
      <c r="E3165" s="51">
        <v>0</v>
      </c>
      <c r="F3165" s="51">
        <v>0</v>
      </c>
      <c r="G3165" s="52">
        <v>0</v>
      </c>
      <c r="H3165" s="52">
        <v>0</v>
      </c>
      <c r="I3165" s="51">
        <v>0</v>
      </c>
      <c r="J3165" s="51">
        <v>0.61953589743589754</v>
      </c>
      <c r="K3165" s="53" t="s">
        <v>74</v>
      </c>
      <c r="L3165" s="53" t="s">
        <v>74</v>
      </c>
      <c r="M3165" s="53" t="s">
        <v>74</v>
      </c>
      <c r="N3165" s="53" t="s">
        <v>74</v>
      </c>
      <c r="O3165" s="53" t="s">
        <v>74</v>
      </c>
      <c r="P3165" s="53" t="s">
        <v>74</v>
      </c>
      <c r="Q3165" s="53" t="s">
        <v>74</v>
      </c>
      <c r="R3165" s="53" t="s">
        <v>74</v>
      </c>
      <c r="S3165" s="53" t="s">
        <v>74</v>
      </c>
      <c r="T3165" s="53" t="s">
        <v>74</v>
      </c>
      <c r="U3165" s="53" t="s">
        <v>74</v>
      </c>
      <c r="V3165" s="53" t="s">
        <v>74</v>
      </c>
      <c r="W3165" s="53" t="s">
        <v>74</v>
      </c>
      <c r="X3165" s="53" t="s">
        <v>74</v>
      </c>
      <c r="Y3165" s="53" t="s">
        <v>74</v>
      </c>
      <c r="Z3165" s="53" t="s">
        <v>74</v>
      </c>
      <c r="AA3165" s="53" t="s">
        <v>74</v>
      </c>
      <c r="AB3165" s="53" t="s">
        <v>74</v>
      </c>
      <c r="AC3165" s="53" t="s">
        <v>74</v>
      </c>
      <c r="AD3165" s="53" t="s">
        <v>74</v>
      </c>
      <c r="AE3165" s="53" t="s">
        <v>74</v>
      </c>
    </row>
    <row r="3166" spans="1:31" s="61" customFormat="1" x14ac:dyDescent="0.2">
      <c r="A3166" s="48">
        <v>51786539</v>
      </c>
      <c r="B3166" s="49">
        <v>51786539</v>
      </c>
      <c r="C3166" s="50" t="s">
        <v>3233</v>
      </c>
      <c r="D3166" s="51">
        <v>0</v>
      </c>
      <c r="E3166" s="51">
        <v>0</v>
      </c>
      <c r="F3166" s="51">
        <v>0</v>
      </c>
      <c r="G3166" s="52">
        <v>0</v>
      </c>
      <c r="H3166" s="52">
        <v>0</v>
      </c>
      <c r="I3166" s="51">
        <v>0</v>
      </c>
      <c r="J3166" s="51">
        <v>0</v>
      </c>
      <c r="K3166" s="53" t="s">
        <v>74</v>
      </c>
      <c r="L3166" s="53" t="s">
        <v>74</v>
      </c>
      <c r="M3166" s="53" t="s">
        <v>74</v>
      </c>
      <c r="N3166" s="53" t="s">
        <v>74</v>
      </c>
      <c r="O3166" s="53" t="s">
        <v>74</v>
      </c>
      <c r="P3166" s="53" t="s">
        <v>74</v>
      </c>
      <c r="Q3166" s="53" t="s">
        <v>74</v>
      </c>
      <c r="R3166" s="53">
        <v>1.0892955626717709E-7</v>
      </c>
      <c r="S3166" s="53" t="s">
        <v>74</v>
      </c>
      <c r="T3166" s="53">
        <v>1.6684175551158744E-9</v>
      </c>
      <c r="U3166" s="53" t="s">
        <v>74</v>
      </c>
      <c r="V3166" s="53">
        <v>4.123451762447952E-7</v>
      </c>
      <c r="W3166" s="53" t="s">
        <v>74</v>
      </c>
      <c r="X3166" s="53">
        <v>5.062628504947559E-10</v>
      </c>
      <c r="Y3166" s="53" t="s">
        <v>74</v>
      </c>
      <c r="Z3166" s="53">
        <v>3.0108594591874878E-8</v>
      </c>
      <c r="AA3166" s="53" t="s">
        <v>74</v>
      </c>
      <c r="AB3166" s="53">
        <v>5.0084922019117001E-8</v>
      </c>
      <c r="AC3166" s="53" t="s">
        <v>74</v>
      </c>
      <c r="AD3166" s="53" t="s">
        <v>71</v>
      </c>
      <c r="AE3166" s="53" t="s">
        <v>74</v>
      </c>
    </row>
    <row r="3167" spans="1:31" s="61" customFormat="1" x14ac:dyDescent="0.2">
      <c r="A3167" s="48">
        <v>51892263</v>
      </c>
      <c r="B3167" s="49">
        <v>51892263</v>
      </c>
      <c r="C3167" s="50" t="s">
        <v>3234</v>
      </c>
      <c r="D3167" s="51">
        <v>0</v>
      </c>
      <c r="E3167" s="51">
        <v>0</v>
      </c>
      <c r="F3167" s="51">
        <v>0</v>
      </c>
      <c r="G3167" s="52">
        <v>0</v>
      </c>
      <c r="H3167" s="52">
        <v>0</v>
      </c>
      <c r="I3167" s="51">
        <v>0</v>
      </c>
      <c r="J3167" s="51">
        <v>0</v>
      </c>
      <c r="K3167" s="53">
        <v>178.9202586673652</v>
      </c>
      <c r="L3167" s="53">
        <v>170.84416167523753</v>
      </c>
      <c r="M3167" s="53">
        <v>12426.923928458793</v>
      </c>
      <c r="N3167" s="53">
        <v>20.27414004232303</v>
      </c>
      <c r="O3167" s="53">
        <v>90.680746757494887</v>
      </c>
      <c r="P3167" s="53">
        <v>90.680746757494887</v>
      </c>
      <c r="Q3167" s="53" t="s">
        <v>73</v>
      </c>
      <c r="R3167" s="53" t="s">
        <v>74</v>
      </c>
      <c r="S3167" s="53" t="s">
        <v>74</v>
      </c>
      <c r="T3167" s="53" t="s">
        <v>74</v>
      </c>
      <c r="U3167" s="53" t="s">
        <v>74</v>
      </c>
      <c r="V3167" s="53" t="s">
        <v>74</v>
      </c>
      <c r="W3167" s="53" t="s">
        <v>74</v>
      </c>
      <c r="X3167" s="53" t="s">
        <v>74</v>
      </c>
      <c r="Y3167" s="53" t="s">
        <v>74</v>
      </c>
      <c r="Z3167" s="53" t="s">
        <v>74</v>
      </c>
      <c r="AA3167" s="53" t="s">
        <v>74</v>
      </c>
      <c r="AB3167" s="53" t="s">
        <v>74</v>
      </c>
      <c r="AC3167" s="53" t="s">
        <v>74</v>
      </c>
      <c r="AD3167" s="53" t="s">
        <v>74</v>
      </c>
      <c r="AE3167" s="53" t="s">
        <v>74</v>
      </c>
    </row>
    <row r="3168" spans="1:31" s="61" customFormat="1" x14ac:dyDescent="0.2">
      <c r="A3168" s="48">
        <v>52214843</v>
      </c>
      <c r="B3168" s="49">
        <v>52214843</v>
      </c>
      <c r="C3168" s="50" t="s">
        <v>3235</v>
      </c>
      <c r="D3168" s="51">
        <v>0</v>
      </c>
      <c r="E3168" s="51">
        <v>0</v>
      </c>
      <c r="F3168" s="51">
        <v>0</v>
      </c>
      <c r="G3168" s="52">
        <v>0</v>
      </c>
      <c r="H3168" s="52">
        <v>0</v>
      </c>
      <c r="I3168" s="51">
        <v>0</v>
      </c>
      <c r="J3168" s="51">
        <v>0</v>
      </c>
      <c r="K3168" s="53" t="s">
        <v>74</v>
      </c>
      <c r="L3168" s="53" t="s">
        <v>74</v>
      </c>
      <c r="M3168" s="53" t="s">
        <v>74</v>
      </c>
      <c r="N3168" s="53" t="s">
        <v>74</v>
      </c>
      <c r="O3168" s="53" t="s">
        <v>74</v>
      </c>
      <c r="P3168" s="53" t="s">
        <v>74</v>
      </c>
      <c r="Q3168" s="53" t="s">
        <v>74</v>
      </c>
      <c r="R3168" s="53">
        <v>2.8709329813455303E-5</v>
      </c>
      <c r="S3168" s="53" t="s">
        <v>74</v>
      </c>
      <c r="T3168" s="53">
        <v>1.7615060606455164E-5</v>
      </c>
      <c r="U3168" s="53" t="s">
        <v>74</v>
      </c>
      <c r="V3168" s="53">
        <v>6.5013524546002753E-5</v>
      </c>
      <c r="W3168" s="53" t="s">
        <v>74</v>
      </c>
      <c r="X3168" s="53">
        <v>5.8981322137866604E-8</v>
      </c>
      <c r="Y3168" s="53" t="s">
        <v>74</v>
      </c>
      <c r="Z3168" s="53">
        <v>5.0257243039154205E-6</v>
      </c>
      <c r="AA3168" s="53" t="s">
        <v>74</v>
      </c>
      <c r="AB3168" s="53">
        <v>3.5066441781931688E-5</v>
      </c>
      <c r="AC3168" s="53" t="s">
        <v>74</v>
      </c>
      <c r="AD3168" s="53" t="s">
        <v>73</v>
      </c>
      <c r="AE3168" s="53" t="s">
        <v>74</v>
      </c>
    </row>
    <row r="3169" spans="1:31" s="61" customFormat="1" x14ac:dyDescent="0.2">
      <c r="A3169" s="48">
        <v>52303692</v>
      </c>
      <c r="B3169" s="49">
        <v>52303692</v>
      </c>
      <c r="C3169" s="50" t="s">
        <v>3236</v>
      </c>
      <c r="D3169" s="51">
        <v>0</v>
      </c>
      <c r="E3169" s="51">
        <v>0</v>
      </c>
      <c r="F3169" s="51">
        <v>0</v>
      </c>
      <c r="G3169" s="52">
        <v>0</v>
      </c>
      <c r="H3169" s="52">
        <v>0</v>
      </c>
      <c r="I3169" s="51">
        <v>0</v>
      </c>
      <c r="J3169" s="51">
        <v>0</v>
      </c>
      <c r="K3169" s="53">
        <v>15.445442692305587</v>
      </c>
      <c r="L3169" s="53">
        <v>10.604656491248862</v>
      </c>
      <c r="M3169" s="53">
        <v>536.20058511678133</v>
      </c>
      <c r="N3169" s="53">
        <v>1.2726739812038055E-4</v>
      </c>
      <c r="O3169" s="53">
        <v>85.072784332539243</v>
      </c>
      <c r="P3169" s="53">
        <v>85.072784332539243</v>
      </c>
      <c r="Q3169" s="53" t="s">
        <v>73</v>
      </c>
      <c r="R3169" s="53" t="s">
        <v>74</v>
      </c>
      <c r="S3169" s="53" t="s">
        <v>74</v>
      </c>
      <c r="T3169" s="53" t="s">
        <v>74</v>
      </c>
      <c r="U3169" s="53" t="s">
        <v>74</v>
      </c>
      <c r="V3169" s="53" t="s">
        <v>74</v>
      </c>
      <c r="W3169" s="53" t="s">
        <v>74</v>
      </c>
      <c r="X3169" s="53" t="s">
        <v>74</v>
      </c>
      <c r="Y3169" s="53" t="s">
        <v>74</v>
      </c>
      <c r="Z3169" s="53" t="s">
        <v>74</v>
      </c>
      <c r="AA3169" s="53" t="s">
        <v>74</v>
      </c>
      <c r="AB3169" s="53" t="s">
        <v>74</v>
      </c>
      <c r="AC3169" s="53" t="s">
        <v>74</v>
      </c>
      <c r="AD3169" s="53" t="s">
        <v>74</v>
      </c>
      <c r="AE3169" s="53" t="s">
        <v>74</v>
      </c>
    </row>
    <row r="3170" spans="1:31" s="61" customFormat="1" x14ac:dyDescent="0.2">
      <c r="A3170" s="48">
        <v>52315078</v>
      </c>
      <c r="B3170" s="49">
        <v>52315078</v>
      </c>
      <c r="C3170" s="50" t="s">
        <v>3237</v>
      </c>
      <c r="D3170" s="51">
        <v>0</v>
      </c>
      <c r="E3170" s="51">
        <v>0</v>
      </c>
      <c r="F3170" s="51">
        <v>0</v>
      </c>
      <c r="G3170" s="52">
        <v>0</v>
      </c>
      <c r="H3170" s="52">
        <v>0</v>
      </c>
      <c r="I3170" s="51">
        <v>0</v>
      </c>
      <c r="J3170" s="51">
        <v>0</v>
      </c>
      <c r="K3170" s="53">
        <v>985863.57811157289</v>
      </c>
      <c r="L3170" s="53">
        <v>381628.06955708587</v>
      </c>
      <c r="M3170" s="53">
        <v>50408635.728528939</v>
      </c>
      <c r="N3170" s="53">
        <v>1080.0261635308807</v>
      </c>
      <c r="O3170" s="53">
        <v>70127.431059101145</v>
      </c>
      <c r="P3170" s="53">
        <v>70127.431059101145</v>
      </c>
      <c r="Q3170" s="53" t="s">
        <v>71</v>
      </c>
      <c r="R3170" s="53" t="s">
        <v>74</v>
      </c>
      <c r="S3170" s="53">
        <v>2.8177721633353898E-6</v>
      </c>
      <c r="T3170" s="53" t="s">
        <v>74</v>
      </c>
      <c r="U3170" s="53">
        <v>2.4471875704622213E-6</v>
      </c>
      <c r="V3170" s="53" t="s">
        <v>74</v>
      </c>
      <c r="W3170" s="53">
        <v>4.4079203028640481E-6</v>
      </c>
      <c r="X3170" s="53" t="s">
        <v>74</v>
      </c>
      <c r="Y3170" s="53">
        <v>2.8194045331966806E-7</v>
      </c>
      <c r="Z3170" s="53" t="s">
        <v>74</v>
      </c>
      <c r="AA3170" s="53">
        <v>9.9169098300591956E-9</v>
      </c>
      <c r="AB3170" s="53" t="s">
        <v>74</v>
      </c>
      <c r="AC3170" s="53">
        <v>2.5959720505498932E-7</v>
      </c>
      <c r="AD3170" s="53" t="s">
        <v>74</v>
      </c>
      <c r="AE3170" s="53" t="s">
        <v>71</v>
      </c>
    </row>
    <row r="3171" spans="1:31" s="61" customFormat="1" x14ac:dyDescent="0.2">
      <c r="A3171" s="48">
        <v>52645531</v>
      </c>
      <c r="B3171" s="49">
        <v>52645531</v>
      </c>
      <c r="C3171" s="50" t="s">
        <v>3238</v>
      </c>
      <c r="D3171" s="51">
        <v>0</v>
      </c>
      <c r="E3171" s="51">
        <v>0</v>
      </c>
      <c r="F3171" s="51">
        <v>0</v>
      </c>
      <c r="G3171" s="52">
        <v>0</v>
      </c>
      <c r="H3171" s="52">
        <v>0</v>
      </c>
      <c r="I3171" s="51">
        <v>0</v>
      </c>
      <c r="J3171" s="51">
        <v>0</v>
      </c>
      <c r="K3171" s="53">
        <v>15976.5351796289</v>
      </c>
      <c r="L3171" s="53">
        <v>6050.1008032948121</v>
      </c>
      <c r="M3171" s="53">
        <v>1176813.7494276548</v>
      </c>
      <c r="N3171" s="53">
        <v>35.263476340003635</v>
      </c>
      <c r="O3171" s="53">
        <v>781.10367191320358</v>
      </c>
      <c r="P3171" s="53">
        <v>781.10367191320347</v>
      </c>
      <c r="Q3171" s="53" t="s">
        <v>71</v>
      </c>
      <c r="R3171" s="53" t="s">
        <v>74</v>
      </c>
      <c r="S3171" s="53">
        <v>6.7205330463219152E-7</v>
      </c>
      <c r="T3171" s="53" t="s">
        <v>74</v>
      </c>
      <c r="U3171" s="53">
        <v>5.0671541811980379E-7</v>
      </c>
      <c r="V3171" s="53" t="s">
        <v>74</v>
      </c>
      <c r="W3171" s="53">
        <v>1.6313495756543223E-6</v>
      </c>
      <c r="X3171" s="53" t="s">
        <v>74</v>
      </c>
      <c r="Y3171" s="53">
        <v>8.1937187856196167E-8</v>
      </c>
      <c r="Z3171" s="53" t="s">
        <v>74</v>
      </c>
      <c r="AA3171" s="53">
        <v>2.8795253464448692E-9</v>
      </c>
      <c r="AB3171" s="53" t="s">
        <v>74</v>
      </c>
      <c r="AC3171" s="53">
        <v>4.0342085900641407E-8</v>
      </c>
      <c r="AD3171" s="53" t="s">
        <v>74</v>
      </c>
      <c r="AE3171" s="53" t="s">
        <v>71</v>
      </c>
    </row>
    <row r="3172" spans="1:31" s="61" customFormat="1" x14ac:dyDescent="0.2">
      <c r="A3172" s="48">
        <v>52722868</v>
      </c>
      <c r="B3172" s="49">
        <v>52722868</v>
      </c>
      <c r="C3172" s="50" t="s">
        <v>3239</v>
      </c>
      <c r="D3172" s="51">
        <v>0</v>
      </c>
      <c r="E3172" s="51">
        <v>0</v>
      </c>
      <c r="F3172" s="51">
        <v>0</v>
      </c>
      <c r="G3172" s="52">
        <v>0</v>
      </c>
      <c r="H3172" s="52">
        <v>0</v>
      </c>
      <c r="I3172" s="51">
        <v>0</v>
      </c>
      <c r="J3172" s="51">
        <v>0</v>
      </c>
      <c r="K3172" s="53">
        <v>17.329252844735091</v>
      </c>
      <c r="L3172" s="53">
        <v>15.961538521447947</v>
      </c>
      <c r="M3172" s="53">
        <v>395.15732506180774</v>
      </c>
      <c r="N3172" s="53">
        <v>8.6918129329729669E-7</v>
      </c>
      <c r="O3172" s="53">
        <v>136.89743421966716</v>
      </c>
      <c r="P3172" s="53">
        <v>136.89743421966719</v>
      </c>
      <c r="Q3172" s="53" t="s">
        <v>73</v>
      </c>
      <c r="R3172" s="53" t="s">
        <v>74</v>
      </c>
      <c r="S3172" s="53" t="s">
        <v>74</v>
      </c>
      <c r="T3172" s="53" t="s">
        <v>74</v>
      </c>
      <c r="U3172" s="53" t="s">
        <v>74</v>
      </c>
      <c r="V3172" s="53" t="s">
        <v>74</v>
      </c>
      <c r="W3172" s="53" t="s">
        <v>74</v>
      </c>
      <c r="X3172" s="53" t="s">
        <v>74</v>
      </c>
      <c r="Y3172" s="53" t="s">
        <v>74</v>
      </c>
      <c r="Z3172" s="53" t="s">
        <v>74</v>
      </c>
      <c r="AA3172" s="53" t="s">
        <v>74</v>
      </c>
      <c r="AB3172" s="53" t="s">
        <v>74</v>
      </c>
      <c r="AC3172" s="53" t="s">
        <v>74</v>
      </c>
      <c r="AD3172" s="53" t="s">
        <v>74</v>
      </c>
      <c r="AE3172" s="53" t="s">
        <v>74</v>
      </c>
    </row>
    <row r="3173" spans="1:31" s="61" customFormat="1" x14ac:dyDescent="0.2">
      <c r="A3173" s="48">
        <v>52756259</v>
      </c>
      <c r="B3173" s="49">
        <v>52756259</v>
      </c>
      <c r="C3173" s="50" t="s">
        <v>3240</v>
      </c>
      <c r="D3173" s="51">
        <v>0</v>
      </c>
      <c r="E3173" s="51">
        <v>0</v>
      </c>
      <c r="F3173" s="51">
        <v>0</v>
      </c>
      <c r="G3173" s="52">
        <v>0</v>
      </c>
      <c r="H3173" s="52">
        <v>0</v>
      </c>
      <c r="I3173" s="51">
        <v>0</v>
      </c>
      <c r="J3173" s="51">
        <v>0</v>
      </c>
      <c r="K3173" s="53">
        <v>488.01863816138342</v>
      </c>
      <c r="L3173" s="53">
        <v>376.2856005647327</v>
      </c>
      <c r="M3173" s="53">
        <v>10081.133157018725</v>
      </c>
      <c r="N3173" s="53">
        <v>0.3423832753367847</v>
      </c>
      <c r="O3173" s="53">
        <v>587.80477511245658</v>
      </c>
      <c r="P3173" s="53">
        <v>587.80477511245647</v>
      </c>
      <c r="Q3173" s="53" t="s">
        <v>73</v>
      </c>
      <c r="R3173" s="53" t="s">
        <v>74</v>
      </c>
      <c r="S3173" s="53" t="s">
        <v>74</v>
      </c>
      <c r="T3173" s="53" t="s">
        <v>74</v>
      </c>
      <c r="U3173" s="53" t="s">
        <v>74</v>
      </c>
      <c r="V3173" s="53" t="s">
        <v>74</v>
      </c>
      <c r="W3173" s="53" t="s">
        <v>74</v>
      </c>
      <c r="X3173" s="53" t="s">
        <v>74</v>
      </c>
      <c r="Y3173" s="53" t="s">
        <v>74</v>
      </c>
      <c r="Z3173" s="53" t="s">
        <v>74</v>
      </c>
      <c r="AA3173" s="53" t="s">
        <v>74</v>
      </c>
      <c r="AB3173" s="53" t="s">
        <v>74</v>
      </c>
      <c r="AC3173" s="53" t="s">
        <v>74</v>
      </c>
      <c r="AD3173" s="53" t="s">
        <v>74</v>
      </c>
      <c r="AE3173" s="53" t="s">
        <v>74</v>
      </c>
    </row>
    <row r="3174" spans="1:31" s="61" customFormat="1" x14ac:dyDescent="0.2">
      <c r="A3174" s="48">
        <v>52888809</v>
      </c>
      <c r="B3174" s="49">
        <v>52888809</v>
      </c>
      <c r="C3174" s="50" t="s">
        <v>3241</v>
      </c>
      <c r="D3174" s="51">
        <v>0</v>
      </c>
      <c r="E3174" s="51">
        <v>0</v>
      </c>
      <c r="F3174" s="51">
        <v>0</v>
      </c>
      <c r="G3174" s="52">
        <v>0</v>
      </c>
      <c r="H3174" s="52">
        <v>0</v>
      </c>
      <c r="I3174" s="51">
        <v>0</v>
      </c>
      <c r="J3174" s="51">
        <v>0</v>
      </c>
      <c r="K3174" s="53">
        <v>734.16656626058955</v>
      </c>
      <c r="L3174" s="53">
        <v>308.18046418848706</v>
      </c>
      <c r="M3174" s="53">
        <v>33087.400361470543</v>
      </c>
      <c r="N3174" s="53">
        <v>1.2886011617604437E-2</v>
      </c>
      <c r="O3174" s="53">
        <v>196.10016371114068</v>
      </c>
      <c r="P3174" s="53">
        <v>196.10016371114071</v>
      </c>
      <c r="Q3174" s="53" t="s">
        <v>71</v>
      </c>
      <c r="R3174" s="53" t="s">
        <v>74</v>
      </c>
      <c r="S3174" s="53" t="s">
        <v>74</v>
      </c>
      <c r="T3174" s="53" t="s">
        <v>74</v>
      </c>
      <c r="U3174" s="53" t="s">
        <v>74</v>
      </c>
      <c r="V3174" s="53" t="s">
        <v>74</v>
      </c>
      <c r="W3174" s="53" t="s">
        <v>74</v>
      </c>
      <c r="X3174" s="53" t="s">
        <v>74</v>
      </c>
      <c r="Y3174" s="53" t="s">
        <v>74</v>
      </c>
      <c r="Z3174" s="53" t="s">
        <v>74</v>
      </c>
      <c r="AA3174" s="53" t="s">
        <v>74</v>
      </c>
      <c r="AB3174" s="53" t="s">
        <v>74</v>
      </c>
      <c r="AC3174" s="53" t="s">
        <v>74</v>
      </c>
      <c r="AD3174" s="53" t="s">
        <v>74</v>
      </c>
      <c r="AE3174" s="53" t="s">
        <v>74</v>
      </c>
    </row>
    <row r="3175" spans="1:31" s="61" customFormat="1" x14ac:dyDescent="0.2">
      <c r="A3175" s="48">
        <v>52918635</v>
      </c>
      <c r="B3175" s="49">
        <v>52918635</v>
      </c>
      <c r="C3175" s="50" t="s">
        <v>3242</v>
      </c>
      <c r="D3175" s="51">
        <v>0</v>
      </c>
      <c r="E3175" s="51">
        <v>0</v>
      </c>
      <c r="F3175" s="51">
        <v>0</v>
      </c>
      <c r="G3175" s="52">
        <v>0</v>
      </c>
      <c r="H3175" s="52">
        <v>0</v>
      </c>
      <c r="I3175" s="51">
        <v>0</v>
      </c>
      <c r="J3175" s="51">
        <v>0</v>
      </c>
      <c r="K3175" s="53">
        <v>26484.546730363567</v>
      </c>
      <c r="L3175" s="53">
        <v>10057.260822503047</v>
      </c>
      <c r="M3175" s="53">
        <v>2482265.2021241416</v>
      </c>
      <c r="N3175" s="53">
        <v>148.82927568162688</v>
      </c>
      <c r="O3175" s="53">
        <v>1409.8139345321597</v>
      </c>
      <c r="P3175" s="53">
        <v>1409.8139345321597</v>
      </c>
      <c r="Q3175" s="53" t="s">
        <v>71</v>
      </c>
      <c r="R3175" s="53" t="s">
        <v>74</v>
      </c>
      <c r="S3175" s="53">
        <v>2.8597926449237946E-6</v>
      </c>
      <c r="T3175" s="53" t="s">
        <v>74</v>
      </c>
      <c r="U3175" s="53">
        <v>2.0044358978916745E-6</v>
      </c>
      <c r="V3175" s="53" t="s">
        <v>74</v>
      </c>
      <c r="W3175" s="53">
        <v>5.979396590106392E-6</v>
      </c>
      <c r="X3175" s="53" t="s">
        <v>74</v>
      </c>
      <c r="Y3175" s="53">
        <v>3.3662396374870511E-7</v>
      </c>
      <c r="Z3175" s="53" t="s">
        <v>74</v>
      </c>
      <c r="AA3175" s="53">
        <v>1.7956195777459356E-8</v>
      </c>
      <c r="AB3175" s="53" t="s">
        <v>74</v>
      </c>
      <c r="AC3175" s="53">
        <v>1.4120430715883228E-7</v>
      </c>
      <c r="AD3175" s="53" t="s">
        <v>74</v>
      </c>
      <c r="AE3175" s="53" t="s">
        <v>71</v>
      </c>
    </row>
    <row r="3176" spans="1:31" s="61" customFormat="1" x14ac:dyDescent="0.2">
      <c r="A3176" s="48">
        <v>53112280</v>
      </c>
      <c r="B3176" s="49">
        <v>53112280</v>
      </c>
      <c r="C3176" s="50" t="s">
        <v>3243</v>
      </c>
      <c r="D3176" s="51">
        <v>0</v>
      </c>
      <c r="E3176" s="51">
        <v>0</v>
      </c>
      <c r="F3176" s="51">
        <v>0</v>
      </c>
      <c r="G3176" s="52">
        <v>0</v>
      </c>
      <c r="H3176" s="52">
        <v>0</v>
      </c>
      <c r="I3176" s="51">
        <v>0</v>
      </c>
      <c r="J3176" s="51">
        <v>0</v>
      </c>
      <c r="K3176" s="53">
        <v>58.204466144536582</v>
      </c>
      <c r="L3176" s="53">
        <v>14.27199863579931</v>
      </c>
      <c r="M3176" s="53">
        <v>3416.6302381002024</v>
      </c>
      <c r="N3176" s="53">
        <v>1.7863422473340333E-3</v>
      </c>
      <c r="O3176" s="53">
        <v>116.15535903781223</v>
      </c>
      <c r="P3176" s="53">
        <v>116.15535903781223</v>
      </c>
      <c r="Q3176" s="53" t="s">
        <v>71</v>
      </c>
      <c r="R3176" s="53" t="s">
        <v>74</v>
      </c>
      <c r="S3176" s="53" t="s">
        <v>74</v>
      </c>
      <c r="T3176" s="53" t="s">
        <v>74</v>
      </c>
      <c r="U3176" s="53" t="s">
        <v>74</v>
      </c>
      <c r="V3176" s="53" t="s">
        <v>74</v>
      </c>
      <c r="W3176" s="53" t="s">
        <v>74</v>
      </c>
      <c r="X3176" s="53" t="s">
        <v>74</v>
      </c>
      <c r="Y3176" s="53" t="s">
        <v>74</v>
      </c>
      <c r="Z3176" s="53" t="s">
        <v>74</v>
      </c>
      <c r="AA3176" s="53" t="s">
        <v>74</v>
      </c>
      <c r="AB3176" s="53" t="s">
        <v>74</v>
      </c>
      <c r="AC3176" s="53" t="s">
        <v>74</v>
      </c>
      <c r="AD3176" s="53" t="s">
        <v>74</v>
      </c>
      <c r="AE3176" s="53" t="s">
        <v>74</v>
      </c>
    </row>
    <row r="3177" spans="1:31" s="61" customFormat="1" x14ac:dyDescent="0.2">
      <c r="A3177" s="48">
        <v>53445377</v>
      </c>
      <c r="B3177" s="49">
        <v>53445377</v>
      </c>
      <c r="C3177" s="50" t="s">
        <v>3244</v>
      </c>
      <c r="D3177" s="51">
        <v>0</v>
      </c>
      <c r="E3177" s="51">
        <v>0</v>
      </c>
      <c r="F3177" s="51">
        <v>0</v>
      </c>
      <c r="G3177" s="52">
        <v>0</v>
      </c>
      <c r="H3177" s="52">
        <v>0</v>
      </c>
      <c r="I3177" s="51">
        <v>0</v>
      </c>
      <c r="J3177" s="51">
        <v>0</v>
      </c>
      <c r="K3177" s="53">
        <v>4.4878514921543191</v>
      </c>
      <c r="L3177" s="53">
        <v>3.4130051584075884</v>
      </c>
      <c r="M3177" s="53">
        <v>84.194469983338465</v>
      </c>
      <c r="N3177" s="53">
        <v>6.3499409098038258E-6</v>
      </c>
      <c r="O3177" s="53">
        <v>3.4956598224719082</v>
      </c>
      <c r="P3177" s="53">
        <v>3.4956598224719091</v>
      </c>
      <c r="Q3177" s="53" t="s">
        <v>73</v>
      </c>
      <c r="R3177" s="53" t="s">
        <v>74</v>
      </c>
      <c r="S3177" s="53" t="s">
        <v>74</v>
      </c>
      <c r="T3177" s="53" t="s">
        <v>74</v>
      </c>
      <c r="U3177" s="53" t="s">
        <v>74</v>
      </c>
      <c r="V3177" s="53" t="s">
        <v>74</v>
      </c>
      <c r="W3177" s="53" t="s">
        <v>74</v>
      </c>
      <c r="X3177" s="53" t="s">
        <v>74</v>
      </c>
      <c r="Y3177" s="53" t="s">
        <v>74</v>
      </c>
      <c r="Z3177" s="53" t="s">
        <v>74</v>
      </c>
      <c r="AA3177" s="53" t="s">
        <v>74</v>
      </c>
      <c r="AB3177" s="53" t="s">
        <v>74</v>
      </c>
      <c r="AC3177" s="53" t="s">
        <v>74</v>
      </c>
      <c r="AD3177" s="53" t="s">
        <v>74</v>
      </c>
      <c r="AE3177" s="53" t="s">
        <v>74</v>
      </c>
    </row>
    <row r="3178" spans="1:31" s="61" customFormat="1" x14ac:dyDescent="0.2">
      <c r="A3178" s="48">
        <v>53469219</v>
      </c>
      <c r="B3178" s="49">
        <v>53469219</v>
      </c>
      <c r="C3178" s="50" t="s">
        <v>3245</v>
      </c>
      <c r="D3178" s="51">
        <v>0</v>
      </c>
      <c r="E3178" s="51">
        <v>0</v>
      </c>
      <c r="F3178" s="51">
        <v>0</v>
      </c>
      <c r="G3178" s="52">
        <v>0</v>
      </c>
      <c r="H3178" s="52">
        <v>0</v>
      </c>
      <c r="I3178" s="51">
        <v>0</v>
      </c>
      <c r="J3178" s="51">
        <v>0</v>
      </c>
      <c r="K3178" s="53">
        <v>2879.1485205562071</v>
      </c>
      <c r="L3178" s="53">
        <v>2642.0245406831204</v>
      </c>
      <c r="M3178" s="53">
        <v>184279.85670250448</v>
      </c>
      <c r="N3178" s="53">
        <v>786.81440681084632</v>
      </c>
      <c r="O3178" s="53">
        <v>669.00791147002724</v>
      </c>
      <c r="P3178" s="53">
        <v>669.00791147002724</v>
      </c>
      <c r="Q3178" s="53" t="s">
        <v>71</v>
      </c>
      <c r="R3178" s="53" t="s">
        <v>74</v>
      </c>
      <c r="S3178" s="53" t="s">
        <v>74</v>
      </c>
      <c r="T3178" s="53" t="s">
        <v>74</v>
      </c>
      <c r="U3178" s="53" t="s">
        <v>74</v>
      </c>
      <c r="V3178" s="53" t="s">
        <v>74</v>
      </c>
      <c r="W3178" s="53" t="s">
        <v>74</v>
      </c>
      <c r="X3178" s="53" t="s">
        <v>74</v>
      </c>
      <c r="Y3178" s="53" t="s">
        <v>74</v>
      </c>
      <c r="Z3178" s="53" t="s">
        <v>74</v>
      </c>
      <c r="AA3178" s="53" t="s">
        <v>74</v>
      </c>
      <c r="AB3178" s="53" t="s">
        <v>74</v>
      </c>
      <c r="AC3178" s="53" t="s">
        <v>74</v>
      </c>
      <c r="AD3178" s="53" t="s">
        <v>74</v>
      </c>
      <c r="AE3178" s="53" t="s">
        <v>74</v>
      </c>
    </row>
    <row r="3179" spans="1:31" s="61" customFormat="1" x14ac:dyDescent="0.2">
      <c r="A3179" s="48">
        <v>53609646</v>
      </c>
      <c r="B3179" s="49">
        <v>53609646</v>
      </c>
      <c r="C3179" s="50" t="s">
        <v>3246</v>
      </c>
      <c r="D3179" s="51">
        <v>0</v>
      </c>
      <c r="E3179" s="51">
        <v>0</v>
      </c>
      <c r="F3179" s="51">
        <v>0</v>
      </c>
      <c r="G3179" s="52">
        <v>0</v>
      </c>
      <c r="H3179" s="52">
        <v>0</v>
      </c>
      <c r="I3179" s="51">
        <v>0</v>
      </c>
      <c r="J3179" s="51">
        <v>0</v>
      </c>
      <c r="K3179" s="53" t="s">
        <v>74</v>
      </c>
      <c r="L3179" s="53" t="s">
        <v>74</v>
      </c>
      <c r="M3179" s="53" t="s">
        <v>74</v>
      </c>
      <c r="N3179" s="53" t="s">
        <v>74</v>
      </c>
      <c r="O3179" s="53" t="s">
        <v>74</v>
      </c>
      <c r="P3179" s="53" t="s">
        <v>74</v>
      </c>
      <c r="Q3179" s="53" t="s">
        <v>74</v>
      </c>
      <c r="R3179" s="53">
        <v>3.840010064579994E-5</v>
      </c>
      <c r="S3179" s="53" t="s">
        <v>74</v>
      </c>
      <c r="T3179" s="53">
        <v>1.1726884554725776E-5</v>
      </c>
      <c r="U3179" s="53" t="s">
        <v>74</v>
      </c>
      <c r="V3179" s="53">
        <v>5.3031872448833936E-5</v>
      </c>
      <c r="W3179" s="53" t="s">
        <v>74</v>
      </c>
      <c r="X3179" s="53">
        <v>8.9910156804006115E-9</v>
      </c>
      <c r="Y3179" s="53" t="s">
        <v>74</v>
      </c>
      <c r="Z3179" s="53">
        <v>1.2577862276335984E-5</v>
      </c>
      <c r="AA3179" s="53" t="s">
        <v>74</v>
      </c>
      <c r="AB3179" s="53">
        <v>1.9467556092104163E-5</v>
      </c>
      <c r="AC3179" s="53" t="s">
        <v>74</v>
      </c>
      <c r="AD3179" s="53" t="s">
        <v>71</v>
      </c>
      <c r="AE3179" s="53" t="s">
        <v>74</v>
      </c>
    </row>
    <row r="3180" spans="1:31" s="61" customFormat="1" x14ac:dyDescent="0.2">
      <c r="A3180" s="48">
        <v>54135807</v>
      </c>
      <c r="B3180" s="49">
        <v>54135807</v>
      </c>
      <c r="C3180" s="50" t="s">
        <v>3247</v>
      </c>
      <c r="D3180" s="51">
        <v>0</v>
      </c>
      <c r="E3180" s="51">
        <v>0</v>
      </c>
      <c r="F3180" s="51">
        <v>0</v>
      </c>
      <c r="G3180" s="52">
        <v>0</v>
      </c>
      <c r="H3180" s="52">
        <v>0</v>
      </c>
      <c r="I3180" s="51">
        <v>0</v>
      </c>
      <c r="J3180" s="51">
        <v>0</v>
      </c>
      <c r="K3180" s="53">
        <v>85.134630518789749</v>
      </c>
      <c r="L3180" s="53">
        <v>84.47498161531631</v>
      </c>
      <c r="M3180" s="53">
        <v>12619.313475515686</v>
      </c>
      <c r="N3180" s="53">
        <v>17.295763532913092</v>
      </c>
      <c r="O3180" s="53">
        <v>299.20499402411053</v>
      </c>
      <c r="P3180" s="53">
        <v>299.20499402411048</v>
      </c>
      <c r="Q3180" s="53" t="s">
        <v>73</v>
      </c>
      <c r="R3180" s="53" t="s">
        <v>74</v>
      </c>
      <c r="S3180" s="53" t="s">
        <v>74</v>
      </c>
      <c r="T3180" s="53" t="s">
        <v>74</v>
      </c>
      <c r="U3180" s="53" t="s">
        <v>74</v>
      </c>
      <c r="V3180" s="53" t="s">
        <v>74</v>
      </c>
      <c r="W3180" s="53" t="s">
        <v>74</v>
      </c>
      <c r="X3180" s="53" t="s">
        <v>74</v>
      </c>
      <c r="Y3180" s="53" t="s">
        <v>74</v>
      </c>
      <c r="Z3180" s="53" t="s">
        <v>74</v>
      </c>
      <c r="AA3180" s="53" t="s">
        <v>74</v>
      </c>
      <c r="AB3180" s="53" t="s">
        <v>74</v>
      </c>
      <c r="AC3180" s="53" t="s">
        <v>74</v>
      </c>
      <c r="AD3180" s="53" t="s">
        <v>74</v>
      </c>
      <c r="AE3180" s="53" t="s">
        <v>74</v>
      </c>
    </row>
    <row r="3181" spans="1:31" s="61" customFormat="1" x14ac:dyDescent="0.2">
      <c r="A3181" s="48">
        <v>54406483</v>
      </c>
      <c r="B3181" s="49">
        <v>54406483</v>
      </c>
      <c r="C3181" s="50" t="s">
        <v>3248</v>
      </c>
      <c r="D3181" s="51">
        <v>0</v>
      </c>
      <c r="E3181" s="51">
        <v>0</v>
      </c>
      <c r="F3181" s="51">
        <v>0</v>
      </c>
      <c r="G3181" s="52">
        <v>0</v>
      </c>
      <c r="H3181" s="52">
        <v>0</v>
      </c>
      <c r="I3181" s="51">
        <v>0</v>
      </c>
      <c r="J3181" s="51">
        <v>0</v>
      </c>
      <c r="K3181" s="53">
        <v>253.22446199164403</v>
      </c>
      <c r="L3181" s="53">
        <v>73.709529226659782</v>
      </c>
      <c r="M3181" s="53">
        <v>711523.91311464983</v>
      </c>
      <c r="N3181" s="53">
        <v>8.9888515170455214</v>
      </c>
      <c r="O3181" s="53">
        <v>997.19500930722359</v>
      </c>
      <c r="P3181" s="53">
        <v>997.19500930722336</v>
      </c>
      <c r="Q3181" s="53" t="s">
        <v>73</v>
      </c>
      <c r="R3181" s="53" t="s">
        <v>74</v>
      </c>
      <c r="S3181" s="53" t="s">
        <v>74</v>
      </c>
      <c r="T3181" s="53" t="s">
        <v>74</v>
      </c>
      <c r="U3181" s="53" t="s">
        <v>74</v>
      </c>
      <c r="V3181" s="53" t="s">
        <v>74</v>
      </c>
      <c r="W3181" s="53" t="s">
        <v>74</v>
      </c>
      <c r="X3181" s="53" t="s">
        <v>74</v>
      </c>
      <c r="Y3181" s="53" t="s">
        <v>74</v>
      </c>
      <c r="Z3181" s="53" t="s">
        <v>74</v>
      </c>
      <c r="AA3181" s="53" t="s">
        <v>74</v>
      </c>
      <c r="AB3181" s="53" t="s">
        <v>74</v>
      </c>
      <c r="AC3181" s="53" t="s">
        <v>74</v>
      </c>
      <c r="AD3181" s="53" t="s">
        <v>74</v>
      </c>
      <c r="AE3181" s="53" t="s">
        <v>74</v>
      </c>
    </row>
    <row r="3182" spans="1:31" s="61" customFormat="1" x14ac:dyDescent="0.2">
      <c r="A3182" s="48">
        <v>54593838</v>
      </c>
      <c r="B3182" s="49">
        <v>54593838</v>
      </c>
      <c r="C3182" s="50" t="s">
        <v>3249</v>
      </c>
      <c r="D3182" s="51">
        <v>0</v>
      </c>
      <c r="E3182" s="51">
        <v>0</v>
      </c>
      <c r="F3182" s="51">
        <v>0</v>
      </c>
      <c r="G3182" s="52">
        <v>0</v>
      </c>
      <c r="H3182" s="52">
        <v>0</v>
      </c>
      <c r="I3182" s="51">
        <v>0</v>
      </c>
      <c r="J3182" s="51">
        <v>0</v>
      </c>
      <c r="K3182" s="53">
        <v>3042.7589213493193</v>
      </c>
      <c r="L3182" s="53">
        <v>2618.5223099060618</v>
      </c>
      <c r="M3182" s="53">
        <v>13539641.212137144</v>
      </c>
      <c r="N3182" s="53">
        <v>909.25773169358649</v>
      </c>
      <c r="O3182" s="53">
        <v>262552.62620317173</v>
      </c>
      <c r="P3182" s="53">
        <v>262552.62620317173</v>
      </c>
      <c r="Q3182" s="53" t="s">
        <v>71</v>
      </c>
      <c r="R3182" s="53" t="s">
        <v>74</v>
      </c>
      <c r="S3182" s="53" t="s">
        <v>74</v>
      </c>
      <c r="T3182" s="53" t="s">
        <v>74</v>
      </c>
      <c r="U3182" s="53" t="s">
        <v>74</v>
      </c>
      <c r="V3182" s="53" t="s">
        <v>74</v>
      </c>
      <c r="W3182" s="53" t="s">
        <v>74</v>
      </c>
      <c r="X3182" s="53" t="s">
        <v>74</v>
      </c>
      <c r="Y3182" s="53" t="s">
        <v>74</v>
      </c>
      <c r="Z3182" s="53" t="s">
        <v>74</v>
      </c>
      <c r="AA3182" s="53" t="s">
        <v>74</v>
      </c>
      <c r="AB3182" s="53" t="s">
        <v>74</v>
      </c>
      <c r="AC3182" s="53" t="s">
        <v>74</v>
      </c>
      <c r="AD3182" s="53" t="s">
        <v>74</v>
      </c>
      <c r="AE3182" s="53" t="s">
        <v>74</v>
      </c>
    </row>
    <row r="3183" spans="1:31" s="61" customFormat="1" x14ac:dyDescent="0.2">
      <c r="A3183" s="48">
        <v>55090443</v>
      </c>
      <c r="B3183" s="49">
        <v>55090443</v>
      </c>
      <c r="C3183" s="50" t="s">
        <v>3250</v>
      </c>
      <c r="D3183" s="51">
        <v>0</v>
      </c>
      <c r="E3183" s="51">
        <v>0</v>
      </c>
      <c r="F3183" s="51">
        <v>0</v>
      </c>
      <c r="G3183" s="52">
        <v>0</v>
      </c>
      <c r="H3183" s="52">
        <v>0</v>
      </c>
      <c r="I3183" s="51">
        <v>0</v>
      </c>
      <c r="J3183" s="51">
        <v>0</v>
      </c>
      <c r="K3183" s="53" t="s">
        <v>74</v>
      </c>
      <c r="L3183" s="53" t="s">
        <v>74</v>
      </c>
      <c r="M3183" s="53" t="s">
        <v>74</v>
      </c>
      <c r="N3183" s="53" t="s">
        <v>74</v>
      </c>
      <c r="O3183" s="53" t="s">
        <v>74</v>
      </c>
      <c r="P3183" s="53" t="s">
        <v>74</v>
      </c>
      <c r="Q3183" s="53" t="s">
        <v>74</v>
      </c>
      <c r="R3183" s="53">
        <v>8.2266347400045256E-5</v>
      </c>
      <c r="S3183" s="53" t="s">
        <v>74</v>
      </c>
      <c r="T3183" s="53">
        <v>3.8072312083454081E-5</v>
      </c>
      <c r="U3183" s="53" t="s">
        <v>74</v>
      </c>
      <c r="V3183" s="53">
        <v>2.0600310552967212E-4</v>
      </c>
      <c r="W3183" s="53" t="s">
        <v>74</v>
      </c>
      <c r="X3183" s="53">
        <v>8.5199765499227231E-6</v>
      </c>
      <c r="Y3183" s="53" t="s">
        <v>74</v>
      </c>
      <c r="Z3183" s="53">
        <v>1.7591209831917128E-6</v>
      </c>
      <c r="AA3183" s="53" t="s">
        <v>74</v>
      </c>
      <c r="AB3183" s="53">
        <v>9.1195468347167821E-6</v>
      </c>
      <c r="AC3183" s="53" t="s">
        <v>74</v>
      </c>
      <c r="AD3183" s="53" t="s">
        <v>71</v>
      </c>
      <c r="AE3183" s="53" t="s">
        <v>74</v>
      </c>
    </row>
    <row r="3184" spans="1:31" s="61" customFormat="1" x14ac:dyDescent="0.2">
      <c r="A3184" s="48">
        <v>55179312</v>
      </c>
      <c r="B3184" s="49">
        <v>55179312</v>
      </c>
      <c r="C3184" s="50" t="s">
        <v>3251</v>
      </c>
      <c r="D3184" s="51">
        <v>0</v>
      </c>
      <c r="E3184" s="51">
        <v>0</v>
      </c>
      <c r="F3184" s="51">
        <v>0</v>
      </c>
      <c r="G3184" s="52">
        <v>0</v>
      </c>
      <c r="H3184" s="52">
        <v>0</v>
      </c>
      <c r="I3184" s="51">
        <v>0</v>
      </c>
      <c r="J3184" s="51">
        <v>0</v>
      </c>
      <c r="K3184" s="53">
        <v>646.14851128793987</v>
      </c>
      <c r="L3184" s="53">
        <v>420.83025365192356</v>
      </c>
      <c r="M3184" s="53">
        <v>15593.530412016107</v>
      </c>
      <c r="N3184" s="53">
        <v>3.344545780121768E-7</v>
      </c>
      <c r="O3184" s="53">
        <v>73.990250296379855</v>
      </c>
      <c r="P3184" s="53">
        <v>73.990250296379855</v>
      </c>
      <c r="Q3184" s="53" t="s">
        <v>71</v>
      </c>
      <c r="R3184" s="53" t="s">
        <v>74</v>
      </c>
      <c r="S3184" s="53">
        <v>5.1299183044837525E-6</v>
      </c>
      <c r="T3184" s="53" t="s">
        <v>74</v>
      </c>
      <c r="U3184" s="53">
        <v>3.6685289412822254E-6</v>
      </c>
      <c r="V3184" s="53" t="s">
        <v>74</v>
      </c>
      <c r="W3184" s="53">
        <v>3.6834421432207172E-5</v>
      </c>
      <c r="X3184" s="53" t="s">
        <v>74</v>
      </c>
      <c r="Y3184" s="53">
        <v>8.3411284915604539E-7</v>
      </c>
      <c r="Z3184" s="53" t="s">
        <v>74</v>
      </c>
      <c r="AA3184" s="53">
        <v>1.7477685916465584E-7</v>
      </c>
      <c r="AB3184" s="53" t="s">
        <v>74</v>
      </c>
      <c r="AC3184" s="53">
        <v>4.097035277749298E-7</v>
      </c>
      <c r="AD3184" s="53" t="s">
        <v>74</v>
      </c>
      <c r="AE3184" s="53" t="s">
        <v>71</v>
      </c>
    </row>
    <row r="3185" spans="1:31" s="61" customFormat="1" x14ac:dyDescent="0.2">
      <c r="A3185" s="48">
        <v>55219653</v>
      </c>
      <c r="B3185" s="49">
        <v>55219653</v>
      </c>
      <c r="C3185" s="50" t="s">
        <v>3252</v>
      </c>
      <c r="D3185" s="51">
        <v>0</v>
      </c>
      <c r="E3185" s="51">
        <v>0</v>
      </c>
      <c r="F3185" s="51">
        <v>0</v>
      </c>
      <c r="G3185" s="52">
        <v>0</v>
      </c>
      <c r="H3185" s="52">
        <v>0</v>
      </c>
      <c r="I3185" s="51">
        <v>0</v>
      </c>
      <c r="J3185" s="51">
        <v>0</v>
      </c>
      <c r="K3185" s="53">
        <v>369.78072535148186</v>
      </c>
      <c r="L3185" s="53">
        <v>298.3124751465096</v>
      </c>
      <c r="M3185" s="53">
        <v>5723.4042862658262</v>
      </c>
      <c r="N3185" s="53">
        <v>1.7675122006375689E-6</v>
      </c>
      <c r="O3185" s="53">
        <v>319.76137381340095</v>
      </c>
      <c r="P3185" s="53">
        <v>319.76137381340095</v>
      </c>
      <c r="Q3185" s="53" t="s">
        <v>71</v>
      </c>
      <c r="R3185" s="53" t="s">
        <v>74</v>
      </c>
      <c r="S3185" s="53">
        <v>2.0394751338336282E-6</v>
      </c>
      <c r="T3185" s="53" t="s">
        <v>74</v>
      </c>
      <c r="U3185" s="53">
        <v>1.455700496516969E-6</v>
      </c>
      <c r="V3185" s="53" t="s">
        <v>74</v>
      </c>
      <c r="W3185" s="53">
        <v>5.7533254865747669E-6</v>
      </c>
      <c r="X3185" s="53" t="s">
        <v>74</v>
      </c>
      <c r="Y3185" s="53">
        <v>7.4252771376545452E-8</v>
      </c>
      <c r="Z3185" s="53" t="s">
        <v>74</v>
      </c>
      <c r="AA3185" s="53">
        <v>3.21433368961989E-7</v>
      </c>
      <c r="AB3185" s="53" t="s">
        <v>74</v>
      </c>
      <c r="AC3185" s="53">
        <v>5.6282956631650247E-7</v>
      </c>
      <c r="AD3185" s="53" t="s">
        <v>74</v>
      </c>
      <c r="AE3185" s="53" t="s">
        <v>71</v>
      </c>
    </row>
    <row r="3186" spans="1:31" s="61" customFormat="1" x14ac:dyDescent="0.2">
      <c r="A3186" s="48">
        <v>55268741</v>
      </c>
      <c r="B3186" s="49">
        <v>55268741</v>
      </c>
      <c r="C3186" s="50" t="s">
        <v>3253</v>
      </c>
      <c r="D3186" s="51">
        <v>0</v>
      </c>
      <c r="E3186" s="51">
        <v>0</v>
      </c>
      <c r="F3186" s="51">
        <v>0</v>
      </c>
      <c r="G3186" s="52">
        <v>0</v>
      </c>
      <c r="H3186" s="52">
        <v>0</v>
      </c>
      <c r="I3186" s="51">
        <v>0</v>
      </c>
      <c r="J3186" s="51">
        <v>0</v>
      </c>
      <c r="K3186" s="53">
        <v>54.172711070103027</v>
      </c>
      <c r="L3186" s="53">
        <v>18.358133116694955</v>
      </c>
      <c r="M3186" s="53">
        <v>2745.296703287097</v>
      </c>
      <c r="N3186" s="53">
        <v>4.2402016089375878E-7</v>
      </c>
      <c r="O3186" s="53">
        <v>15.428091770310555</v>
      </c>
      <c r="P3186" s="53">
        <v>15.428091770310555</v>
      </c>
      <c r="Q3186" s="53" t="s">
        <v>73</v>
      </c>
      <c r="R3186" s="53" t="s">
        <v>74</v>
      </c>
      <c r="S3186" s="53" t="s">
        <v>74</v>
      </c>
      <c r="T3186" s="53" t="s">
        <v>74</v>
      </c>
      <c r="U3186" s="53" t="s">
        <v>74</v>
      </c>
      <c r="V3186" s="53" t="s">
        <v>74</v>
      </c>
      <c r="W3186" s="53" t="s">
        <v>74</v>
      </c>
      <c r="X3186" s="53" t="s">
        <v>74</v>
      </c>
      <c r="Y3186" s="53" t="s">
        <v>74</v>
      </c>
      <c r="Z3186" s="53" t="s">
        <v>74</v>
      </c>
      <c r="AA3186" s="53" t="s">
        <v>74</v>
      </c>
      <c r="AB3186" s="53" t="s">
        <v>74</v>
      </c>
      <c r="AC3186" s="53" t="s">
        <v>74</v>
      </c>
      <c r="AD3186" s="53" t="s">
        <v>74</v>
      </c>
      <c r="AE3186" s="53" t="s">
        <v>74</v>
      </c>
    </row>
    <row r="3187" spans="1:31" s="61" customFormat="1" x14ac:dyDescent="0.2">
      <c r="A3187" s="48">
        <v>55283686</v>
      </c>
      <c r="B3187" s="49">
        <v>55283686</v>
      </c>
      <c r="C3187" s="50" t="s">
        <v>3254</v>
      </c>
      <c r="D3187" s="51">
        <v>0</v>
      </c>
      <c r="E3187" s="51">
        <v>0</v>
      </c>
      <c r="F3187" s="51">
        <v>0</v>
      </c>
      <c r="G3187" s="52">
        <v>0</v>
      </c>
      <c r="H3187" s="52">
        <v>0</v>
      </c>
      <c r="I3187" s="51">
        <v>0</v>
      </c>
      <c r="J3187" s="51">
        <v>0</v>
      </c>
      <c r="K3187" s="53">
        <v>167.5283661625229</v>
      </c>
      <c r="L3187" s="53">
        <v>145.64526292079776</v>
      </c>
      <c r="M3187" s="53">
        <v>256351.75863333425</v>
      </c>
      <c r="N3187" s="53">
        <v>43.132255744396225</v>
      </c>
      <c r="O3187" s="53">
        <v>4551.2250167712036</v>
      </c>
      <c r="P3187" s="53">
        <v>4551.2250167712036</v>
      </c>
      <c r="Q3187" s="53" t="s">
        <v>71</v>
      </c>
      <c r="R3187" s="53" t="s">
        <v>74</v>
      </c>
      <c r="S3187" s="53" t="s">
        <v>74</v>
      </c>
      <c r="T3187" s="53" t="s">
        <v>74</v>
      </c>
      <c r="U3187" s="53" t="s">
        <v>74</v>
      </c>
      <c r="V3187" s="53" t="s">
        <v>74</v>
      </c>
      <c r="W3187" s="53" t="s">
        <v>74</v>
      </c>
      <c r="X3187" s="53" t="s">
        <v>74</v>
      </c>
      <c r="Y3187" s="53" t="s">
        <v>74</v>
      </c>
      <c r="Z3187" s="53" t="s">
        <v>74</v>
      </c>
      <c r="AA3187" s="53" t="s">
        <v>74</v>
      </c>
      <c r="AB3187" s="53" t="s">
        <v>74</v>
      </c>
      <c r="AC3187" s="53" t="s">
        <v>74</v>
      </c>
      <c r="AD3187" s="53" t="s">
        <v>74</v>
      </c>
      <c r="AE3187" s="53" t="s">
        <v>74</v>
      </c>
    </row>
    <row r="3188" spans="1:31" s="61" customFormat="1" x14ac:dyDescent="0.2">
      <c r="A3188" s="48">
        <v>55285148</v>
      </c>
      <c r="B3188" s="49">
        <v>55285148</v>
      </c>
      <c r="C3188" s="50" t="s">
        <v>3255</v>
      </c>
      <c r="D3188" s="51">
        <v>0</v>
      </c>
      <c r="E3188" s="51">
        <v>0</v>
      </c>
      <c r="F3188" s="51">
        <v>0</v>
      </c>
      <c r="G3188" s="52">
        <v>0</v>
      </c>
      <c r="H3188" s="52">
        <v>0</v>
      </c>
      <c r="I3188" s="51">
        <v>0</v>
      </c>
      <c r="J3188" s="51">
        <v>0</v>
      </c>
      <c r="K3188" s="53">
        <v>1475.548805754536</v>
      </c>
      <c r="L3188" s="53">
        <v>347.63153127979388</v>
      </c>
      <c r="M3188" s="53">
        <v>109114.47074409221</v>
      </c>
      <c r="N3188" s="53">
        <v>0.47838619905030383</v>
      </c>
      <c r="O3188" s="53">
        <v>191.47847497468575</v>
      </c>
      <c r="P3188" s="53">
        <v>191.47847497468578</v>
      </c>
      <c r="Q3188" s="53" t="s">
        <v>73</v>
      </c>
      <c r="R3188" s="53" t="s">
        <v>74</v>
      </c>
      <c r="S3188" s="53">
        <v>1.8541989404649929E-5</v>
      </c>
      <c r="T3188" s="53" t="s">
        <v>74</v>
      </c>
      <c r="U3188" s="53">
        <v>5.7559632477950469E-6</v>
      </c>
      <c r="V3188" s="53" t="s">
        <v>74</v>
      </c>
      <c r="W3188" s="53">
        <v>8.561575432622431E-4</v>
      </c>
      <c r="X3188" s="53" t="s">
        <v>74</v>
      </c>
      <c r="Y3188" s="53">
        <v>2.6435626821094192E-5</v>
      </c>
      <c r="Z3188" s="53" t="s">
        <v>74</v>
      </c>
      <c r="AA3188" s="53">
        <v>1.5122156358196399E-6</v>
      </c>
      <c r="AB3188" s="53" t="s">
        <v>74</v>
      </c>
      <c r="AC3188" s="53">
        <v>3.2156406711424273E-6</v>
      </c>
      <c r="AD3188" s="53" t="s">
        <v>74</v>
      </c>
      <c r="AE3188" s="53" t="s">
        <v>71</v>
      </c>
    </row>
    <row r="3189" spans="1:31" s="61" customFormat="1" x14ac:dyDescent="0.2">
      <c r="A3189" s="48">
        <v>55290647</v>
      </c>
      <c r="B3189" s="49">
        <v>55290647</v>
      </c>
      <c r="C3189" s="50" t="s">
        <v>3256</v>
      </c>
      <c r="D3189" s="51">
        <v>0</v>
      </c>
      <c r="E3189" s="51">
        <v>0</v>
      </c>
      <c r="F3189" s="51">
        <v>0</v>
      </c>
      <c r="G3189" s="52">
        <v>0</v>
      </c>
      <c r="H3189" s="52">
        <v>0</v>
      </c>
      <c r="I3189" s="51">
        <v>0</v>
      </c>
      <c r="J3189" s="51">
        <v>0</v>
      </c>
      <c r="K3189" s="53">
        <v>99.681859676130912</v>
      </c>
      <c r="L3189" s="53">
        <v>95.299596078237144</v>
      </c>
      <c r="M3189" s="53">
        <v>2419.7341396956172</v>
      </c>
      <c r="N3189" s="53">
        <v>7.5370849083084141E-6</v>
      </c>
      <c r="O3189" s="53">
        <v>953.83116640724688</v>
      </c>
      <c r="P3189" s="53">
        <v>953.83116640724688</v>
      </c>
      <c r="Q3189" s="53" t="s">
        <v>73</v>
      </c>
      <c r="R3189" s="53" t="s">
        <v>74</v>
      </c>
      <c r="S3189" s="53">
        <v>1.4434729718986458E-6</v>
      </c>
      <c r="T3189" s="53" t="s">
        <v>74</v>
      </c>
      <c r="U3189" s="53">
        <v>5.2319178462654072E-7</v>
      </c>
      <c r="V3189" s="53" t="s">
        <v>74</v>
      </c>
      <c r="W3189" s="53">
        <v>5.3030612178427981E-6</v>
      </c>
      <c r="X3189" s="53" t="s">
        <v>74</v>
      </c>
      <c r="Y3189" s="53">
        <v>3.417871707147891E-9</v>
      </c>
      <c r="Z3189" s="53" t="s">
        <v>74</v>
      </c>
      <c r="AA3189" s="53">
        <v>2.0904165279272553E-6</v>
      </c>
      <c r="AB3189" s="53" t="s">
        <v>74</v>
      </c>
      <c r="AC3189" s="53">
        <v>2.7944950121457204E-6</v>
      </c>
      <c r="AD3189" s="53" t="s">
        <v>74</v>
      </c>
      <c r="AE3189" s="53" t="s">
        <v>73</v>
      </c>
    </row>
    <row r="3190" spans="1:31" s="61" customFormat="1" x14ac:dyDescent="0.2">
      <c r="A3190" s="48">
        <v>55335063</v>
      </c>
      <c r="B3190" s="49">
        <v>55335063</v>
      </c>
      <c r="C3190" s="50" t="s">
        <v>3257</v>
      </c>
      <c r="D3190" s="51">
        <v>0</v>
      </c>
      <c r="E3190" s="51">
        <v>0</v>
      </c>
      <c r="F3190" s="51">
        <v>0</v>
      </c>
      <c r="G3190" s="52">
        <v>0</v>
      </c>
      <c r="H3190" s="52">
        <v>0</v>
      </c>
      <c r="I3190" s="51">
        <v>0</v>
      </c>
      <c r="J3190" s="51">
        <v>0</v>
      </c>
      <c r="K3190" s="53">
        <v>846.54453538306313</v>
      </c>
      <c r="L3190" s="53">
        <v>821.21225143134086</v>
      </c>
      <c r="M3190" s="53">
        <v>4875.2930716837936</v>
      </c>
      <c r="N3190" s="53">
        <v>3.8358470366692998E-3</v>
      </c>
      <c r="O3190" s="53">
        <v>1315.3044653677246</v>
      </c>
      <c r="P3190" s="53">
        <v>1315.3044653677239</v>
      </c>
      <c r="Q3190" s="53" t="s">
        <v>73</v>
      </c>
      <c r="R3190" s="53" t="s">
        <v>74</v>
      </c>
      <c r="S3190" s="53" t="s">
        <v>74</v>
      </c>
      <c r="T3190" s="53" t="s">
        <v>74</v>
      </c>
      <c r="U3190" s="53" t="s">
        <v>74</v>
      </c>
      <c r="V3190" s="53" t="s">
        <v>74</v>
      </c>
      <c r="W3190" s="53" t="s">
        <v>74</v>
      </c>
      <c r="X3190" s="53" t="s">
        <v>74</v>
      </c>
      <c r="Y3190" s="53" t="s">
        <v>74</v>
      </c>
      <c r="Z3190" s="53" t="s">
        <v>74</v>
      </c>
      <c r="AA3190" s="53" t="s">
        <v>74</v>
      </c>
      <c r="AB3190" s="53" t="s">
        <v>74</v>
      </c>
      <c r="AC3190" s="53" t="s">
        <v>74</v>
      </c>
      <c r="AD3190" s="53" t="s">
        <v>74</v>
      </c>
      <c r="AE3190" s="53" t="s">
        <v>74</v>
      </c>
    </row>
    <row r="3191" spans="1:31" s="61" customFormat="1" x14ac:dyDescent="0.2">
      <c r="A3191" s="48">
        <v>55380342</v>
      </c>
      <c r="B3191" s="49">
        <v>55380342</v>
      </c>
      <c r="C3191" s="50" t="s">
        <v>3258</v>
      </c>
      <c r="D3191" s="51">
        <v>0</v>
      </c>
      <c r="E3191" s="51">
        <v>0</v>
      </c>
      <c r="F3191" s="51">
        <v>0</v>
      </c>
      <c r="G3191" s="52">
        <v>0</v>
      </c>
      <c r="H3191" s="52">
        <v>0</v>
      </c>
      <c r="I3191" s="51">
        <v>0</v>
      </c>
      <c r="J3191" s="51">
        <v>0</v>
      </c>
      <c r="K3191" s="53" t="s">
        <v>74</v>
      </c>
      <c r="L3191" s="53" t="s">
        <v>74</v>
      </c>
      <c r="M3191" s="53" t="s">
        <v>74</v>
      </c>
      <c r="N3191" s="53" t="s">
        <v>74</v>
      </c>
      <c r="O3191" s="53" t="s">
        <v>74</v>
      </c>
      <c r="P3191" s="53" t="s">
        <v>74</v>
      </c>
      <c r="Q3191" s="53" t="s">
        <v>74</v>
      </c>
      <c r="R3191" s="53">
        <v>4.8416677275331404E-6</v>
      </c>
      <c r="S3191" s="53" t="s">
        <v>74</v>
      </c>
      <c r="T3191" s="53">
        <v>1.9992206885295209E-6</v>
      </c>
      <c r="U3191" s="53" t="s">
        <v>74</v>
      </c>
      <c r="V3191" s="53">
        <v>1.7842137772042174E-5</v>
      </c>
      <c r="W3191" s="53" t="s">
        <v>74</v>
      </c>
      <c r="X3191" s="53">
        <v>3.746730229636143E-9</v>
      </c>
      <c r="Y3191" s="53" t="s">
        <v>74</v>
      </c>
      <c r="Z3191" s="53">
        <v>9.7210769100195943E-7</v>
      </c>
      <c r="AA3191" s="53" t="s">
        <v>74</v>
      </c>
      <c r="AB3191" s="53">
        <v>1.2990840016830555E-6</v>
      </c>
      <c r="AC3191" s="53" t="s">
        <v>74</v>
      </c>
      <c r="AD3191" s="53" t="s">
        <v>73</v>
      </c>
      <c r="AE3191" s="53" t="s">
        <v>74</v>
      </c>
    </row>
    <row r="3192" spans="1:31" s="61" customFormat="1" x14ac:dyDescent="0.2">
      <c r="A3192" s="48">
        <v>55406536</v>
      </c>
      <c r="B3192" s="49">
        <v>55406536</v>
      </c>
      <c r="C3192" s="50" t="s">
        <v>3259</v>
      </c>
      <c r="D3192" s="51">
        <v>0</v>
      </c>
      <c r="E3192" s="51">
        <v>0</v>
      </c>
      <c r="F3192" s="51">
        <v>0</v>
      </c>
      <c r="G3192" s="52">
        <v>0</v>
      </c>
      <c r="H3192" s="52">
        <v>0</v>
      </c>
      <c r="I3192" s="51">
        <v>0</v>
      </c>
      <c r="J3192" s="51">
        <v>0</v>
      </c>
      <c r="K3192" s="53">
        <v>1089.5038947315388</v>
      </c>
      <c r="L3192" s="53">
        <v>596.73398477125113</v>
      </c>
      <c r="M3192" s="53">
        <v>91897.696297747141</v>
      </c>
      <c r="N3192" s="53">
        <v>1.0506456962728812</v>
      </c>
      <c r="O3192" s="53">
        <v>2284.2585345851467</v>
      </c>
      <c r="P3192" s="53">
        <v>2284.2585345851458</v>
      </c>
      <c r="Q3192" s="53" t="s">
        <v>71</v>
      </c>
      <c r="R3192" s="53" t="s">
        <v>74</v>
      </c>
      <c r="S3192" s="53" t="s">
        <v>74</v>
      </c>
      <c r="T3192" s="53" t="s">
        <v>74</v>
      </c>
      <c r="U3192" s="53" t="s">
        <v>74</v>
      </c>
      <c r="V3192" s="53" t="s">
        <v>74</v>
      </c>
      <c r="W3192" s="53" t="s">
        <v>74</v>
      </c>
      <c r="X3192" s="53" t="s">
        <v>74</v>
      </c>
      <c r="Y3192" s="53" t="s">
        <v>74</v>
      </c>
      <c r="Z3192" s="53" t="s">
        <v>74</v>
      </c>
      <c r="AA3192" s="53" t="s">
        <v>74</v>
      </c>
      <c r="AB3192" s="53" t="s">
        <v>74</v>
      </c>
      <c r="AC3192" s="53" t="s">
        <v>74</v>
      </c>
      <c r="AD3192" s="53" t="s">
        <v>74</v>
      </c>
      <c r="AE3192" s="53" t="s">
        <v>74</v>
      </c>
    </row>
    <row r="3193" spans="1:31" s="61" customFormat="1" x14ac:dyDescent="0.2">
      <c r="A3193" s="48">
        <v>55512339</v>
      </c>
      <c r="B3193" s="49">
        <v>55512339</v>
      </c>
      <c r="C3193" s="50" t="s">
        <v>3260</v>
      </c>
      <c r="D3193" s="51">
        <v>0</v>
      </c>
      <c r="E3193" s="51">
        <v>0</v>
      </c>
      <c r="F3193" s="51">
        <v>0</v>
      </c>
      <c r="G3193" s="52">
        <v>0</v>
      </c>
      <c r="H3193" s="52">
        <v>0</v>
      </c>
      <c r="I3193" s="51">
        <v>0</v>
      </c>
      <c r="J3193" s="51">
        <v>0</v>
      </c>
      <c r="K3193" s="53">
        <v>184.69276396864635</v>
      </c>
      <c r="L3193" s="53">
        <v>113.41698770898361</v>
      </c>
      <c r="M3193" s="53">
        <v>4799.7639345972657</v>
      </c>
      <c r="N3193" s="53">
        <v>9.6012777929153361E-5</v>
      </c>
      <c r="O3193" s="53">
        <v>2.0896163920837139</v>
      </c>
      <c r="P3193" s="53">
        <v>2.0896163920837139</v>
      </c>
      <c r="Q3193" s="53" t="s">
        <v>71</v>
      </c>
      <c r="R3193" s="53" t="s">
        <v>74</v>
      </c>
      <c r="S3193" s="53" t="s">
        <v>74</v>
      </c>
      <c r="T3193" s="53" t="s">
        <v>74</v>
      </c>
      <c r="U3193" s="53" t="s">
        <v>74</v>
      </c>
      <c r="V3193" s="53" t="s">
        <v>74</v>
      </c>
      <c r="W3193" s="53" t="s">
        <v>74</v>
      </c>
      <c r="X3193" s="53" t="s">
        <v>74</v>
      </c>
      <c r="Y3193" s="53" t="s">
        <v>74</v>
      </c>
      <c r="Z3193" s="53" t="s">
        <v>74</v>
      </c>
      <c r="AA3193" s="53" t="s">
        <v>74</v>
      </c>
      <c r="AB3193" s="53" t="s">
        <v>74</v>
      </c>
      <c r="AC3193" s="53" t="s">
        <v>74</v>
      </c>
      <c r="AD3193" s="53" t="s">
        <v>74</v>
      </c>
      <c r="AE3193" s="53" t="s">
        <v>74</v>
      </c>
    </row>
    <row r="3194" spans="1:31" s="61" customFormat="1" x14ac:dyDescent="0.2">
      <c r="A3194" s="48">
        <v>55556928</v>
      </c>
      <c r="B3194" s="49">
        <v>55556928</v>
      </c>
      <c r="C3194" s="50" t="s">
        <v>3261</v>
      </c>
      <c r="D3194" s="51">
        <v>0</v>
      </c>
      <c r="E3194" s="51">
        <v>0</v>
      </c>
      <c r="F3194" s="51">
        <v>0</v>
      </c>
      <c r="G3194" s="52">
        <v>0</v>
      </c>
      <c r="H3194" s="52">
        <v>0</v>
      </c>
      <c r="I3194" s="51">
        <v>0</v>
      </c>
      <c r="J3194" s="51">
        <v>0</v>
      </c>
      <c r="K3194" s="53" t="s">
        <v>74</v>
      </c>
      <c r="L3194" s="53" t="s">
        <v>74</v>
      </c>
      <c r="M3194" s="53" t="s">
        <v>74</v>
      </c>
      <c r="N3194" s="53" t="s">
        <v>74</v>
      </c>
      <c r="O3194" s="53" t="s">
        <v>74</v>
      </c>
      <c r="P3194" s="53" t="s">
        <v>74</v>
      </c>
      <c r="Q3194" s="53" t="s">
        <v>74</v>
      </c>
      <c r="R3194" s="53">
        <v>3.7721216155459591E-4</v>
      </c>
      <c r="S3194" s="53" t="s">
        <v>74</v>
      </c>
      <c r="T3194" s="53">
        <v>1.4325554941054427E-5</v>
      </c>
      <c r="U3194" s="53" t="s">
        <v>74</v>
      </c>
      <c r="V3194" s="53">
        <v>1.3065559152043967E-3</v>
      </c>
      <c r="W3194" s="53" t="s">
        <v>74</v>
      </c>
      <c r="X3194" s="53">
        <v>6.7700862183243695E-7</v>
      </c>
      <c r="Y3194" s="53" t="s">
        <v>74</v>
      </c>
      <c r="Z3194" s="53">
        <v>1.0734475969931109E-4</v>
      </c>
      <c r="AA3194" s="53" t="s">
        <v>74</v>
      </c>
      <c r="AB3194" s="53">
        <v>1.4581820390687286E-4</v>
      </c>
      <c r="AC3194" s="53" t="s">
        <v>74</v>
      </c>
      <c r="AD3194" s="53" t="s">
        <v>71</v>
      </c>
      <c r="AE3194" s="53" t="s">
        <v>74</v>
      </c>
    </row>
    <row r="3195" spans="1:31" s="61" customFormat="1" x14ac:dyDescent="0.2">
      <c r="A3195" s="48">
        <v>55557001</v>
      </c>
      <c r="B3195" s="49">
        <v>55557001</v>
      </c>
      <c r="C3195" s="50" t="s">
        <v>3262</v>
      </c>
      <c r="D3195" s="51">
        <v>0</v>
      </c>
      <c r="E3195" s="51">
        <v>0</v>
      </c>
      <c r="F3195" s="51">
        <v>0</v>
      </c>
      <c r="G3195" s="52">
        <v>0</v>
      </c>
      <c r="H3195" s="52">
        <v>0</v>
      </c>
      <c r="I3195" s="51">
        <v>0</v>
      </c>
      <c r="J3195" s="51">
        <v>0</v>
      </c>
      <c r="K3195" s="53" t="s">
        <v>74</v>
      </c>
      <c r="L3195" s="53" t="s">
        <v>74</v>
      </c>
      <c r="M3195" s="53" t="s">
        <v>74</v>
      </c>
      <c r="N3195" s="53" t="s">
        <v>74</v>
      </c>
      <c r="O3195" s="53" t="s">
        <v>74</v>
      </c>
      <c r="P3195" s="53" t="s">
        <v>74</v>
      </c>
      <c r="Q3195" s="53" t="s">
        <v>74</v>
      </c>
      <c r="R3195" s="53">
        <v>6.8100774137698852E-4</v>
      </c>
      <c r="S3195" s="53" t="s">
        <v>74</v>
      </c>
      <c r="T3195" s="53">
        <v>3.3264113096355164E-4</v>
      </c>
      <c r="U3195" s="53" t="s">
        <v>74</v>
      </c>
      <c r="V3195" s="53">
        <v>2.0794217684916537E-3</v>
      </c>
      <c r="W3195" s="53" t="s">
        <v>74</v>
      </c>
      <c r="X3195" s="53">
        <v>4.2354741552041249E-7</v>
      </c>
      <c r="Y3195" s="53" t="s">
        <v>74</v>
      </c>
      <c r="Z3195" s="53">
        <v>1.5745991867628718E-4</v>
      </c>
      <c r="AA3195" s="53" t="s">
        <v>74</v>
      </c>
      <c r="AB3195" s="53">
        <v>1.9360580835656966E-4</v>
      </c>
      <c r="AC3195" s="53" t="s">
        <v>74</v>
      </c>
      <c r="AD3195" s="53" t="s">
        <v>71</v>
      </c>
      <c r="AE3195" s="53" t="s">
        <v>74</v>
      </c>
    </row>
    <row r="3196" spans="1:31" s="61" customFormat="1" x14ac:dyDescent="0.2">
      <c r="A3196" s="48">
        <v>55738540</v>
      </c>
      <c r="B3196" s="49">
        <v>55738540</v>
      </c>
      <c r="C3196" s="50" t="s">
        <v>3263</v>
      </c>
      <c r="D3196" s="51">
        <v>0</v>
      </c>
      <c r="E3196" s="51">
        <v>0</v>
      </c>
      <c r="F3196" s="51">
        <v>0</v>
      </c>
      <c r="G3196" s="52">
        <v>0</v>
      </c>
      <c r="H3196" s="52">
        <v>0</v>
      </c>
      <c r="I3196" s="51">
        <v>0</v>
      </c>
      <c r="J3196" s="51">
        <v>0</v>
      </c>
      <c r="K3196" s="53" t="s">
        <v>74</v>
      </c>
      <c r="L3196" s="53" t="s">
        <v>74</v>
      </c>
      <c r="M3196" s="53" t="s">
        <v>74</v>
      </c>
      <c r="N3196" s="53" t="s">
        <v>74</v>
      </c>
      <c r="O3196" s="53" t="s">
        <v>74</v>
      </c>
      <c r="P3196" s="53" t="s">
        <v>74</v>
      </c>
      <c r="Q3196" s="53" t="s">
        <v>74</v>
      </c>
      <c r="R3196" s="53">
        <v>9.1406574095088701E-7</v>
      </c>
      <c r="S3196" s="53" t="s">
        <v>74</v>
      </c>
      <c r="T3196" s="53">
        <v>2.2696730058482834E-7</v>
      </c>
      <c r="U3196" s="53" t="s">
        <v>74</v>
      </c>
      <c r="V3196" s="53">
        <v>5.4974464249345475E-6</v>
      </c>
      <c r="W3196" s="53" t="s">
        <v>74</v>
      </c>
      <c r="X3196" s="53">
        <v>1.4966296125596084E-9</v>
      </c>
      <c r="Y3196" s="53" t="s">
        <v>74</v>
      </c>
      <c r="Z3196" s="53">
        <v>7.4640018295450569E-8</v>
      </c>
      <c r="AA3196" s="53" t="s">
        <v>74</v>
      </c>
      <c r="AB3196" s="53">
        <v>1.1966910866551835E-7</v>
      </c>
      <c r="AC3196" s="53" t="s">
        <v>74</v>
      </c>
      <c r="AD3196" s="53" t="s">
        <v>71</v>
      </c>
      <c r="AE3196" s="53" t="s">
        <v>74</v>
      </c>
    </row>
    <row r="3197" spans="1:31" s="61" customFormat="1" x14ac:dyDescent="0.2">
      <c r="A3197" s="48">
        <v>55934935</v>
      </c>
      <c r="B3197" s="49">
        <v>55934935</v>
      </c>
      <c r="C3197" s="57" t="s">
        <v>3264</v>
      </c>
      <c r="D3197" s="51">
        <v>0</v>
      </c>
      <c r="E3197" s="51">
        <v>0</v>
      </c>
      <c r="F3197" s="51">
        <v>0</v>
      </c>
      <c r="G3197" s="52">
        <v>0</v>
      </c>
      <c r="H3197" s="52">
        <v>0</v>
      </c>
      <c r="I3197" s="51">
        <v>0</v>
      </c>
      <c r="J3197" s="51">
        <v>1.6421666666666666</v>
      </c>
      <c r="K3197" s="53" t="s">
        <v>74</v>
      </c>
      <c r="L3197" s="53" t="s">
        <v>74</v>
      </c>
      <c r="M3197" s="53" t="s">
        <v>74</v>
      </c>
      <c r="N3197" s="53" t="s">
        <v>74</v>
      </c>
      <c r="O3197" s="53" t="s">
        <v>74</v>
      </c>
      <c r="P3197" s="53" t="s">
        <v>74</v>
      </c>
      <c r="Q3197" s="53" t="s">
        <v>74</v>
      </c>
      <c r="R3197" s="53" t="s">
        <v>74</v>
      </c>
      <c r="S3197" s="53" t="s">
        <v>74</v>
      </c>
      <c r="T3197" s="53" t="s">
        <v>74</v>
      </c>
      <c r="U3197" s="53" t="s">
        <v>74</v>
      </c>
      <c r="V3197" s="53" t="s">
        <v>74</v>
      </c>
      <c r="W3197" s="53" t="s">
        <v>74</v>
      </c>
      <c r="X3197" s="53" t="s">
        <v>74</v>
      </c>
      <c r="Y3197" s="53" t="s">
        <v>74</v>
      </c>
      <c r="Z3197" s="53" t="s">
        <v>74</v>
      </c>
      <c r="AA3197" s="53" t="s">
        <v>74</v>
      </c>
      <c r="AB3197" s="53" t="s">
        <v>74</v>
      </c>
      <c r="AC3197" s="53" t="s">
        <v>74</v>
      </c>
      <c r="AD3197" s="53" t="s">
        <v>74</v>
      </c>
      <c r="AE3197" s="53" t="s">
        <v>74</v>
      </c>
    </row>
    <row r="3198" spans="1:31" s="61" customFormat="1" x14ac:dyDescent="0.2">
      <c r="A3198" s="48">
        <v>56073075</v>
      </c>
      <c r="B3198" s="49">
        <v>56073075</v>
      </c>
      <c r="C3198" s="50" t="s">
        <v>3265</v>
      </c>
      <c r="D3198" s="51">
        <v>0</v>
      </c>
      <c r="E3198" s="51">
        <v>0</v>
      </c>
      <c r="F3198" s="51">
        <v>0</v>
      </c>
      <c r="G3198" s="52">
        <v>0</v>
      </c>
      <c r="H3198" s="52">
        <v>0</v>
      </c>
      <c r="I3198" s="51">
        <v>0</v>
      </c>
      <c r="J3198" s="51">
        <v>0</v>
      </c>
      <c r="K3198" s="53">
        <v>12.647513726431635</v>
      </c>
      <c r="L3198" s="53">
        <v>2.3480206420622776</v>
      </c>
      <c r="M3198" s="53">
        <v>1747.6541893771628</v>
      </c>
      <c r="N3198" s="53">
        <v>1.5185385587361619E-2</v>
      </c>
      <c r="O3198" s="53">
        <v>0.16343917035893571</v>
      </c>
      <c r="P3198" s="53">
        <v>0.16343917035893571</v>
      </c>
      <c r="Q3198" s="53" t="s">
        <v>73</v>
      </c>
      <c r="R3198" s="53" t="s">
        <v>74</v>
      </c>
      <c r="S3198" s="53" t="s">
        <v>74</v>
      </c>
      <c r="T3198" s="53" t="s">
        <v>74</v>
      </c>
      <c r="U3198" s="53" t="s">
        <v>74</v>
      </c>
      <c r="V3198" s="53" t="s">
        <v>74</v>
      </c>
      <c r="W3198" s="53" t="s">
        <v>74</v>
      </c>
      <c r="X3198" s="53" t="s">
        <v>74</v>
      </c>
      <c r="Y3198" s="53" t="s">
        <v>74</v>
      </c>
      <c r="Z3198" s="53" t="s">
        <v>74</v>
      </c>
      <c r="AA3198" s="53" t="s">
        <v>74</v>
      </c>
      <c r="AB3198" s="53" t="s">
        <v>74</v>
      </c>
      <c r="AC3198" s="53" t="s">
        <v>74</v>
      </c>
      <c r="AD3198" s="53" t="s">
        <v>74</v>
      </c>
      <c r="AE3198" s="53" t="s">
        <v>74</v>
      </c>
    </row>
    <row r="3199" spans="1:31" s="61" customFormat="1" x14ac:dyDescent="0.2">
      <c r="A3199" s="48">
        <v>56073100</v>
      </c>
      <c r="B3199" s="49">
        <v>56073100</v>
      </c>
      <c r="C3199" s="50" t="s">
        <v>3266</v>
      </c>
      <c r="D3199" s="51">
        <v>0</v>
      </c>
      <c r="E3199" s="51">
        <v>0</v>
      </c>
      <c r="F3199" s="51">
        <v>0</v>
      </c>
      <c r="G3199" s="52">
        <v>0</v>
      </c>
      <c r="H3199" s="52">
        <v>0</v>
      </c>
      <c r="I3199" s="51">
        <v>0</v>
      </c>
      <c r="J3199" s="51">
        <v>0</v>
      </c>
      <c r="K3199" s="53">
        <v>10.331437046022357</v>
      </c>
      <c r="L3199" s="53">
        <v>6.3853966622115745</v>
      </c>
      <c r="M3199" s="53">
        <v>271.57553726380627</v>
      </c>
      <c r="N3199" s="53">
        <v>5.2917091189708346E-13</v>
      </c>
      <c r="O3199" s="53">
        <v>3.9757043182821535E-2</v>
      </c>
      <c r="P3199" s="53">
        <v>3.9757043182821535E-2</v>
      </c>
      <c r="Q3199" s="53" t="s">
        <v>71</v>
      </c>
      <c r="R3199" s="53" t="s">
        <v>74</v>
      </c>
      <c r="S3199" s="53" t="s">
        <v>74</v>
      </c>
      <c r="T3199" s="53" t="s">
        <v>74</v>
      </c>
      <c r="U3199" s="53" t="s">
        <v>74</v>
      </c>
      <c r="V3199" s="53" t="s">
        <v>74</v>
      </c>
      <c r="W3199" s="53" t="s">
        <v>74</v>
      </c>
      <c r="X3199" s="53" t="s">
        <v>74</v>
      </c>
      <c r="Y3199" s="53" t="s">
        <v>74</v>
      </c>
      <c r="Z3199" s="53" t="s">
        <v>74</v>
      </c>
      <c r="AA3199" s="53" t="s">
        <v>74</v>
      </c>
      <c r="AB3199" s="53" t="s">
        <v>74</v>
      </c>
      <c r="AC3199" s="53" t="s">
        <v>74</v>
      </c>
      <c r="AD3199" s="53" t="s">
        <v>74</v>
      </c>
      <c r="AE3199" s="53" t="s">
        <v>74</v>
      </c>
    </row>
    <row r="3200" spans="1:31" s="61" customFormat="1" x14ac:dyDescent="0.2">
      <c r="A3200" s="48">
        <v>56108124</v>
      </c>
      <c r="B3200" s="49">
        <v>56108124</v>
      </c>
      <c r="C3200" s="50" t="s">
        <v>3267</v>
      </c>
      <c r="D3200" s="51">
        <v>0</v>
      </c>
      <c r="E3200" s="51">
        <v>0</v>
      </c>
      <c r="F3200" s="51">
        <v>0</v>
      </c>
      <c r="G3200" s="52">
        <v>0</v>
      </c>
      <c r="H3200" s="52">
        <v>0</v>
      </c>
      <c r="I3200" s="51">
        <v>0</v>
      </c>
      <c r="J3200" s="51">
        <v>0</v>
      </c>
      <c r="K3200" s="53">
        <v>108.09852657246164</v>
      </c>
      <c r="L3200" s="53">
        <v>95.851910278988186</v>
      </c>
      <c r="M3200" s="53">
        <v>1223.5404122851573</v>
      </c>
      <c r="N3200" s="53">
        <v>9.0629787263466783E-3</v>
      </c>
      <c r="O3200" s="53">
        <v>145.96421274171701</v>
      </c>
      <c r="P3200" s="53">
        <v>145.96421274171701</v>
      </c>
      <c r="Q3200" s="53" t="s">
        <v>73</v>
      </c>
      <c r="R3200" s="53" t="s">
        <v>74</v>
      </c>
      <c r="S3200" s="53" t="s">
        <v>74</v>
      </c>
      <c r="T3200" s="53" t="s">
        <v>74</v>
      </c>
      <c r="U3200" s="53" t="s">
        <v>74</v>
      </c>
      <c r="V3200" s="53" t="s">
        <v>74</v>
      </c>
      <c r="W3200" s="53" t="s">
        <v>74</v>
      </c>
      <c r="X3200" s="53" t="s">
        <v>74</v>
      </c>
      <c r="Y3200" s="53" t="s">
        <v>74</v>
      </c>
      <c r="Z3200" s="53" t="s">
        <v>74</v>
      </c>
      <c r="AA3200" s="53" t="s">
        <v>74</v>
      </c>
      <c r="AB3200" s="53" t="s">
        <v>74</v>
      </c>
      <c r="AC3200" s="53" t="s">
        <v>74</v>
      </c>
      <c r="AD3200" s="53" t="s">
        <v>74</v>
      </c>
      <c r="AE3200" s="53" t="s">
        <v>74</v>
      </c>
    </row>
    <row r="3201" spans="1:31" s="61" customFormat="1" x14ac:dyDescent="0.2">
      <c r="A3201" s="48">
        <v>56348722</v>
      </c>
      <c r="B3201" s="49">
        <v>56348722</v>
      </c>
      <c r="C3201" s="50" t="s">
        <v>3268</v>
      </c>
      <c r="D3201" s="51">
        <v>0</v>
      </c>
      <c r="E3201" s="51">
        <v>0</v>
      </c>
      <c r="F3201" s="51">
        <v>0</v>
      </c>
      <c r="G3201" s="52">
        <v>0</v>
      </c>
      <c r="H3201" s="52">
        <v>0</v>
      </c>
      <c r="I3201" s="51">
        <v>0</v>
      </c>
      <c r="J3201" s="51">
        <v>0</v>
      </c>
      <c r="K3201" s="53">
        <v>982.98566778085342</v>
      </c>
      <c r="L3201" s="53">
        <v>934.34576100025492</v>
      </c>
      <c r="M3201" s="53">
        <v>48951.896359128412</v>
      </c>
      <c r="N3201" s="53">
        <v>234.1867223541916</v>
      </c>
      <c r="O3201" s="53">
        <v>305.37589684256187</v>
      </c>
      <c r="P3201" s="53">
        <v>305.37589684256187</v>
      </c>
      <c r="Q3201" s="53" t="s">
        <v>73</v>
      </c>
      <c r="R3201" s="53" t="s">
        <v>74</v>
      </c>
      <c r="S3201" s="53" t="s">
        <v>74</v>
      </c>
      <c r="T3201" s="53" t="s">
        <v>74</v>
      </c>
      <c r="U3201" s="53" t="s">
        <v>74</v>
      </c>
      <c r="V3201" s="53" t="s">
        <v>74</v>
      </c>
      <c r="W3201" s="53" t="s">
        <v>74</v>
      </c>
      <c r="X3201" s="53" t="s">
        <v>74</v>
      </c>
      <c r="Y3201" s="53" t="s">
        <v>74</v>
      </c>
      <c r="Z3201" s="53" t="s">
        <v>74</v>
      </c>
      <c r="AA3201" s="53" t="s">
        <v>74</v>
      </c>
      <c r="AB3201" s="53" t="s">
        <v>74</v>
      </c>
      <c r="AC3201" s="53" t="s">
        <v>74</v>
      </c>
      <c r="AD3201" s="53" t="s">
        <v>74</v>
      </c>
      <c r="AE3201" s="53" t="s">
        <v>74</v>
      </c>
    </row>
    <row r="3202" spans="1:31" s="61" customFormat="1" x14ac:dyDescent="0.2">
      <c r="A3202" s="48">
        <v>56425913</v>
      </c>
      <c r="B3202" s="49">
        <v>56425913</v>
      </c>
      <c r="C3202" s="50" t="s">
        <v>3269</v>
      </c>
      <c r="D3202" s="51">
        <v>0</v>
      </c>
      <c r="E3202" s="51">
        <v>0</v>
      </c>
      <c r="F3202" s="51">
        <v>0</v>
      </c>
      <c r="G3202" s="52">
        <v>0</v>
      </c>
      <c r="H3202" s="52">
        <v>0</v>
      </c>
      <c r="I3202" s="51">
        <v>0</v>
      </c>
      <c r="J3202" s="51">
        <v>0</v>
      </c>
      <c r="K3202" s="53">
        <v>355.49292886470039</v>
      </c>
      <c r="L3202" s="53">
        <v>199.97946210582936</v>
      </c>
      <c r="M3202" s="53">
        <v>12937.477417513617</v>
      </c>
      <c r="N3202" s="53">
        <v>2.7659331466786956E-3</v>
      </c>
      <c r="O3202" s="53">
        <v>523.65266725083177</v>
      </c>
      <c r="P3202" s="53">
        <v>523.65266725083177</v>
      </c>
      <c r="Q3202" s="53" t="s">
        <v>71</v>
      </c>
      <c r="R3202" s="53" t="s">
        <v>74</v>
      </c>
      <c r="S3202" s="53">
        <v>4.5838815161263669E-6</v>
      </c>
      <c r="T3202" s="53" t="s">
        <v>74</v>
      </c>
      <c r="U3202" s="53">
        <v>3.0065021181267528E-6</v>
      </c>
      <c r="V3202" s="53" t="s">
        <v>74</v>
      </c>
      <c r="W3202" s="53">
        <v>3.7761500634297893E-5</v>
      </c>
      <c r="X3202" s="53" t="s">
        <v>74</v>
      </c>
      <c r="Y3202" s="53">
        <v>8.1285675089552781E-7</v>
      </c>
      <c r="Z3202" s="53" t="s">
        <v>74</v>
      </c>
      <c r="AA3202" s="53">
        <v>1.5289217375142361E-6</v>
      </c>
      <c r="AB3202" s="53" t="s">
        <v>74</v>
      </c>
      <c r="AC3202" s="53">
        <v>2.403886699571478E-6</v>
      </c>
      <c r="AD3202" s="53" t="s">
        <v>74</v>
      </c>
      <c r="AE3202" s="53" t="s">
        <v>71</v>
      </c>
    </row>
    <row r="3203" spans="1:31" s="61" customFormat="1" x14ac:dyDescent="0.2">
      <c r="A3203" s="48">
        <v>56539663</v>
      </c>
      <c r="B3203" s="49">
        <v>56539663</v>
      </c>
      <c r="C3203" s="57" t="s">
        <v>3270</v>
      </c>
      <c r="D3203" s="51">
        <v>0</v>
      </c>
      <c r="E3203" s="51">
        <v>0</v>
      </c>
      <c r="F3203" s="51">
        <v>0</v>
      </c>
      <c r="G3203" s="52">
        <v>0</v>
      </c>
      <c r="H3203" s="52">
        <v>0</v>
      </c>
      <c r="I3203" s="51">
        <v>0</v>
      </c>
      <c r="J3203" s="51">
        <v>2.8811025641025636</v>
      </c>
      <c r="K3203" s="53" t="s">
        <v>74</v>
      </c>
      <c r="L3203" s="53" t="s">
        <v>74</v>
      </c>
      <c r="M3203" s="53" t="s">
        <v>74</v>
      </c>
      <c r="N3203" s="53" t="s">
        <v>74</v>
      </c>
      <c r="O3203" s="53" t="s">
        <v>74</v>
      </c>
      <c r="P3203" s="53" t="s">
        <v>74</v>
      </c>
      <c r="Q3203" s="53" t="s">
        <v>74</v>
      </c>
      <c r="R3203" s="53" t="s">
        <v>74</v>
      </c>
      <c r="S3203" s="53" t="s">
        <v>74</v>
      </c>
      <c r="T3203" s="53" t="s">
        <v>74</v>
      </c>
      <c r="U3203" s="53" t="s">
        <v>74</v>
      </c>
      <c r="V3203" s="53" t="s">
        <v>74</v>
      </c>
      <c r="W3203" s="53" t="s">
        <v>74</v>
      </c>
      <c r="X3203" s="53" t="s">
        <v>74</v>
      </c>
      <c r="Y3203" s="53" t="s">
        <v>74</v>
      </c>
      <c r="Z3203" s="53" t="s">
        <v>74</v>
      </c>
      <c r="AA3203" s="53" t="s">
        <v>74</v>
      </c>
      <c r="AB3203" s="53" t="s">
        <v>74</v>
      </c>
      <c r="AC3203" s="53" t="s">
        <v>74</v>
      </c>
      <c r="AD3203" s="53" t="s">
        <v>74</v>
      </c>
      <c r="AE3203" s="53" t="s">
        <v>74</v>
      </c>
    </row>
    <row r="3204" spans="1:31" s="61" customFormat="1" x14ac:dyDescent="0.2">
      <c r="A3204" s="48">
        <v>56634958</v>
      </c>
      <c r="B3204" s="49">
        <v>56634958</v>
      </c>
      <c r="C3204" s="50" t="s">
        <v>3271</v>
      </c>
      <c r="D3204" s="51">
        <v>0</v>
      </c>
      <c r="E3204" s="51">
        <v>0</v>
      </c>
      <c r="F3204" s="51">
        <v>0</v>
      </c>
      <c r="G3204" s="52">
        <v>0</v>
      </c>
      <c r="H3204" s="52">
        <v>0</v>
      </c>
      <c r="I3204" s="51">
        <v>0</v>
      </c>
      <c r="J3204" s="51">
        <v>0</v>
      </c>
      <c r="K3204" s="53">
        <v>8676.6566826644084</v>
      </c>
      <c r="L3204" s="53">
        <v>6811.3620995791425</v>
      </c>
      <c r="M3204" s="53">
        <v>463134.68897581683</v>
      </c>
      <c r="N3204" s="53">
        <v>70.076188163622859</v>
      </c>
      <c r="O3204" s="53">
        <v>4085.8657904420293</v>
      </c>
      <c r="P3204" s="53">
        <v>4085.865790442027</v>
      </c>
      <c r="Q3204" s="53" t="s">
        <v>71</v>
      </c>
      <c r="R3204" s="53" t="s">
        <v>74</v>
      </c>
      <c r="S3204" s="53" t="s">
        <v>74</v>
      </c>
      <c r="T3204" s="53" t="s">
        <v>74</v>
      </c>
      <c r="U3204" s="53" t="s">
        <v>74</v>
      </c>
      <c r="V3204" s="53" t="s">
        <v>74</v>
      </c>
      <c r="W3204" s="53" t="s">
        <v>74</v>
      </c>
      <c r="X3204" s="53" t="s">
        <v>74</v>
      </c>
      <c r="Y3204" s="53" t="s">
        <v>74</v>
      </c>
      <c r="Z3204" s="53" t="s">
        <v>74</v>
      </c>
      <c r="AA3204" s="53" t="s">
        <v>74</v>
      </c>
      <c r="AB3204" s="53" t="s">
        <v>74</v>
      </c>
      <c r="AC3204" s="53" t="s">
        <v>74</v>
      </c>
      <c r="AD3204" s="53" t="s">
        <v>74</v>
      </c>
      <c r="AE3204" s="53" t="s">
        <v>74</v>
      </c>
    </row>
    <row r="3205" spans="1:31" s="61" customFormat="1" x14ac:dyDescent="0.2">
      <c r="A3205" s="48">
        <v>56654525</v>
      </c>
      <c r="B3205" s="49">
        <v>56654525</v>
      </c>
      <c r="C3205" s="50" t="s">
        <v>3272</v>
      </c>
      <c r="D3205" s="51">
        <v>0</v>
      </c>
      <c r="E3205" s="51">
        <v>0</v>
      </c>
      <c r="F3205" s="51">
        <v>0</v>
      </c>
      <c r="G3205" s="52">
        <v>0</v>
      </c>
      <c r="H3205" s="52">
        <v>0</v>
      </c>
      <c r="I3205" s="51">
        <v>0</v>
      </c>
      <c r="J3205" s="51">
        <v>0</v>
      </c>
      <c r="K3205" s="53" t="s">
        <v>74</v>
      </c>
      <c r="L3205" s="53" t="s">
        <v>74</v>
      </c>
      <c r="M3205" s="53" t="s">
        <v>74</v>
      </c>
      <c r="N3205" s="53" t="s">
        <v>74</v>
      </c>
      <c r="O3205" s="53" t="s">
        <v>74</v>
      </c>
      <c r="P3205" s="53" t="s">
        <v>74</v>
      </c>
      <c r="Q3205" s="53" t="s">
        <v>74</v>
      </c>
      <c r="R3205" s="53">
        <v>8.0743550697584542E-6</v>
      </c>
      <c r="S3205" s="53" t="s">
        <v>74</v>
      </c>
      <c r="T3205" s="53">
        <v>2.269891427623235E-6</v>
      </c>
      <c r="U3205" s="53" t="s">
        <v>74</v>
      </c>
      <c r="V3205" s="53">
        <v>6.7161568716041116E-6</v>
      </c>
      <c r="W3205" s="53" t="s">
        <v>74</v>
      </c>
      <c r="X3205" s="53">
        <v>9.3880060006022451E-9</v>
      </c>
      <c r="Y3205" s="53" t="s">
        <v>74</v>
      </c>
      <c r="Z3205" s="53">
        <v>7.7118222981323987E-8</v>
      </c>
      <c r="AA3205" s="53" t="s">
        <v>74</v>
      </c>
      <c r="AB3205" s="53">
        <v>4.1673318091549131E-7</v>
      </c>
      <c r="AC3205" s="53" t="s">
        <v>74</v>
      </c>
      <c r="AD3205" s="53" t="s">
        <v>71</v>
      </c>
      <c r="AE3205" s="53" t="s">
        <v>74</v>
      </c>
    </row>
    <row r="3206" spans="1:31" s="61" customFormat="1" x14ac:dyDescent="0.2">
      <c r="A3206" s="48">
        <v>56795654</v>
      </c>
      <c r="B3206" s="49">
        <v>56795654</v>
      </c>
      <c r="C3206" s="50" t="s">
        <v>3273</v>
      </c>
      <c r="D3206" s="51">
        <v>0</v>
      </c>
      <c r="E3206" s="51">
        <v>0</v>
      </c>
      <c r="F3206" s="51">
        <v>0</v>
      </c>
      <c r="G3206" s="52">
        <v>0</v>
      </c>
      <c r="H3206" s="52">
        <v>0</v>
      </c>
      <c r="I3206" s="51">
        <v>0</v>
      </c>
      <c r="J3206" s="51">
        <v>0</v>
      </c>
      <c r="K3206" s="53" t="s">
        <v>74</v>
      </c>
      <c r="L3206" s="53" t="s">
        <v>74</v>
      </c>
      <c r="M3206" s="53" t="s">
        <v>74</v>
      </c>
      <c r="N3206" s="53" t="s">
        <v>74</v>
      </c>
      <c r="O3206" s="53" t="s">
        <v>74</v>
      </c>
      <c r="P3206" s="53" t="s">
        <v>74</v>
      </c>
      <c r="Q3206" s="53" t="s">
        <v>74</v>
      </c>
      <c r="R3206" s="53">
        <v>3.2694069983421574E-6</v>
      </c>
      <c r="S3206" s="53" t="s">
        <v>74</v>
      </c>
      <c r="T3206" s="53">
        <v>5.0037472542299244E-8</v>
      </c>
      <c r="U3206" s="53" t="s">
        <v>74</v>
      </c>
      <c r="V3206" s="53">
        <v>2.4820301294098492E-6</v>
      </c>
      <c r="W3206" s="53" t="s">
        <v>74</v>
      </c>
      <c r="X3206" s="53">
        <v>3.1587300543069213E-9</v>
      </c>
      <c r="Y3206" s="53" t="s">
        <v>74</v>
      </c>
      <c r="Z3206" s="53">
        <v>1.0505517628343664E-7</v>
      </c>
      <c r="AA3206" s="53" t="s">
        <v>74</v>
      </c>
      <c r="AB3206" s="53">
        <v>2.3474592039565404E-7</v>
      </c>
      <c r="AC3206" s="53" t="s">
        <v>74</v>
      </c>
      <c r="AD3206" s="53" t="s">
        <v>73</v>
      </c>
      <c r="AE3206" s="53" t="s">
        <v>74</v>
      </c>
    </row>
    <row r="3207" spans="1:31" s="61" customFormat="1" x14ac:dyDescent="0.2">
      <c r="A3207" s="48">
        <v>56803373</v>
      </c>
      <c r="B3207" s="49">
        <v>56803373</v>
      </c>
      <c r="C3207" s="50" t="s">
        <v>3274</v>
      </c>
      <c r="D3207" s="51">
        <v>0</v>
      </c>
      <c r="E3207" s="51">
        <v>0</v>
      </c>
      <c r="F3207" s="51">
        <v>0</v>
      </c>
      <c r="G3207" s="52">
        <v>0</v>
      </c>
      <c r="H3207" s="52">
        <v>0</v>
      </c>
      <c r="I3207" s="51">
        <v>0</v>
      </c>
      <c r="J3207" s="51">
        <v>0</v>
      </c>
      <c r="K3207" s="53">
        <v>875.3329196331332</v>
      </c>
      <c r="L3207" s="53">
        <v>376.06031421659571</v>
      </c>
      <c r="M3207" s="53">
        <v>46567.018122470814</v>
      </c>
      <c r="N3207" s="53">
        <v>0.67124845483360118</v>
      </c>
      <c r="O3207" s="53">
        <v>17.071617763117949</v>
      </c>
      <c r="P3207" s="53">
        <v>17.071617763117949</v>
      </c>
      <c r="Q3207" s="53" t="s">
        <v>73</v>
      </c>
      <c r="R3207" s="53" t="s">
        <v>74</v>
      </c>
      <c r="S3207" s="53" t="s">
        <v>74</v>
      </c>
      <c r="T3207" s="53" t="s">
        <v>74</v>
      </c>
      <c r="U3207" s="53" t="s">
        <v>74</v>
      </c>
      <c r="V3207" s="53" t="s">
        <v>74</v>
      </c>
      <c r="W3207" s="53" t="s">
        <v>74</v>
      </c>
      <c r="X3207" s="53" t="s">
        <v>74</v>
      </c>
      <c r="Y3207" s="53" t="s">
        <v>74</v>
      </c>
      <c r="Z3207" s="53" t="s">
        <v>74</v>
      </c>
      <c r="AA3207" s="53" t="s">
        <v>74</v>
      </c>
      <c r="AB3207" s="53" t="s">
        <v>74</v>
      </c>
      <c r="AC3207" s="53" t="s">
        <v>74</v>
      </c>
      <c r="AD3207" s="53" t="s">
        <v>74</v>
      </c>
      <c r="AE3207" s="53" t="s">
        <v>74</v>
      </c>
    </row>
    <row r="3208" spans="1:31" s="61" customFormat="1" x14ac:dyDescent="0.2">
      <c r="A3208" s="48">
        <v>56961207</v>
      </c>
      <c r="B3208" s="49">
        <v>56961207</v>
      </c>
      <c r="C3208" s="50" t="s">
        <v>3275</v>
      </c>
      <c r="D3208" s="51">
        <v>0</v>
      </c>
      <c r="E3208" s="51">
        <v>0</v>
      </c>
      <c r="F3208" s="51">
        <v>0</v>
      </c>
      <c r="G3208" s="52">
        <v>0</v>
      </c>
      <c r="H3208" s="52">
        <v>0</v>
      </c>
      <c r="I3208" s="51">
        <v>0</v>
      </c>
      <c r="J3208" s="51">
        <v>0</v>
      </c>
      <c r="K3208" s="53">
        <v>691.05386664824971</v>
      </c>
      <c r="L3208" s="53">
        <v>482.40513868349092</v>
      </c>
      <c r="M3208" s="53">
        <v>14993.740002050386</v>
      </c>
      <c r="N3208" s="53">
        <v>0.14618542089198455</v>
      </c>
      <c r="O3208" s="53">
        <v>198.47641656119788</v>
      </c>
      <c r="P3208" s="53">
        <v>198.47641656119785</v>
      </c>
      <c r="Q3208" s="53" t="s">
        <v>73</v>
      </c>
      <c r="R3208" s="53" t="s">
        <v>74</v>
      </c>
      <c r="S3208" s="53" t="s">
        <v>74</v>
      </c>
      <c r="T3208" s="53" t="s">
        <v>74</v>
      </c>
      <c r="U3208" s="53" t="s">
        <v>74</v>
      </c>
      <c r="V3208" s="53" t="s">
        <v>74</v>
      </c>
      <c r="W3208" s="53" t="s">
        <v>74</v>
      </c>
      <c r="X3208" s="53" t="s">
        <v>74</v>
      </c>
      <c r="Y3208" s="53" t="s">
        <v>74</v>
      </c>
      <c r="Z3208" s="53" t="s">
        <v>74</v>
      </c>
      <c r="AA3208" s="53" t="s">
        <v>74</v>
      </c>
      <c r="AB3208" s="53" t="s">
        <v>74</v>
      </c>
      <c r="AC3208" s="53" t="s">
        <v>74</v>
      </c>
      <c r="AD3208" s="53" t="s">
        <v>74</v>
      </c>
      <c r="AE3208" s="53" t="s">
        <v>74</v>
      </c>
    </row>
    <row r="3209" spans="1:31" s="61" customFormat="1" x14ac:dyDescent="0.2">
      <c r="A3209" s="48">
        <v>57018049</v>
      </c>
      <c r="B3209" s="49">
        <v>57018049</v>
      </c>
      <c r="C3209" s="50" t="s">
        <v>3276</v>
      </c>
      <c r="D3209" s="51">
        <v>0</v>
      </c>
      <c r="E3209" s="51">
        <v>0</v>
      </c>
      <c r="F3209" s="51">
        <v>0</v>
      </c>
      <c r="G3209" s="52">
        <v>0</v>
      </c>
      <c r="H3209" s="52">
        <v>0</v>
      </c>
      <c r="I3209" s="51">
        <v>0</v>
      </c>
      <c r="J3209" s="51">
        <v>0</v>
      </c>
      <c r="K3209" s="53">
        <v>2.8196792463129841</v>
      </c>
      <c r="L3209" s="53">
        <v>2.0774917456812014</v>
      </c>
      <c r="M3209" s="53">
        <v>3595.6978388121429</v>
      </c>
      <c r="N3209" s="53">
        <v>0.34042565517804918</v>
      </c>
      <c r="O3209" s="53">
        <v>19.807276543318785</v>
      </c>
      <c r="P3209" s="53">
        <v>19.807276543318785</v>
      </c>
      <c r="Q3209" s="53" t="s">
        <v>71</v>
      </c>
      <c r="R3209" s="53" t="s">
        <v>74</v>
      </c>
      <c r="S3209" s="53">
        <v>7.6001725419581797E-7</v>
      </c>
      <c r="T3209" s="53" t="s">
        <v>74</v>
      </c>
      <c r="U3209" s="53">
        <v>7.5644673338255241E-8</v>
      </c>
      <c r="V3209" s="53" t="s">
        <v>74</v>
      </c>
      <c r="W3209" s="53">
        <v>4.2700331861842319E-6</v>
      </c>
      <c r="X3209" s="53" t="s">
        <v>74</v>
      </c>
      <c r="Y3209" s="53">
        <v>5.408086993822795E-7</v>
      </c>
      <c r="Z3209" s="53" t="s">
        <v>74</v>
      </c>
      <c r="AA3209" s="53">
        <v>3.4946196796668551E-8</v>
      </c>
      <c r="AB3209" s="53" t="s">
        <v>74</v>
      </c>
      <c r="AC3209" s="53">
        <v>4.4383029497687042E-7</v>
      </c>
      <c r="AD3209" s="53" t="s">
        <v>74</v>
      </c>
      <c r="AE3209" s="53" t="s">
        <v>71</v>
      </c>
    </row>
    <row r="3210" spans="1:31" s="61" customFormat="1" x14ac:dyDescent="0.2">
      <c r="A3210" s="48">
        <v>57018527</v>
      </c>
      <c r="B3210" s="49">
        <v>57018527</v>
      </c>
      <c r="C3210" s="57" t="s">
        <v>3277</v>
      </c>
      <c r="D3210" s="51">
        <v>0</v>
      </c>
      <c r="E3210" s="51">
        <v>0</v>
      </c>
      <c r="F3210" s="51">
        <v>0</v>
      </c>
      <c r="G3210" s="52">
        <v>0</v>
      </c>
      <c r="H3210" s="52">
        <v>0</v>
      </c>
      <c r="I3210" s="51">
        <v>0</v>
      </c>
      <c r="J3210" s="51">
        <v>1.6098282051282047</v>
      </c>
      <c r="K3210" s="53" t="s">
        <v>74</v>
      </c>
      <c r="L3210" s="53" t="s">
        <v>74</v>
      </c>
      <c r="M3210" s="53" t="s">
        <v>74</v>
      </c>
      <c r="N3210" s="53" t="s">
        <v>74</v>
      </c>
      <c r="O3210" s="53" t="s">
        <v>74</v>
      </c>
      <c r="P3210" s="53" t="s">
        <v>74</v>
      </c>
      <c r="Q3210" s="53" t="s">
        <v>74</v>
      </c>
      <c r="R3210" s="53" t="s">
        <v>74</v>
      </c>
      <c r="S3210" s="53" t="s">
        <v>74</v>
      </c>
      <c r="T3210" s="53" t="s">
        <v>74</v>
      </c>
      <c r="U3210" s="53" t="s">
        <v>74</v>
      </c>
      <c r="V3210" s="53" t="s">
        <v>74</v>
      </c>
      <c r="W3210" s="53" t="s">
        <v>74</v>
      </c>
      <c r="X3210" s="53" t="s">
        <v>74</v>
      </c>
      <c r="Y3210" s="53" t="s">
        <v>74</v>
      </c>
      <c r="Z3210" s="53" t="s">
        <v>74</v>
      </c>
      <c r="AA3210" s="53" t="s">
        <v>74</v>
      </c>
      <c r="AB3210" s="53" t="s">
        <v>74</v>
      </c>
      <c r="AC3210" s="53" t="s">
        <v>74</v>
      </c>
      <c r="AD3210" s="53" t="s">
        <v>74</v>
      </c>
      <c r="AE3210" s="53" t="s">
        <v>74</v>
      </c>
    </row>
    <row r="3211" spans="1:31" s="61" customFormat="1" x14ac:dyDescent="0.2">
      <c r="A3211" s="48">
        <v>57057837</v>
      </c>
      <c r="B3211" s="49">
        <v>57057837</v>
      </c>
      <c r="C3211" s="50" t="s">
        <v>3278</v>
      </c>
      <c r="D3211" s="51">
        <v>0</v>
      </c>
      <c r="E3211" s="51">
        <v>0</v>
      </c>
      <c r="F3211" s="51">
        <v>0</v>
      </c>
      <c r="G3211" s="52">
        <v>0</v>
      </c>
      <c r="H3211" s="52">
        <v>0</v>
      </c>
      <c r="I3211" s="51">
        <v>0</v>
      </c>
      <c r="J3211" s="51">
        <v>0</v>
      </c>
      <c r="K3211" s="53">
        <v>2550.0713578935761</v>
      </c>
      <c r="L3211" s="53">
        <v>2015.7907531489848</v>
      </c>
      <c r="M3211" s="53">
        <v>69186.845511220396</v>
      </c>
      <c r="N3211" s="53">
        <v>8.7231738979390663</v>
      </c>
      <c r="O3211" s="53">
        <v>3068.8905787680374</v>
      </c>
      <c r="P3211" s="53">
        <v>3068.8905787680378</v>
      </c>
      <c r="Q3211" s="53" t="s">
        <v>73</v>
      </c>
      <c r="R3211" s="53" t="s">
        <v>74</v>
      </c>
      <c r="S3211" s="53" t="s">
        <v>74</v>
      </c>
      <c r="T3211" s="53" t="s">
        <v>74</v>
      </c>
      <c r="U3211" s="53" t="s">
        <v>74</v>
      </c>
      <c r="V3211" s="53" t="s">
        <v>74</v>
      </c>
      <c r="W3211" s="53" t="s">
        <v>74</v>
      </c>
      <c r="X3211" s="53" t="s">
        <v>74</v>
      </c>
      <c r="Y3211" s="53" t="s">
        <v>74</v>
      </c>
      <c r="Z3211" s="53" t="s">
        <v>74</v>
      </c>
      <c r="AA3211" s="53" t="s">
        <v>74</v>
      </c>
      <c r="AB3211" s="53" t="s">
        <v>74</v>
      </c>
      <c r="AC3211" s="53" t="s">
        <v>74</v>
      </c>
      <c r="AD3211" s="53" t="s">
        <v>74</v>
      </c>
      <c r="AE3211" s="53" t="s">
        <v>74</v>
      </c>
    </row>
    <row r="3212" spans="1:31" s="61" customFormat="1" x14ac:dyDescent="0.2">
      <c r="A3212" s="48">
        <v>57213691</v>
      </c>
      <c r="B3212" s="49">
        <v>57213691</v>
      </c>
      <c r="C3212" s="50" t="s">
        <v>3279</v>
      </c>
      <c r="D3212" s="51">
        <v>0</v>
      </c>
      <c r="E3212" s="51">
        <v>0</v>
      </c>
      <c r="F3212" s="51">
        <v>0</v>
      </c>
      <c r="G3212" s="52">
        <v>0</v>
      </c>
      <c r="H3212" s="52">
        <v>0</v>
      </c>
      <c r="I3212" s="51">
        <v>0</v>
      </c>
      <c r="J3212" s="51">
        <v>0</v>
      </c>
      <c r="K3212" s="53">
        <v>55.792359566529257</v>
      </c>
      <c r="L3212" s="53">
        <v>45.833587402955366</v>
      </c>
      <c r="M3212" s="53">
        <v>795.62065969165553</v>
      </c>
      <c r="N3212" s="53">
        <v>1.7477310075210078E-8</v>
      </c>
      <c r="O3212" s="53">
        <v>46.015219702935255</v>
      </c>
      <c r="P3212" s="53">
        <v>46.015219702935255</v>
      </c>
      <c r="Q3212" s="53" t="s">
        <v>73</v>
      </c>
      <c r="R3212" s="53" t="s">
        <v>74</v>
      </c>
      <c r="S3212" s="53" t="s">
        <v>74</v>
      </c>
      <c r="T3212" s="53" t="s">
        <v>74</v>
      </c>
      <c r="U3212" s="53" t="s">
        <v>74</v>
      </c>
      <c r="V3212" s="53" t="s">
        <v>74</v>
      </c>
      <c r="W3212" s="53" t="s">
        <v>74</v>
      </c>
      <c r="X3212" s="53" t="s">
        <v>74</v>
      </c>
      <c r="Y3212" s="53" t="s">
        <v>74</v>
      </c>
      <c r="Z3212" s="53" t="s">
        <v>74</v>
      </c>
      <c r="AA3212" s="53" t="s">
        <v>74</v>
      </c>
      <c r="AB3212" s="53" t="s">
        <v>74</v>
      </c>
      <c r="AC3212" s="53" t="s">
        <v>74</v>
      </c>
      <c r="AD3212" s="53" t="s">
        <v>74</v>
      </c>
      <c r="AE3212" s="53" t="s">
        <v>74</v>
      </c>
    </row>
    <row r="3213" spans="1:31" s="61" customFormat="1" x14ac:dyDescent="0.2">
      <c r="A3213" s="48">
        <v>57369321</v>
      </c>
      <c r="B3213" s="49">
        <v>57369321</v>
      </c>
      <c r="C3213" s="50" t="s">
        <v>3280</v>
      </c>
      <c r="D3213" s="51">
        <v>0</v>
      </c>
      <c r="E3213" s="51">
        <v>0</v>
      </c>
      <c r="F3213" s="51">
        <v>0</v>
      </c>
      <c r="G3213" s="52">
        <v>0</v>
      </c>
      <c r="H3213" s="52">
        <v>0</v>
      </c>
      <c r="I3213" s="51">
        <v>0</v>
      </c>
      <c r="J3213" s="51">
        <v>0</v>
      </c>
      <c r="K3213" s="53">
        <v>49.764878632579723</v>
      </c>
      <c r="L3213" s="53">
        <v>38.047367592151829</v>
      </c>
      <c r="M3213" s="53">
        <v>1148.6621394372717</v>
      </c>
      <c r="N3213" s="53">
        <v>9.5409733032393046E-6</v>
      </c>
      <c r="O3213" s="53">
        <v>120.94496291247852</v>
      </c>
      <c r="P3213" s="53">
        <v>120.94496291247849</v>
      </c>
      <c r="Q3213" s="53" t="s">
        <v>73</v>
      </c>
      <c r="R3213" s="53" t="s">
        <v>74</v>
      </c>
      <c r="S3213" s="53" t="s">
        <v>74</v>
      </c>
      <c r="T3213" s="53" t="s">
        <v>74</v>
      </c>
      <c r="U3213" s="53" t="s">
        <v>74</v>
      </c>
      <c r="V3213" s="53" t="s">
        <v>74</v>
      </c>
      <c r="W3213" s="53" t="s">
        <v>74</v>
      </c>
      <c r="X3213" s="53" t="s">
        <v>74</v>
      </c>
      <c r="Y3213" s="53" t="s">
        <v>74</v>
      </c>
      <c r="Z3213" s="53" t="s">
        <v>74</v>
      </c>
      <c r="AA3213" s="53" t="s">
        <v>74</v>
      </c>
      <c r="AB3213" s="53" t="s">
        <v>74</v>
      </c>
      <c r="AC3213" s="53" t="s">
        <v>74</v>
      </c>
      <c r="AD3213" s="53" t="s">
        <v>74</v>
      </c>
      <c r="AE3213" s="53" t="s">
        <v>74</v>
      </c>
    </row>
    <row r="3214" spans="1:31" s="61" customFormat="1" x14ac:dyDescent="0.2">
      <c r="A3214" s="48">
        <v>57590202</v>
      </c>
      <c r="B3214" s="49">
        <v>57590202</v>
      </c>
      <c r="C3214" s="50" t="s">
        <v>3281</v>
      </c>
      <c r="D3214" s="51">
        <v>0</v>
      </c>
      <c r="E3214" s="51">
        <v>0</v>
      </c>
      <c r="F3214" s="51">
        <v>0</v>
      </c>
      <c r="G3214" s="52">
        <v>0</v>
      </c>
      <c r="H3214" s="52">
        <v>0</v>
      </c>
      <c r="I3214" s="51">
        <v>0</v>
      </c>
      <c r="J3214" s="51">
        <v>0</v>
      </c>
      <c r="K3214" s="53" t="s">
        <v>74</v>
      </c>
      <c r="L3214" s="53" t="s">
        <v>74</v>
      </c>
      <c r="M3214" s="53" t="s">
        <v>74</v>
      </c>
      <c r="N3214" s="53" t="s">
        <v>74</v>
      </c>
      <c r="O3214" s="53" t="s">
        <v>74</v>
      </c>
      <c r="P3214" s="53" t="s">
        <v>74</v>
      </c>
      <c r="Q3214" s="53" t="s">
        <v>74</v>
      </c>
      <c r="R3214" s="53">
        <v>1.6522715567280196E-5</v>
      </c>
      <c r="S3214" s="53" t="s">
        <v>74</v>
      </c>
      <c r="T3214" s="53">
        <v>3.5029817025923171E-6</v>
      </c>
      <c r="U3214" s="53" t="s">
        <v>74</v>
      </c>
      <c r="V3214" s="53">
        <v>2.3614551340187976E-5</v>
      </c>
      <c r="W3214" s="53" t="s">
        <v>74</v>
      </c>
      <c r="X3214" s="53">
        <v>1.9248004582385026E-8</v>
      </c>
      <c r="Y3214" s="53" t="s">
        <v>74</v>
      </c>
      <c r="Z3214" s="53">
        <v>5.2315603957696722E-6</v>
      </c>
      <c r="AA3214" s="53" t="s">
        <v>74</v>
      </c>
      <c r="AB3214" s="53">
        <v>9.1097884686876913E-6</v>
      </c>
      <c r="AC3214" s="53" t="s">
        <v>74</v>
      </c>
      <c r="AD3214" s="53" t="s">
        <v>73</v>
      </c>
      <c r="AE3214" s="53" t="s">
        <v>74</v>
      </c>
    </row>
    <row r="3215" spans="1:31" s="61" customFormat="1" x14ac:dyDescent="0.2">
      <c r="A3215" s="48">
        <v>57646307</v>
      </c>
      <c r="B3215" s="49">
        <v>57646307</v>
      </c>
      <c r="C3215" s="50" t="s">
        <v>3282</v>
      </c>
      <c r="D3215" s="51">
        <v>0</v>
      </c>
      <c r="E3215" s="51">
        <v>0</v>
      </c>
      <c r="F3215" s="51">
        <v>0</v>
      </c>
      <c r="G3215" s="52">
        <v>0</v>
      </c>
      <c r="H3215" s="52">
        <v>0</v>
      </c>
      <c r="I3215" s="51">
        <v>0</v>
      </c>
      <c r="J3215" s="51">
        <v>0</v>
      </c>
      <c r="K3215" s="53">
        <v>23.518022323122754</v>
      </c>
      <c r="L3215" s="53">
        <v>12.941705591292612</v>
      </c>
      <c r="M3215" s="53">
        <v>920.49194799971065</v>
      </c>
      <c r="N3215" s="53">
        <v>3.5684831844638953E-5</v>
      </c>
      <c r="O3215" s="53">
        <v>59.18085009536366</v>
      </c>
      <c r="P3215" s="53">
        <v>59.18085009536366</v>
      </c>
      <c r="Q3215" s="53" t="s">
        <v>71</v>
      </c>
      <c r="R3215" s="53" t="s">
        <v>74</v>
      </c>
      <c r="S3215" s="53" t="s">
        <v>74</v>
      </c>
      <c r="T3215" s="53" t="s">
        <v>74</v>
      </c>
      <c r="U3215" s="53" t="s">
        <v>74</v>
      </c>
      <c r="V3215" s="53" t="s">
        <v>74</v>
      </c>
      <c r="W3215" s="53" t="s">
        <v>74</v>
      </c>
      <c r="X3215" s="53" t="s">
        <v>74</v>
      </c>
      <c r="Y3215" s="53" t="s">
        <v>74</v>
      </c>
      <c r="Z3215" s="53" t="s">
        <v>74</v>
      </c>
      <c r="AA3215" s="53" t="s">
        <v>74</v>
      </c>
      <c r="AB3215" s="53" t="s">
        <v>74</v>
      </c>
      <c r="AC3215" s="53" t="s">
        <v>74</v>
      </c>
      <c r="AD3215" s="53" t="s">
        <v>74</v>
      </c>
      <c r="AE3215" s="53" t="s">
        <v>74</v>
      </c>
    </row>
    <row r="3216" spans="1:31" s="61" customFormat="1" x14ac:dyDescent="0.2">
      <c r="A3216" s="48">
        <v>57653857</v>
      </c>
      <c r="B3216" s="49">
        <v>57653857</v>
      </c>
      <c r="C3216" s="50" t="s">
        <v>3283</v>
      </c>
      <c r="D3216" s="51">
        <v>0</v>
      </c>
      <c r="E3216" s="51">
        <v>0</v>
      </c>
      <c r="F3216" s="51">
        <v>0</v>
      </c>
      <c r="G3216" s="52">
        <v>0</v>
      </c>
      <c r="H3216" s="52">
        <v>0</v>
      </c>
      <c r="I3216" s="51">
        <v>0</v>
      </c>
      <c r="J3216" s="51">
        <v>0</v>
      </c>
      <c r="K3216" s="53">
        <v>355243.04794593499</v>
      </c>
      <c r="L3216" s="53">
        <v>227696.24828711926</v>
      </c>
      <c r="M3216" s="53">
        <v>8893873.6074358393</v>
      </c>
      <c r="N3216" s="53">
        <v>374.89675857355957</v>
      </c>
      <c r="O3216" s="53">
        <v>5103.2560654969839</v>
      </c>
      <c r="P3216" s="53">
        <v>5103.2560654969857</v>
      </c>
      <c r="Q3216" s="53" t="s">
        <v>73</v>
      </c>
      <c r="R3216" s="53" t="s">
        <v>74</v>
      </c>
      <c r="S3216" s="53" t="s">
        <v>74</v>
      </c>
      <c r="T3216" s="53" t="s">
        <v>74</v>
      </c>
      <c r="U3216" s="53" t="s">
        <v>74</v>
      </c>
      <c r="V3216" s="53" t="s">
        <v>74</v>
      </c>
      <c r="W3216" s="53" t="s">
        <v>74</v>
      </c>
      <c r="X3216" s="53" t="s">
        <v>74</v>
      </c>
      <c r="Y3216" s="53" t="s">
        <v>74</v>
      </c>
      <c r="Z3216" s="53" t="s">
        <v>74</v>
      </c>
      <c r="AA3216" s="53" t="s">
        <v>74</v>
      </c>
      <c r="AB3216" s="53" t="s">
        <v>74</v>
      </c>
      <c r="AC3216" s="53" t="s">
        <v>74</v>
      </c>
      <c r="AD3216" s="53" t="s">
        <v>74</v>
      </c>
      <c r="AE3216" s="53" t="s">
        <v>74</v>
      </c>
    </row>
    <row r="3217" spans="1:31" s="61" customFormat="1" x14ac:dyDescent="0.2">
      <c r="A3217" s="48">
        <v>57808658</v>
      </c>
      <c r="B3217" s="49">
        <v>57808658</v>
      </c>
      <c r="C3217" s="50" t="s">
        <v>3284</v>
      </c>
      <c r="D3217" s="51">
        <v>0</v>
      </c>
      <c r="E3217" s="51">
        <v>0</v>
      </c>
      <c r="F3217" s="51">
        <v>0</v>
      </c>
      <c r="G3217" s="52">
        <v>0</v>
      </c>
      <c r="H3217" s="52">
        <v>0</v>
      </c>
      <c r="I3217" s="51">
        <v>0</v>
      </c>
      <c r="J3217" s="51">
        <v>0</v>
      </c>
      <c r="K3217" s="53">
        <v>85.265767655727601</v>
      </c>
      <c r="L3217" s="53">
        <v>53.35932355796372</v>
      </c>
      <c r="M3217" s="53">
        <v>2201.0442353297976</v>
      </c>
      <c r="N3217" s="53">
        <v>3.0054173447497558E-7</v>
      </c>
      <c r="O3217" s="53">
        <v>2.5573710953479165</v>
      </c>
      <c r="P3217" s="53">
        <v>2.5573710953479165</v>
      </c>
      <c r="Q3217" s="53" t="s">
        <v>73</v>
      </c>
      <c r="R3217" s="53" t="s">
        <v>74</v>
      </c>
      <c r="S3217" s="53" t="s">
        <v>74</v>
      </c>
      <c r="T3217" s="53" t="s">
        <v>74</v>
      </c>
      <c r="U3217" s="53" t="s">
        <v>74</v>
      </c>
      <c r="V3217" s="53" t="s">
        <v>74</v>
      </c>
      <c r="W3217" s="53" t="s">
        <v>74</v>
      </c>
      <c r="X3217" s="53" t="s">
        <v>74</v>
      </c>
      <c r="Y3217" s="53" t="s">
        <v>74</v>
      </c>
      <c r="Z3217" s="53" t="s">
        <v>74</v>
      </c>
      <c r="AA3217" s="53" t="s">
        <v>74</v>
      </c>
      <c r="AB3217" s="53" t="s">
        <v>74</v>
      </c>
      <c r="AC3217" s="53" t="s">
        <v>74</v>
      </c>
      <c r="AD3217" s="53" t="s">
        <v>74</v>
      </c>
      <c r="AE3217" s="53" t="s">
        <v>74</v>
      </c>
    </row>
    <row r="3218" spans="1:31" s="61" customFormat="1" x14ac:dyDescent="0.2">
      <c r="A3218" s="48">
        <v>57837191</v>
      </c>
      <c r="B3218" s="49">
        <v>57837191</v>
      </c>
      <c r="C3218" s="50" t="s">
        <v>3285</v>
      </c>
      <c r="D3218" s="51">
        <v>0</v>
      </c>
      <c r="E3218" s="51">
        <v>0</v>
      </c>
      <c r="F3218" s="51">
        <v>0</v>
      </c>
      <c r="G3218" s="52">
        <v>0</v>
      </c>
      <c r="H3218" s="52">
        <v>0</v>
      </c>
      <c r="I3218" s="51">
        <v>0</v>
      </c>
      <c r="J3218" s="51">
        <v>0</v>
      </c>
      <c r="K3218" s="53">
        <v>64.345298954492876</v>
      </c>
      <c r="L3218" s="53">
        <v>57.939940861616307</v>
      </c>
      <c r="M3218" s="53">
        <v>957.80037413300454</v>
      </c>
      <c r="N3218" s="53">
        <v>5.3409962216600547E-4</v>
      </c>
      <c r="O3218" s="53">
        <v>225.09134689711161</v>
      </c>
      <c r="P3218" s="53">
        <v>225.09134689711161</v>
      </c>
      <c r="Q3218" s="53" t="s">
        <v>71</v>
      </c>
      <c r="R3218" s="53" t="s">
        <v>74</v>
      </c>
      <c r="S3218" s="53">
        <v>3.1152879812998363E-7</v>
      </c>
      <c r="T3218" s="53" t="s">
        <v>74</v>
      </c>
      <c r="U3218" s="53">
        <v>1.6873632579440006E-7</v>
      </c>
      <c r="V3218" s="53" t="s">
        <v>74</v>
      </c>
      <c r="W3218" s="53">
        <v>6.0323528213592643E-7</v>
      </c>
      <c r="X3218" s="53" t="s">
        <v>74</v>
      </c>
      <c r="Y3218" s="53">
        <v>2.5897419328964465E-10</v>
      </c>
      <c r="Z3218" s="53" t="s">
        <v>74</v>
      </c>
      <c r="AA3218" s="53">
        <v>1.4212310478092757E-7</v>
      </c>
      <c r="AB3218" s="53" t="s">
        <v>74</v>
      </c>
      <c r="AC3218" s="53">
        <v>2.6751365374334045E-7</v>
      </c>
      <c r="AD3218" s="53" t="s">
        <v>74</v>
      </c>
      <c r="AE3218" s="53" t="s">
        <v>71</v>
      </c>
    </row>
    <row r="3219" spans="1:31" s="61" customFormat="1" x14ac:dyDescent="0.2">
      <c r="A3219" s="48">
        <v>57966957</v>
      </c>
      <c r="B3219" s="49">
        <v>57966957</v>
      </c>
      <c r="C3219" s="50" t="s">
        <v>3286</v>
      </c>
      <c r="D3219" s="51">
        <v>0</v>
      </c>
      <c r="E3219" s="51">
        <v>0</v>
      </c>
      <c r="F3219" s="51">
        <v>0</v>
      </c>
      <c r="G3219" s="52">
        <v>0</v>
      </c>
      <c r="H3219" s="52">
        <v>0</v>
      </c>
      <c r="I3219" s="51">
        <v>0</v>
      </c>
      <c r="J3219" s="51">
        <v>0</v>
      </c>
      <c r="K3219" s="53">
        <v>1107.1320640203865</v>
      </c>
      <c r="L3219" s="53">
        <v>993.5738775505996</v>
      </c>
      <c r="M3219" s="53">
        <v>10890.862555862595</v>
      </c>
      <c r="N3219" s="53">
        <v>1.1511637048091353E-3</v>
      </c>
      <c r="O3219" s="53">
        <v>1274.3498046661321</v>
      </c>
      <c r="P3219" s="53">
        <v>1274.3498046661321</v>
      </c>
      <c r="Q3219" s="53" t="s">
        <v>73</v>
      </c>
      <c r="R3219" s="53" t="s">
        <v>74</v>
      </c>
      <c r="S3219" s="53" t="s">
        <v>74</v>
      </c>
      <c r="T3219" s="53" t="s">
        <v>74</v>
      </c>
      <c r="U3219" s="53" t="s">
        <v>74</v>
      </c>
      <c r="V3219" s="53" t="s">
        <v>74</v>
      </c>
      <c r="W3219" s="53" t="s">
        <v>74</v>
      </c>
      <c r="X3219" s="53" t="s">
        <v>74</v>
      </c>
      <c r="Y3219" s="53" t="s">
        <v>74</v>
      </c>
      <c r="Z3219" s="53" t="s">
        <v>74</v>
      </c>
      <c r="AA3219" s="53" t="s">
        <v>74</v>
      </c>
      <c r="AB3219" s="53" t="s">
        <v>74</v>
      </c>
      <c r="AC3219" s="53" t="s">
        <v>74</v>
      </c>
      <c r="AD3219" s="53" t="s">
        <v>74</v>
      </c>
      <c r="AE3219" s="53" t="s">
        <v>74</v>
      </c>
    </row>
    <row r="3220" spans="1:31" s="61" customFormat="1" x14ac:dyDescent="0.2">
      <c r="A3220" s="48">
        <v>58138082</v>
      </c>
      <c r="B3220" s="49">
        <v>58138082</v>
      </c>
      <c r="C3220" s="50" t="s">
        <v>3287</v>
      </c>
      <c r="D3220" s="51">
        <v>0</v>
      </c>
      <c r="E3220" s="51">
        <v>0</v>
      </c>
      <c r="F3220" s="51">
        <v>0</v>
      </c>
      <c r="G3220" s="52">
        <v>0</v>
      </c>
      <c r="H3220" s="52">
        <v>0</v>
      </c>
      <c r="I3220" s="51">
        <v>0</v>
      </c>
      <c r="J3220" s="51">
        <v>0</v>
      </c>
      <c r="K3220" s="53">
        <v>34.862667113982468</v>
      </c>
      <c r="L3220" s="53">
        <v>34.173383003127789</v>
      </c>
      <c r="M3220" s="53">
        <v>9006.6391758752507</v>
      </c>
      <c r="N3220" s="53">
        <v>12.409781332001932</v>
      </c>
      <c r="O3220" s="53">
        <v>115.33928600455941</v>
      </c>
      <c r="P3220" s="53">
        <v>115.33928600455944</v>
      </c>
      <c r="Q3220" s="53" t="s">
        <v>71</v>
      </c>
      <c r="R3220" s="53" t="s">
        <v>74</v>
      </c>
      <c r="S3220" s="53">
        <v>2.6834634820438334E-5</v>
      </c>
      <c r="T3220" s="53" t="s">
        <v>74</v>
      </c>
      <c r="U3220" s="53">
        <v>1.7726426650995061E-5</v>
      </c>
      <c r="V3220" s="53" t="s">
        <v>74</v>
      </c>
      <c r="W3220" s="53">
        <v>2.2115727250317992E-4</v>
      </c>
      <c r="X3220" s="53" t="s">
        <v>74</v>
      </c>
      <c r="Y3220" s="53">
        <v>6.0994394964578769E-5</v>
      </c>
      <c r="Z3220" s="53" t="s">
        <v>74</v>
      </c>
      <c r="AA3220" s="53">
        <v>8.0690914017210343E-6</v>
      </c>
      <c r="AB3220" s="53" t="s">
        <v>74</v>
      </c>
      <c r="AC3220" s="53">
        <v>2.7663005020617293E-5</v>
      </c>
      <c r="AD3220" s="53" t="s">
        <v>74</v>
      </c>
      <c r="AE3220" s="53" t="s">
        <v>71</v>
      </c>
    </row>
    <row r="3221" spans="1:31" s="61" customFormat="1" x14ac:dyDescent="0.2">
      <c r="A3221" s="48">
        <v>59643708</v>
      </c>
      <c r="B3221" s="49">
        <v>59643708</v>
      </c>
      <c r="C3221" s="57" t="s">
        <v>3288</v>
      </c>
      <c r="D3221" s="51">
        <v>0</v>
      </c>
      <c r="E3221" s="51">
        <v>0</v>
      </c>
      <c r="F3221" s="51">
        <v>0</v>
      </c>
      <c r="G3221" s="52">
        <v>0</v>
      </c>
      <c r="H3221" s="52">
        <v>0</v>
      </c>
      <c r="I3221" s="51">
        <v>0</v>
      </c>
      <c r="J3221" s="51">
        <v>3.3801282051282047</v>
      </c>
      <c r="K3221" s="53" t="s">
        <v>74</v>
      </c>
      <c r="L3221" s="53" t="s">
        <v>74</v>
      </c>
      <c r="M3221" s="53" t="s">
        <v>74</v>
      </c>
      <c r="N3221" s="53" t="s">
        <v>74</v>
      </c>
      <c r="O3221" s="53" t="s">
        <v>74</v>
      </c>
      <c r="P3221" s="53" t="s">
        <v>74</v>
      </c>
      <c r="Q3221" s="53" t="s">
        <v>74</v>
      </c>
      <c r="R3221" s="53" t="s">
        <v>74</v>
      </c>
      <c r="S3221" s="53" t="s">
        <v>74</v>
      </c>
      <c r="T3221" s="53" t="s">
        <v>74</v>
      </c>
      <c r="U3221" s="53" t="s">
        <v>74</v>
      </c>
      <c r="V3221" s="53" t="s">
        <v>74</v>
      </c>
      <c r="W3221" s="53" t="s">
        <v>74</v>
      </c>
      <c r="X3221" s="53" t="s">
        <v>74</v>
      </c>
      <c r="Y3221" s="53" t="s">
        <v>74</v>
      </c>
      <c r="Z3221" s="53" t="s">
        <v>74</v>
      </c>
      <c r="AA3221" s="53" t="s">
        <v>74</v>
      </c>
      <c r="AB3221" s="53" t="s">
        <v>74</v>
      </c>
      <c r="AC3221" s="53" t="s">
        <v>74</v>
      </c>
      <c r="AD3221" s="53" t="s">
        <v>74</v>
      </c>
      <c r="AE3221" s="53" t="s">
        <v>74</v>
      </c>
    </row>
    <row r="3222" spans="1:31" s="61" customFormat="1" x14ac:dyDescent="0.2">
      <c r="A3222" s="48">
        <v>59669260</v>
      </c>
      <c r="B3222" s="49">
        <v>59669260</v>
      </c>
      <c r="C3222" s="50" t="s">
        <v>3289</v>
      </c>
      <c r="D3222" s="51">
        <v>0</v>
      </c>
      <c r="E3222" s="51">
        <v>0</v>
      </c>
      <c r="F3222" s="51">
        <v>0</v>
      </c>
      <c r="G3222" s="52">
        <v>0</v>
      </c>
      <c r="H3222" s="52">
        <v>0</v>
      </c>
      <c r="I3222" s="51">
        <v>0</v>
      </c>
      <c r="J3222" s="51">
        <v>0</v>
      </c>
      <c r="K3222" s="53">
        <v>1897.8653475560818</v>
      </c>
      <c r="L3222" s="53">
        <v>1288.4084794753321</v>
      </c>
      <c r="M3222" s="53">
        <v>90607.093816680586</v>
      </c>
      <c r="N3222" s="53">
        <v>3.4018537133134048</v>
      </c>
      <c r="O3222" s="53">
        <v>4345.1186830281167</v>
      </c>
      <c r="P3222" s="53">
        <v>4345.1186830281167</v>
      </c>
      <c r="Q3222" s="53" t="s">
        <v>71</v>
      </c>
      <c r="R3222" s="53" t="s">
        <v>74</v>
      </c>
      <c r="S3222" s="53">
        <v>1.1902867597734275E-6</v>
      </c>
      <c r="T3222" s="53" t="s">
        <v>74</v>
      </c>
      <c r="U3222" s="53">
        <v>2.1907213182980588E-7</v>
      </c>
      <c r="V3222" s="53" t="s">
        <v>74</v>
      </c>
      <c r="W3222" s="53">
        <v>3.322385105029873E-6</v>
      </c>
      <c r="X3222" s="53" t="s">
        <v>74</v>
      </c>
      <c r="Y3222" s="53">
        <v>4.6924163190775339E-9</v>
      </c>
      <c r="Z3222" s="53" t="s">
        <v>74</v>
      </c>
      <c r="AA3222" s="53">
        <v>1.7217697649639224E-7</v>
      </c>
      <c r="AB3222" s="53" t="s">
        <v>74</v>
      </c>
      <c r="AC3222" s="53">
        <v>2.426094698261276E-7</v>
      </c>
      <c r="AD3222" s="53" t="s">
        <v>74</v>
      </c>
      <c r="AE3222" s="53" t="s">
        <v>71</v>
      </c>
    </row>
    <row r="3223" spans="1:31" s="61" customFormat="1" x14ac:dyDescent="0.2">
      <c r="A3223" s="48">
        <v>59720422</v>
      </c>
      <c r="B3223" s="49">
        <v>59720422</v>
      </c>
      <c r="C3223" s="50" t="s">
        <v>3290</v>
      </c>
      <c r="D3223" s="51">
        <v>0</v>
      </c>
      <c r="E3223" s="51">
        <v>0</v>
      </c>
      <c r="F3223" s="51">
        <v>0</v>
      </c>
      <c r="G3223" s="52">
        <v>0</v>
      </c>
      <c r="H3223" s="52">
        <v>0</v>
      </c>
      <c r="I3223" s="51">
        <v>0</v>
      </c>
      <c r="J3223" s="51">
        <v>0</v>
      </c>
      <c r="K3223" s="53">
        <v>13.572656203193729</v>
      </c>
      <c r="L3223" s="53">
        <v>12.458130076917746</v>
      </c>
      <c r="M3223" s="53">
        <v>331.27227979531222</v>
      </c>
      <c r="N3223" s="53">
        <v>2.5907626581248913E-6</v>
      </c>
      <c r="O3223" s="53">
        <v>114.75945574810696</v>
      </c>
      <c r="P3223" s="53">
        <v>114.75945574810696</v>
      </c>
      <c r="Q3223" s="53" t="s">
        <v>73</v>
      </c>
      <c r="R3223" s="53" t="s">
        <v>74</v>
      </c>
      <c r="S3223" s="53" t="s">
        <v>74</v>
      </c>
      <c r="T3223" s="53" t="s">
        <v>74</v>
      </c>
      <c r="U3223" s="53" t="s">
        <v>74</v>
      </c>
      <c r="V3223" s="53" t="s">
        <v>74</v>
      </c>
      <c r="W3223" s="53" t="s">
        <v>74</v>
      </c>
      <c r="X3223" s="53" t="s">
        <v>74</v>
      </c>
      <c r="Y3223" s="53" t="s">
        <v>74</v>
      </c>
      <c r="Z3223" s="53" t="s">
        <v>74</v>
      </c>
      <c r="AA3223" s="53" t="s">
        <v>74</v>
      </c>
      <c r="AB3223" s="53" t="s">
        <v>74</v>
      </c>
      <c r="AC3223" s="53" t="s">
        <v>74</v>
      </c>
      <c r="AD3223" s="53" t="s">
        <v>74</v>
      </c>
      <c r="AE3223" s="53" t="s">
        <v>74</v>
      </c>
    </row>
    <row r="3224" spans="1:31" s="61" customFormat="1" x14ac:dyDescent="0.2">
      <c r="A3224" s="48">
        <v>59756604</v>
      </c>
      <c r="B3224" s="49">
        <v>59756604</v>
      </c>
      <c r="C3224" s="50" t="s">
        <v>3291</v>
      </c>
      <c r="D3224" s="51">
        <v>0</v>
      </c>
      <c r="E3224" s="51">
        <v>0</v>
      </c>
      <c r="F3224" s="51">
        <v>0</v>
      </c>
      <c r="G3224" s="52">
        <v>0</v>
      </c>
      <c r="H3224" s="52">
        <v>0</v>
      </c>
      <c r="I3224" s="51">
        <v>0</v>
      </c>
      <c r="J3224" s="51">
        <v>0</v>
      </c>
      <c r="K3224" s="53">
        <v>778.20541317619779</v>
      </c>
      <c r="L3224" s="53">
        <v>548.41928756283096</v>
      </c>
      <c r="M3224" s="53">
        <v>22467.557599559903</v>
      </c>
      <c r="N3224" s="53">
        <v>4.6145574438626304E-2</v>
      </c>
      <c r="O3224" s="53">
        <v>2372.9741298343924</v>
      </c>
      <c r="P3224" s="53">
        <v>2372.974129834392</v>
      </c>
      <c r="Q3224" s="53" t="s">
        <v>73</v>
      </c>
      <c r="R3224" s="53" t="s">
        <v>74</v>
      </c>
      <c r="S3224" s="53">
        <v>8.9202766520335692E-7</v>
      </c>
      <c r="T3224" s="53" t="s">
        <v>74</v>
      </c>
      <c r="U3224" s="53">
        <v>5.9909837167129164E-7</v>
      </c>
      <c r="V3224" s="53" t="s">
        <v>74</v>
      </c>
      <c r="W3224" s="53">
        <v>4.539061773730419E-6</v>
      </c>
      <c r="X3224" s="53" t="s">
        <v>74</v>
      </c>
      <c r="Y3224" s="53">
        <v>4.9345009110050063E-8</v>
      </c>
      <c r="Z3224" s="53" t="s">
        <v>74</v>
      </c>
      <c r="AA3224" s="53">
        <v>4.8102423342326136E-7</v>
      </c>
      <c r="AB3224" s="53" t="s">
        <v>74</v>
      </c>
      <c r="AC3224" s="53">
        <v>8.9668153735278242E-7</v>
      </c>
      <c r="AD3224" s="53" t="s">
        <v>74</v>
      </c>
      <c r="AE3224" s="53" t="s">
        <v>73</v>
      </c>
    </row>
    <row r="3225" spans="1:31" s="61" customFormat="1" x14ac:dyDescent="0.2">
      <c r="A3225" s="48">
        <v>60102376</v>
      </c>
      <c r="B3225" s="49">
        <v>60102376</v>
      </c>
      <c r="C3225" s="50" t="s">
        <v>3292</v>
      </c>
      <c r="D3225" s="51">
        <v>0</v>
      </c>
      <c r="E3225" s="51">
        <v>0</v>
      </c>
      <c r="F3225" s="51">
        <v>0</v>
      </c>
      <c r="G3225" s="52">
        <v>0</v>
      </c>
      <c r="H3225" s="52">
        <v>0</v>
      </c>
      <c r="I3225" s="51">
        <v>0</v>
      </c>
      <c r="J3225" s="51">
        <v>0</v>
      </c>
      <c r="K3225" s="53" t="s">
        <v>74</v>
      </c>
      <c r="L3225" s="53" t="s">
        <v>74</v>
      </c>
      <c r="M3225" s="53" t="s">
        <v>74</v>
      </c>
      <c r="N3225" s="53" t="s">
        <v>74</v>
      </c>
      <c r="O3225" s="53" t="s">
        <v>74</v>
      </c>
      <c r="P3225" s="53" t="s">
        <v>74</v>
      </c>
      <c r="Q3225" s="53" t="s">
        <v>74</v>
      </c>
      <c r="R3225" s="53">
        <v>1.7239901488285756E-4</v>
      </c>
      <c r="S3225" s="53" t="s">
        <v>74</v>
      </c>
      <c r="T3225" s="53">
        <v>1.4840810027593802E-4</v>
      </c>
      <c r="U3225" s="53" t="s">
        <v>74</v>
      </c>
      <c r="V3225" s="53">
        <v>1.3974603430601251E-4</v>
      </c>
      <c r="W3225" s="53" t="s">
        <v>74</v>
      </c>
      <c r="X3225" s="53">
        <v>2.8192381912373278E-8</v>
      </c>
      <c r="Y3225" s="53" t="s">
        <v>74</v>
      </c>
      <c r="Z3225" s="53">
        <v>5.4716276623030047E-5</v>
      </c>
      <c r="AA3225" s="53" t="s">
        <v>74</v>
      </c>
      <c r="AB3225" s="53">
        <v>6.6311427692420876E-5</v>
      </c>
      <c r="AC3225" s="53" t="s">
        <v>74</v>
      </c>
      <c r="AD3225" s="53" t="s">
        <v>71</v>
      </c>
      <c r="AE3225" s="53" t="s">
        <v>74</v>
      </c>
    </row>
    <row r="3226" spans="1:31" s="61" customFormat="1" x14ac:dyDescent="0.2">
      <c r="A3226" s="48">
        <v>60123651</v>
      </c>
      <c r="B3226" s="49">
        <v>60123651</v>
      </c>
      <c r="C3226" s="50" t="s">
        <v>3293</v>
      </c>
      <c r="D3226" s="51">
        <v>0</v>
      </c>
      <c r="E3226" s="51">
        <v>0</v>
      </c>
      <c r="F3226" s="51">
        <v>0</v>
      </c>
      <c r="G3226" s="52">
        <v>0</v>
      </c>
      <c r="H3226" s="52">
        <v>0</v>
      </c>
      <c r="I3226" s="51">
        <v>0</v>
      </c>
      <c r="J3226" s="51">
        <v>0</v>
      </c>
      <c r="K3226" s="53">
        <v>379.88199325559782</v>
      </c>
      <c r="L3226" s="53">
        <v>354.52651450006874</v>
      </c>
      <c r="M3226" s="53">
        <v>12679.761965724334</v>
      </c>
      <c r="N3226" s="53">
        <v>68.228812518413449</v>
      </c>
      <c r="O3226" s="53">
        <v>74.176472548061</v>
      </c>
      <c r="P3226" s="53">
        <v>74.176472548061</v>
      </c>
      <c r="Q3226" s="53" t="s">
        <v>73</v>
      </c>
      <c r="R3226" s="53" t="s">
        <v>74</v>
      </c>
      <c r="S3226" s="53" t="s">
        <v>74</v>
      </c>
      <c r="T3226" s="53" t="s">
        <v>74</v>
      </c>
      <c r="U3226" s="53" t="s">
        <v>74</v>
      </c>
      <c r="V3226" s="53" t="s">
        <v>74</v>
      </c>
      <c r="W3226" s="53" t="s">
        <v>74</v>
      </c>
      <c r="X3226" s="53" t="s">
        <v>74</v>
      </c>
      <c r="Y3226" s="53" t="s">
        <v>74</v>
      </c>
      <c r="Z3226" s="53" t="s">
        <v>74</v>
      </c>
      <c r="AA3226" s="53" t="s">
        <v>74</v>
      </c>
      <c r="AB3226" s="53" t="s">
        <v>74</v>
      </c>
      <c r="AC3226" s="53" t="s">
        <v>74</v>
      </c>
      <c r="AD3226" s="53" t="s">
        <v>74</v>
      </c>
      <c r="AE3226" s="53" t="s">
        <v>74</v>
      </c>
    </row>
    <row r="3227" spans="1:31" s="61" customFormat="1" x14ac:dyDescent="0.2">
      <c r="A3227" s="48">
        <v>60142963</v>
      </c>
      <c r="B3227" s="49">
        <v>60142963</v>
      </c>
      <c r="C3227" s="50" t="s">
        <v>3294</v>
      </c>
      <c r="D3227" s="51">
        <v>0</v>
      </c>
      <c r="E3227" s="51">
        <v>0</v>
      </c>
      <c r="F3227" s="51">
        <v>0</v>
      </c>
      <c r="G3227" s="52">
        <v>0</v>
      </c>
      <c r="H3227" s="52">
        <v>0</v>
      </c>
      <c r="I3227" s="51">
        <v>0</v>
      </c>
      <c r="J3227" s="51">
        <v>0</v>
      </c>
      <c r="K3227" s="53" t="s">
        <v>74</v>
      </c>
      <c r="L3227" s="53" t="s">
        <v>74</v>
      </c>
      <c r="M3227" s="53" t="s">
        <v>74</v>
      </c>
      <c r="N3227" s="53" t="s">
        <v>74</v>
      </c>
      <c r="O3227" s="53" t="s">
        <v>74</v>
      </c>
      <c r="P3227" s="53" t="s">
        <v>74</v>
      </c>
      <c r="Q3227" s="53" t="s">
        <v>74</v>
      </c>
      <c r="R3227" s="53">
        <v>5.3884418550696355E-9</v>
      </c>
      <c r="S3227" s="53" t="s">
        <v>74</v>
      </c>
      <c r="T3227" s="53">
        <v>1.4803283661955469E-9</v>
      </c>
      <c r="U3227" s="53" t="s">
        <v>74</v>
      </c>
      <c r="V3227" s="53">
        <v>7.8168040498705985E-9</v>
      </c>
      <c r="W3227" s="53" t="s">
        <v>74</v>
      </c>
      <c r="X3227" s="53">
        <v>4.5683539527228498E-12</v>
      </c>
      <c r="Y3227" s="53" t="s">
        <v>74</v>
      </c>
      <c r="Z3227" s="53">
        <v>8.1271248697095663E-10</v>
      </c>
      <c r="AA3227" s="53" t="s">
        <v>74</v>
      </c>
      <c r="AB3227" s="53">
        <v>1.202299796143156E-9</v>
      </c>
      <c r="AC3227" s="53" t="s">
        <v>74</v>
      </c>
      <c r="AD3227" s="53" t="s">
        <v>73</v>
      </c>
      <c r="AE3227" s="53" t="s">
        <v>74</v>
      </c>
    </row>
    <row r="3228" spans="1:31" s="61" customFormat="1" x14ac:dyDescent="0.2">
      <c r="A3228" s="48">
        <v>60168889</v>
      </c>
      <c r="B3228" s="49">
        <v>60168889</v>
      </c>
      <c r="C3228" s="50" t="s">
        <v>3295</v>
      </c>
      <c r="D3228" s="51">
        <v>0</v>
      </c>
      <c r="E3228" s="51">
        <v>0</v>
      </c>
      <c r="F3228" s="51">
        <v>0</v>
      </c>
      <c r="G3228" s="52">
        <v>0</v>
      </c>
      <c r="H3228" s="52">
        <v>0</v>
      </c>
      <c r="I3228" s="51">
        <v>0</v>
      </c>
      <c r="J3228" s="51">
        <v>0</v>
      </c>
      <c r="K3228" s="53">
        <v>2199.5481490256088</v>
      </c>
      <c r="L3228" s="53">
        <v>1751.1399201014265</v>
      </c>
      <c r="M3228" s="53">
        <v>34710.983850259145</v>
      </c>
      <c r="N3228" s="53">
        <v>5.4381466271078371E-2</v>
      </c>
      <c r="O3228" s="53">
        <v>1648.5175425766415</v>
      </c>
      <c r="P3228" s="53">
        <v>1648.5175425766417</v>
      </c>
      <c r="Q3228" s="53" t="s">
        <v>71</v>
      </c>
      <c r="R3228" s="53" t="s">
        <v>74</v>
      </c>
      <c r="S3228" s="53">
        <v>1.1350961646723977E-5</v>
      </c>
      <c r="T3228" s="53" t="s">
        <v>74</v>
      </c>
      <c r="U3228" s="53">
        <v>8.7176019032130584E-6</v>
      </c>
      <c r="V3228" s="53" t="s">
        <v>74</v>
      </c>
      <c r="W3228" s="53">
        <v>4.6808734010238444E-5</v>
      </c>
      <c r="X3228" s="53" t="s">
        <v>74</v>
      </c>
      <c r="Y3228" s="53">
        <v>8.8892472486973404E-7</v>
      </c>
      <c r="Z3228" s="53" t="s">
        <v>74</v>
      </c>
      <c r="AA3228" s="53">
        <v>2.2312972094170867E-6</v>
      </c>
      <c r="AB3228" s="53" t="s">
        <v>74</v>
      </c>
      <c r="AC3228" s="53">
        <v>4.407566419345665E-6</v>
      </c>
      <c r="AD3228" s="53" t="s">
        <v>74</v>
      </c>
      <c r="AE3228" s="53" t="s">
        <v>71</v>
      </c>
    </row>
    <row r="3229" spans="1:31" s="61" customFormat="1" x14ac:dyDescent="0.2">
      <c r="A3229" s="48">
        <v>60207310</v>
      </c>
      <c r="B3229" s="49">
        <v>60207310</v>
      </c>
      <c r="C3229" s="50" t="s">
        <v>3296</v>
      </c>
      <c r="D3229" s="51">
        <v>0</v>
      </c>
      <c r="E3229" s="51">
        <v>0</v>
      </c>
      <c r="F3229" s="51">
        <v>0</v>
      </c>
      <c r="G3229" s="52">
        <v>0</v>
      </c>
      <c r="H3229" s="52">
        <v>0</v>
      </c>
      <c r="I3229" s="51">
        <v>0</v>
      </c>
      <c r="J3229" s="51">
        <v>0</v>
      </c>
      <c r="K3229" s="53">
        <v>94.582413517979305</v>
      </c>
      <c r="L3229" s="53">
        <v>76.440286132417228</v>
      </c>
      <c r="M3229" s="53">
        <v>1665.9928194785075</v>
      </c>
      <c r="N3229" s="53">
        <v>3.0215491988406969E-5</v>
      </c>
      <c r="O3229" s="53">
        <v>151.92178294871292</v>
      </c>
      <c r="P3229" s="53">
        <v>151.92178294871292</v>
      </c>
      <c r="Q3229" s="53" t="s">
        <v>73</v>
      </c>
      <c r="R3229" s="53" t="s">
        <v>74</v>
      </c>
      <c r="S3229" s="53" t="s">
        <v>74</v>
      </c>
      <c r="T3229" s="53" t="s">
        <v>74</v>
      </c>
      <c r="U3229" s="53" t="s">
        <v>74</v>
      </c>
      <c r="V3229" s="53" t="s">
        <v>74</v>
      </c>
      <c r="W3229" s="53" t="s">
        <v>74</v>
      </c>
      <c r="X3229" s="53" t="s">
        <v>74</v>
      </c>
      <c r="Y3229" s="53" t="s">
        <v>74</v>
      </c>
      <c r="Z3229" s="53" t="s">
        <v>74</v>
      </c>
      <c r="AA3229" s="53" t="s">
        <v>74</v>
      </c>
      <c r="AB3229" s="53" t="s">
        <v>74</v>
      </c>
      <c r="AC3229" s="53" t="s">
        <v>74</v>
      </c>
      <c r="AD3229" s="53" t="s">
        <v>74</v>
      </c>
      <c r="AE3229" s="53" t="s">
        <v>74</v>
      </c>
    </row>
    <row r="3230" spans="1:31" s="61" customFormat="1" x14ac:dyDescent="0.2">
      <c r="A3230" s="48">
        <v>60207901</v>
      </c>
      <c r="B3230" s="49">
        <v>60207901</v>
      </c>
      <c r="C3230" s="50" t="s">
        <v>3297</v>
      </c>
      <c r="D3230" s="51">
        <v>0</v>
      </c>
      <c r="E3230" s="51">
        <v>0</v>
      </c>
      <c r="F3230" s="51">
        <v>0</v>
      </c>
      <c r="G3230" s="52">
        <v>0</v>
      </c>
      <c r="H3230" s="52">
        <v>0</v>
      </c>
      <c r="I3230" s="51">
        <v>0</v>
      </c>
      <c r="J3230" s="51">
        <v>0</v>
      </c>
      <c r="K3230" s="53">
        <v>582.67985072414217</v>
      </c>
      <c r="L3230" s="53">
        <v>295.11080688774905</v>
      </c>
      <c r="M3230" s="53">
        <v>22312.427710204964</v>
      </c>
      <c r="N3230" s="53">
        <v>2.2261971650271444E-3</v>
      </c>
      <c r="O3230" s="53">
        <v>285.06915711238651</v>
      </c>
      <c r="P3230" s="53">
        <v>285.06915711238651</v>
      </c>
      <c r="Q3230" s="53" t="s">
        <v>71</v>
      </c>
      <c r="R3230" s="53" t="s">
        <v>74</v>
      </c>
      <c r="S3230" s="53">
        <v>1.8877864081888924E-6</v>
      </c>
      <c r="T3230" s="53" t="s">
        <v>74</v>
      </c>
      <c r="U3230" s="53">
        <v>1.0829336561119703E-6</v>
      </c>
      <c r="V3230" s="53" t="s">
        <v>74</v>
      </c>
      <c r="W3230" s="53">
        <v>1.6832661542979069E-5</v>
      </c>
      <c r="X3230" s="53" t="s">
        <v>74</v>
      </c>
      <c r="Y3230" s="53">
        <v>3.5280501563954901E-7</v>
      </c>
      <c r="Z3230" s="53" t="s">
        <v>74</v>
      </c>
      <c r="AA3230" s="53">
        <v>2.1513193419917821E-7</v>
      </c>
      <c r="AB3230" s="53" t="s">
        <v>74</v>
      </c>
      <c r="AC3230" s="53">
        <v>4.2671656138879809E-7</v>
      </c>
      <c r="AD3230" s="53" t="s">
        <v>74</v>
      </c>
      <c r="AE3230" s="53" t="s">
        <v>71</v>
      </c>
    </row>
    <row r="3231" spans="1:31" s="61" customFormat="1" x14ac:dyDescent="0.2">
      <c r="A3231" s="48">
        <v>60599384</v>
      </c>
      <c r="B3231" s="49">
        <v>60599384</v>
      </c>
      <c r="C3231" s="50" t="s">
        <v>3298</v>
      </c>
      <c r="D3231" s="51">
        <v>0</v>
      </c>
      <c r="E3231" s="51">
        <v>0</v>
      </c>
      <c r="F3231" s="51">
        <v>0</v>
      </c>
      <c r="G3231" s="52">
        <v>0</v>
      </c>
      <c r="H3231" s="52">
        <v>0</v>
      </c>
      <c r="I3231" s="51">
        <v>0</v>
      </c>
      <c r="J3231" s="51">
        <v>0</v>
      </c>
      <c r="K3231" s="53" t="s">
        <v>74</v>
      </c>
      <c r="L3231" s="53" t="s">
        <v>74</v>
      </c>
      <c r="M3231" s="53" t="s">
        <v>74</v>
      </c>
      <c r="N3231" s="53" t="s">
        <v>74</v>
      </c>
      <c r="O3231" s="53" t="s">
        <v>74</v>
      </c>
      <c r="P3231" s="53" t="s">
        <v>74</v>
      </c>
      <c r="Q3231" s="53" t="s">
        <v>74</v>
      </c>
      <c r="R3231" s="53">
        <v>1.3259453869148799E-4</v>
      </c>
      <c r="S3231" s="53" t="s">
        <v>74</v>
      </c>
      <c r="T3231" s="53">
        <v>8.5374750934872945E-5</v>
      </c>
      <c r="U3231" s="53" t="s">
        <v>74</v>
      </c>
      <c r="V3231" s="53">
        <v>1.9091429676369755E-4</v>
      </c>
      <c r="W3231" s="53" t="s">
        <v>74</v>
      </c>
      <c r="X3231" s="53">
        <v>3.7212531252099918E-8</v>
      </c>
      <c r="Y3231" s="53" t="s">
        <v>74</v>
      </c>
      <c r="Z3231" s="53">
        <v>6.6222471716735704E-5</v>
      </c>
      <c r="AA3231" s="53" t="s">
        <v>74</v>
      </c>
      <c r="AB3231" s="53">
        <v>8.9783661818554093E-5</v>
      </c>
      <c r="AC3231" s="53" t="s">
        <v>74</v>
      </c>
      <c r="AD3231" s="53" t="s">
        <v>71</v>
      </c>
      <c r="AE3231" s="53" t="s">
        <v>74</v>
      </c>
    </row>
    <row r="3232" spans="1:31" s="61" customFormat="1" x14ac:dyDescent="0.2">
      <c r="A3232" s="48">
        <v>61168103</v>
      </c>
      <c r="B3232" s="49">
        <v>61168103</v>
      </c>
      <c r="C3232" s="57" t="s">
        <v>3299</v>
      </c>
      <c r="D3232" s="51">
        <v>0</v>
      </c>
      <c r="E3232" s="51">
        <v>0</v>
      </c>
      <c r="F3232" s="51">
        <v>0</v>
      </c>
      <c r="G3232" s="52">
        <v>0</v>
      </c>
      <c r="H3232" s="52">
        <v>0</v>
      </c>
      <c r="I3232" s="51">
        <v>0</v>
      </c>
      <c r="J3232" s="51">
        <v>3.1398974358974354</v>
      </c>
      <c r="K3232" s="53" t="s">
        <v>74</v>
      </c>
      <c r="L3232" s="53" t="s">
        <v>74</v>
      </c>
      <c r="M3232" s="53" t="s">
        <v>74</v>
      </c>
      <c r="N3232" s="53" t="s">
        <v>74</v>
      </c>
      <c r="O3232" s="53" t="s">
        <v>74</v>
      </c>
      <c r="P3232" s="53" t="s">
        <v>74</v>
      </c>
      <c r="Q3232" s="53" t="s">
        <v>74</v>
      </c>
      <c r="R3232" s="53" t="s">
        <v>74</v>
      </c>
      <c r="S3232" s="53" t="s">
        <v>74</v>
      </c>
      <c r="T3232" s="53" t="s">
        <v>74</v>
      </c>
      <c r="U3232" s="53" t="s">
        <v>74</v>
      </c>
      <c r="V3232" s="53" t="s">
        <v>74</v>
      </c>
      <c r="W3232" s="53" t="s">
        <v>74</v>
      </c>
      <c r="X3232" s="53" t="s">
        <v>74</v>
      </c>
      <c r="Y3232" s="53" t="s">
        <v>74</v>
      </c>
      <c r="Z3232" s="53" t="s">
        <v>74</v>
      </c>
      <c r="AA3232" s="53" t="s">
        <v>74</v>
      </c>
      <c r="AB3232" s="53" t="s">
        <v>74</v>
      </c>
      <c r="AC3232" s="53" t="s">
        <v>74</v>
      </c>
      <c r="AD3232" s="53" t="s">
        <v>74</v>
      </c>
      <c r="AE3232" s="53" t="s">
        <v>74</v>
      </c>
    </row>
    <row r="3233" spans="1:31" s="61" customFormat="1" x14ac:dyDescent="0.2">
      <c r="A3233" s="48">
        <v>61213250</v>
      </c>
      <c r="B3233" s="49">
        <v>61213250</v>
      </c>
      <c r="C3233" s="50" t="s">
        <v>3300</v>
      </c>
      <c r="D3233" s="51">
        <v>0</v>
      </c>
      <c r="E3233" s="51">
        <v>0</v>
      </c>
      <c r="F3233" s="51">
        <v>0</v>
      </c>
      <c r="G3233" s="52">
        <v>0</v>
      </c>
      <c r="H3233" s="52">
        <v>0</v>
      </c>
      <c r="I3233" s="51">
        <v>0</v>
      </c>
      <c r="J3233" s="51">
        <v>0</v>
      </c>
      <c r="K3233" s="53">
        <v>929.85993758338475</v>
      </c>
      <c r="L3233" s="53">
        <v>670.03917892745596</v>
      </c>
      <c r="M3233" s="53">
        <v>20143.948774297238</v>
      </c>
      <c r="N3233" s="53">
        <v>0.27167272946316867</v>
      </c>
      <c r="O3233" s="53">
        <v>652.96595153647615</v>
      </c>
      <c r="P3233" s="53">
        <v>652.96595153647638</v>
      </c>
      <c r="Q3233" s="53" t="s">
        <v>71</v>
      </c>
      <c r="R3233" s="53" t="s">
        <v>74</v>
      </c>
      <c r="S3233" s="53" t="s">
        <v>74</v>
      </c>
      <c r="T3233" s="53" t="s">
        <v>74</v>
      </c>
      <c r="U3233" s="53" t="s">
        <v>74</v>
      </c>
      <c r="V3233" s="53" t="s">
        <v>74</v>
      </c>
      <c r="W3233" s="53" t="s">
        <v>74</v>
      </c>
      <c r="X3233" s="53" t="s">
        <v>74</v>
      </c>
      <c r="Y3233" s="53" t="s">
        <v>74</v>
      </c>
      <c r="Z3233" s="53" t="s">
        <v>74</v>
      </c>
      <c r="AA3233" s="53" t="s">
        <v>74</v>
      </c>
      <c r="AB3233" s="53" t="s">
        <v>74</v>
      </c>
      <c r="AC3233" s="53" t="s">
        <v>74</v>
      </c>
      <c r="AD3233" s="53" t="s">
        <v>74</v>
      </c>
      <c r="AE3233" s="53" t="s">
        <v>74</v>
      </c>
    </row>
    <row r="3234" spans="1:31" s="61" customFormat="1" x14ac:dyDescent="0.2">
      <c r="A3234" s="48">
        <v>61260557</v>
      </c>
      <c r="B3234" s="49">
        <v>61260557</v>
      </c>
      <c r="C3234" s="50" t="s">
        <v>3301</v>
      </c>
      <c r="D3234" s="51">
        <v>0</v>
      </c>
      <c r="E3234" s="51">
        <v>0</v>
      </c>
      <c r="F3234" s="51">
        <v>0</v>
      </c>
      <c r="G3234" s="52">
        <v>0</v>
      </c>
      <c r="H3234" s="52">
        <v>0</v>
      </c>
      <c r="I3234" s="51">
        <v>0</v>
      </c>
      <c r="J3234" s="51">
        <v>0</v>
      </c>
      <c r="K3234" s="53">
        <v>3.558741442433984</v>
      </c>
      <c r="L3234" s="53">
        <v>0.4093553471161413</v>
      </c>
      <c r="M3234" s="53">
        <v>210.43672940337277</v>
      </c>
      <c r="N3234" s="53">
        <v>3.9087632502807427E-5</v>
      </c>
      <c r="O3234" s="53">
        <v>0.14532915537699698</v>
      </c>
      <c r="P3234" s="53">
        <v>0.14532915537699703</v>
      </c>
      <c r="Q3234" s="53" t="s">
        <v>71</v>
      </c>
      <c r="R3234" s="53" t="s">
        <v>74</v>
      </c>
      <c r="S3234" s="53" t="s">
        <v>74</v>
      </c>
      <c r="T3234" s="53" t="s">
        <v>74</v>
      </c>
      <c r="U3234" s="53" t="s">
        <v>74</v>
      </c>
      <c r="V3234" s="53" t="s">
        <v>74</v>
      </c>
      <c r="W3234" s="53" t="s">
        <v>74</v>
      </c>
      <c r="X3234" s="53" t="s">
        <v>74</v>
      </c>
      <c r="Y3234" s="53" t="s">
        <v>74</v>
      </c>
      <c r="Z3234" s="53" t="s">
        <v>74</v>
      </c>
      <c r="AA3234" s="53" t="s">
        <v>74</v>
      </c>
      <c r="AB3234" s="53" t="s">
        <v>74</v>
      </c>
      <c r="AC3234" s="53" t="s">
        <v>74</v>
      </c>
      <c r="AD3234" s="53" t="s">
        <v>74</v>
      </c>
      <c r="AE3234" s="53" t="s">
        <v>74</v>
      </c>
    </row>
    <row r="3235" spans="1:31" s="61" customFormat="1" x14ac:dyDescent="0.2">
      <c r="A3235" s="48">
        <v>61868540</v>
      </c>
      <c r="B3235" s="49">
        <v>61868540</v>
      </c>
      <c r="C3235" s="57" t="s">
        <v>3302</v>
      </c>
      <c r="D3235" s="51">
        <v>0</v>
      </c>
      <c r="E3235" s="51">
        <v>0</v>
      </c>
      <c r="F3235" s="51">
        <v>0</v>
      </c>
      <c r="G3235" s="52">
        <v>0</v>
      </c>
      <c r="H3235" s="52">
        <v>0</v>
      </c>
      <c r="I3235" s="51">
        <v>0</v>
      </c>
      <c r="J3235" s="51">
        <v>1.1112641025641028</v>
      </c>
      <c r="K3235" s="53" t="s">
        <v>74</v>
      </c>
      <c r="L3235" s="53" t="s">
        <v>74</v>
      </c>
      <c r="M3235" s="53" t="s">
        <v>74</v>
      </c>
      <c r="N3235" s="53" t="s">
        <v>74</v>
      </c>
      <c r="O3235" s="53" t="s">
        <v>74</v>
      </c>
      <c r="P3235" s="53" t="s">
        <v>74</v>
      </c>
      <c r="Q3235" s="53" t="s">
        <v>74</v>
      </c>
      <c r="R3235" s="53" t="s">
        <v>74</v>
      </c>
      <c r="S3235" s="53" t="s">
        <v>74</v>
      </c>
      <c r="T3235" s="53" t="s">
        <v>74</v>
      </c>
      <c r="U3235" s="53" t="s">
        <v>74</v>
      </c>
      <c r="V3235" s="53" t="s">
        <v>74</v>
      </c>
      <c r="W3235" s="53" t="s">
        <v>74</v>
      </c>
      <c r="X3235" s="53" t="s">
        <v>74</v>
      </c>
      <c r="Y3235" s="53" t="s">
        <v>74</v>
      </c>
      <c r="Z3235" s="53" t="s">
        <v>74</v>
      </c>
      <c r="AA3235" s="53" t="s">
        <v>74</v>
      </c>
      <c r="AB3235" s="53" t="s">
        <v>74</v>
      </c>
      <c r="AC3235" s="53" t="s">
        <v>74</v>
      </c>
      <c r="AD3235" s="53" t="s">
        <v>74</v>
      </c>
      <c r="AE3235" s="53" t="s">
        <v>74</v>
      </c>
    </row>
    <row r="3236" spans="1:31" s="61" customFormat="1" x14ac:dyDescent="0.2">
      <c r="A3236" s="48">
        <v>61869021</v>
      </c>
      <c r="B3236" s="49">
        <v>61869021</v>
      </c>
      <c r="C3236" s="57" t="s">
        <v>3303</v>
      </c>
      <c r="D3236" s="51">
        <v>0</v>
      </c>
      <c r="E3236" s="51">
        <v>0</v>
      </c>
      <c r="F3236" s="51">
        <v>0</v>
      </c>
      <c r="G3236" s="52">
        <v>0</v>
      </c>
      <c r="H3236" s="52">
        <v>0</v>
      </c>
      <c r="I3236" s="51">
        <v>0</v>
      </c>
      <c r="J3236" s="51">
        <v>1.1100000000000001</v>
      </c>
      <c r="K3236" s="53" t="s">
        <v>74</v>
      </c>
      <c r="L3236" s="53" t="s">
        <v>74</v>
      </c>
      <c r="M3236" s="53" t="s">
        <v>74</v>
      </c>
      <c r="N3236" s="53" t="s">
        <v>74</v>
      </c>
      <c r="O3236" s="53" t="s">
        <v>74</v>
      </c>
      <c r="P3236" s="53" t="s">
        <v>74</v>
      </c>
      <c r="Q3236" s="53" t="s">
        <v>74</v>
      </c>
      <c r="R3236" s="53" t="s">
        <v>74</v>
      </c>
      <c r="S3236" s="53" t="s">
        <v>74</v>
      </c>
      <c r="T3236" s="53" t="s">
        <v>74</v>
      </c>
      <c r="U3236" s="53" t="s">
        <v>74</v>
      </c>
      <c r="V3236" s="53" t="s">
        <v>74</v>
      </c>
      <c r="W3236" s="53" t="s">
        <v>74</v>
      </c>
      <c r="X3236" s="53" t="s">
        <v>74</v>
      </c>
      <c r="Y3236" s="53" t="s">
        <v>74</v>
      </c>
      <c r="Z3236" s="53" t="s">
        <v>74</v>
      </c>
      <c r="AA3236" s="53" t="s">
        <v>74</v>
      </c>
      <c r="AB3236" s="53" t="s">
        <v>74</v>
      </c>
      <c r="AC3236" s="53" t="s">
        <v>74</v>
      </c>
      <c r="AD3236" s="53" t="s">
        <v>74</v>
      </c>
      <c r="AE3236" s="53" t="s">
        <v>74</v>
      </c>
    </row>
    <row r="3237" spans="1:31" s="61" customFormat="1" x14ac:dyDescent="0.2">
      <c r="A3237" s="48">
        <v>61949766</v>
      </c>
      <c r="B3237" s="49">
        <v>61949766</v>
      </c>
      <c r="C3237" s="50" t="s">
        <v>3304</v>
      </c>
      <c r="D3237" s="51">
        <v>0</v>
      </c>
      <c r="E3237" s="51">
        <v>0</v>
      </c>
      <c r="F3237" s="51">
        <v>0</v>
      </c>
      <c r="G3237" s="52">
        <v>0</v>
      </c>
      <c r="H3237" s="52">
        <v>0</v>
      </c>
      <c r="I3237" s="51">
        <v>0</v>
      </c>
      <c r="J3237" s="51">
        <v>0</v>
      </c>
      <c r="K3237" s="53">
        <v>27449.163324922669</v>
      </c>
      <c r="L3237" s="53">
        <v>10394.632078526965</v>
      </c>
      <c r="M3237" s="53">
        <v>2021874.7336557759</v>
      </c>
      <c r="N3237" s="53">
        <v>60.585909934683947</v>
      </c>
      <c r="O3237" s="53">
        <v>1342.0082654329533</v>
      </c>
      <c r="P3237" s="53">
        <v>1342.0082654329531</v>
      </c>
      <c r="Q3237" s="53" t="s">
        <v>73</v>
      </c>
      <c r="R3237" s="53" t="s">
        <v>74</v>
      </c>
      <c r="S3237" s="53" t="s">
        <v>74</v>
      </c>
      <c r="T3237" s="53" t="s">
        <v>74</v>
      </c>
      <c r="U3237" s="53" t="s">
        <v>74</v>
      </c>
      <c r="V3237" s="53" t="s">
        <v>74</v>
      </c>
      <c r="W3237" s="53" t="s">
        <v>74</v>
      </c>
      <c r="X3237" s="53" t="s">
        <v>74</v>
      </c>
      <c r="Y3237" s="53" t="s">
        <v>74</v>
      </c>
      <c r="Z3237" s="53" t="s">
        <v>74</v>
      </c>
      <c r="AA3237" s="53" t="s">
        <v>74</v>
      </c>
      <c r="AB3237" s="53" t="s">
        <v>74</v>
      </c>
      <c r="AC3237" s="53" t="s">
        <v>74</v>
      </c>
      <c r="AD3237" s="53" t="s">
        <v>74</v>
      </c>
      <c r="AE3237" s="53" t="s">
        <v>74</v>
      </c>
    </row>
    <row r="3238" spans="1:31" s="61" customFormat="1" x14ac:dyDescent="0.2">
      <c r="A3238" s="48">
        <v>61949777</v>
      </c>
      <c r="B3238" s="49">
        <v>61949777</v>
      </c>
      <c r="C3238" s="50" t="s">
        <v>3305</v>
      </c>
      <c r="D3238" s="51">
        <v>0</v>
      </c>
      <c r="E3238" s="51">
        <v>0</v>
      </c>
      <c r="F3238" s="51">
        <v>0</v>
      </c>
      <c r="G3238" s="52">
        <v>0</v>
      </c>
      <c r="H3238" s="52">
        <v>0</v>
      </c>
      <c r="I3238" s="51">
        <v>0</v>
      </c>
      <c r="J3238" s="51">
        <v>0</v>
      </c>
      <c r="K3238" s="53">
        <v>13955.92450592808</v>
      </c>
      <c r="L3238" s="53">
        <v>5284.9224888070157</v>
      </c>
      <c r="M3238" s="53">
        <v>1027977.8224687635</v>
      </c>
      <c r="N3238" s="53">
        <v>30.803575874522185</v>
      </c>
      <c r="O3238" s="53">
        <v>682.31464168923094</v>
      </c>
      <c r="P3238" s="53">
        <v>682.31464168923083</v>
      </c>
      <c r="Q3238" s="53" t="s">
        <v>73</v>
      </c>
      <c r="R3238" s="53" t="s">
        <v>74</v>
      </c>
      <c r="S3238" s="53" t="s">
        <v>74</v>
      </c>
      <c r="T3238" s="53" t="s">
        <v>74</v>
      </c>
      <c r="U3238" s="53" t="s">
        <v>74</v>
      </c>
      <c r="V3238" s="53" t="s">
        <v>74</v>
      </c>
      <c r="W3238" s="53" t="s">
        <v>74</v>
      </c>
      <c r="X3238" s="53" t="s">
        <v>74</v>
      </c>
      <c r="Y3238" s="53" t="s">
        <v>74</v>
      </c>
      <c r="Z3238" s="53" t="s">
        <v>74</v>
      </c>
      <c r="AA3238" s="53" t="s">
        <v>74</v>
      </c>
      <c r="AB3238" s="53" t="s">
        <v>74</v>
      </c>
      <c r="AC3238" s="53" t="s">
        <v>74</v>
      </c>
      <c r="AD3238" s="53" t="s">
        <v>74</v>
      </c>
      <c r="AE3238" s="53" t="s">
        <v>74</v>
      </c>
    </row>
    <row r="3239" spans="1:31" s="61" customFormat="1" x14ac:dyDescent="0.2">
      <c r="A3239" s="48">
        <v>62183942</v>
      </c>
      <c r="B3239" s="49">
        <v>62183942</v>
      </c>
      <c r="C3239" s="57" t="s">
        <v>3306</v>
      </c>
      <c r="D3239" s="51">
        <v>0</v>
      </c>
      <c r="E3239" s="51">
        <v>0</v>
      </c>
      <c r="F3239" s="51">
        <v>0</v>
      </c>
      <c r="G3239" s="52">
        <v>0</v>
      </c>
      <c r="H3239" s="52">
        <v>0</v>
      </c>
      <c r="I3239" s="51">
        <v>0</v>
      </c>
      <c r="J3239" s="51">
        <v>0.96659230769230786</v>
      </c>
      <c r="K3239" s="53" t="s">
        <v>74</v>
      </c>
      <c r="L3239" s="53" t="s">
        <v>74</v>
      </c>
      <c r="M3239" s="53" t="s">
        <v>74</v>
      </c>
      <c r="N3239" s="53" t="s">
        <v>74</v>
      </c>
      <c r="O3239" s="53" t="s">
        <v>74</v>
      </c>
      <c r="P3239" s="53" t="s">
        <v>74</v>
      </c>
      <c r="Q3239" s="53" t="s">
        <v>74</v>
      </c>
      <c r="R3239" s="53" t="s">
        <v>74</v>
      </c>
      <c r="S3239" s="53" t="s">
        <v>74</v>
      </c>
      <c r="T3239" s="53" t="s">
        <v>74</v>
      </c>
      <c r="U3239" s="53" t="s">
        <v>74</v>
      </c>
      <c r="V3239" s="53" t="s">
        <v>74</v>
      </c>
      <c r="W3239" s="53" t="s">
        <v>74</v>
      </c>
      <c r="X3239" s="53" t="s">
        <v>74</v>
      </c>
      <c r="Y3239" s="53" t="s">
        <v>74</v>
      </c>
      <c r="Z3239" s="53" t="s">
        <v>74</v>
      </c>
      <c r="AA3239" s="53" t="s">
        <v>74</v>
      </c>
      <c r="AB3239" s="53" t="s">
        <v>74</v>
      </c>
      <c r="AC3239" s="53" t="s">
        <v>74</v>
      </c>
      <c r="AD3239" s="53" t="s">
        <v>74</v>
      </c>
      <c r="AE3239" s="53" t="s">
        <v>74</v>
      </c>
    </row>
    <row r="3240" spans="1:31" s="61" customFormat="1" x14ac:dyDescent="0.2">
      <c r="A3240" s="48">
        <v>62199320</v>
      </c>
      <c r="B3240" s="49">
        <v>62199320</v>
      </c>
      <c r="C3240" s="57" t="s">
        <v>3307</v>
      </c>
      <c r="D3240" s="51">
        <v>0</v>
      </c>
      <c r="E3240" s="51">
        <v>0</v>
      </c>
      <c r="F3240" s="51">
        <v>0</v>
      </c>
      <c r="G3240" s="52">
        <v>0</v>
      </c>
      <c r="H3240" s="52">
        <v>0</v>
      </c>
      <c r="I3240" s="51">
        <v>0</v>
      </c>
      <c r="J3240" s="51">
        <v>0.91037435897435903</v>
      </c>
      <c r="K3240" s="53" t="s">
        <v>74</v>
      </c>
      <c r="L3240" s="53" t="s">
        <v>74</v>
      </c>
      <c r="M3240" s="53" t="s">
        <v>74</v>
      </c>
      <c r="N3240" s="53" t="s">
        <v>74</v>
      </c>
      <c r="O3240" s="53" t="s">
        <v>74</v>
      </c>
      <c r="P3240" s="53" t="s">
        <v>74</v>
      </c>
      <c r="Q3240" s="53" t="s">
        <v>74</v>
      </c>
      <c r="R3240" s="53" t="s">
        <v>74</v>
      </c>
      <c r="S3240" s="53" t="s">
        <v>74</v>
      </c>
      <c r="T3240" s="53" t="s">
        <v>74</v>
      </c>
      <c r="U3240" s="53" t="s">
        <v>74</v>
      </c>
      <c r="V3240" s="53" t="s">
        <v>74</v>
      </c>
      <c r="W3240" s="53" t="s">
        <v>74</v>
      </c>
      <c r="X3240" s="53" t="s">
        <v>74</v>
      </c>
      <c r="Y3240" s="53" t="s">
        <v>74</v>
      </c>
      <c r="Z3240" s="53" t="s">
        <v>74</v>
      </c>
      <c r="AA3240" s="53" t="s">
        <v>74</v>
      </c>
      <c r="AB3240" s="53" t="s">
        <v>74</v>
      </c>
      <c r="AC3240" s="53" t="s">
        <v>74</v>
      </c>
      <c r="AD3240" s="53" t="s">
        <v>74</v>
      </c>
      <c r="AE3240" s="53" t="s">
        <v>74</v>
      </c>
    </row>
    <row r="3241" spans="1:31" s="61" customFormat="1" x14ac:dyDescent="0.2">
      <c r="A3241" s="48">
        <v>62238339</v>
      </c>
      <c r="B3241" s="49">
        <v>62238339</v>
      </c>
      <c r="C3241" s="57" t="s">
        <v>3308</v>
      </c>
      <c r="D3241" s="51">
        <v>0</v>
      </c>
      <c r="E3241" s="51">
        <v>0</v>
      </c>
      <c r="F3241" s="51">
        <v>0</v>
      </c>
      <c r="G3241" s="52">
        <v>0</v>
      </c>
      <c r="H3241" s="52">
        <v>0</v>
      </c>
      <c r="I3241" s="51">
        <v>0</v>
      </c>
      <c r="J3241" s="51">
        <v>0.81417435897435919</v>
      </c>
      <c r="K3241" s="53" t="s">
        <v>74</v>
      </c>
      <c r="L3241" s="53" t="s">
        <v>74</v>
      </c>
      <c r="M3241" s="53" t="s">
        <v>74</v>
      </c>
      <c r="N3241" s="53" t="s">
        <v>74</v>
      </c>
      <c r="O3241" s="53" t="s">
        <v>74</v>
      </c>
      <c r="P3241" s="53" t="s">
        <v>74</v>
      </c>
      <c r="Q3241" s="53" t="s">
        <v>74</v>
      </c>
      <c r="R3241" s="53" t="s">
        <v>74</v>
      </c>
      <c r="S3241" s="53" t="s">
        <v>74</v>
      </c>
      <c r="T3241" s="53" t="s">
        <v>74</v>
      </c>
      <c r="U3241" s="53" t="s">
        <v>74</v>
      </c>
      <c r="V3241" s="53" t="s">
        <v>74</v>
      </c>
      <c r="W3241" s="53" t="s">
        <v>74</v>
      </c>
      <c r="X3241" s="53" t="s">
        <v>74</v>
      </c>
      <c r="Y3241" s="53" t="s">
        <v>74</v>
      </c>
      <c r="Z3241" s="53" t="s">
        <v>74</v>
      </c>
      <c r="AA3241" s="53" t="s">
        <v>74</v>
      </c>
      <c r="AB3241" s="53" t="s">
        <v>74</v>
      </c>
      <c r="AC3241" s="53" t="s">
        <v>74</v>
      </c>
      <c r="AD3241" s="53" t="s">
        <v>74</v>
      </c>
      <c r="AE3241" s="53" t="s">
        <v>74</v>
      </c>
    </row>
    <row r="3242" spans="1:31" s="61" customFormat="1" x14ac:dyDescent="0.2">
      <c r="A3242" s="48">
        <v>62476599</v>
      </c>
      <c r="B3242" s="49">
        <v>62476599</v>
      </c>
      <c r="C3242" s="50" t="s">
        <v>3309</v>
      </c>
      <c r="D3242" s="51">
        <v>0</v>
      </c>
      <c r="E3242" s="51">
        <v>0</v>
      </c>
      <c r="F3242" s="51">
        <v>0</v>
      </c>
      <c r="G3242" s="52">
        <v>0</v>
      </c>
      <c r="H3242" s="52">
        <v>0</v>
      </c>
      <c r="I3242" s="51">
        <v>0</v>
      </c>
      <c r="J3242" s="51">
        <v>0</v>
      </c>
      <c r="K3242" s="53">
        <v>71.409037164587431</v>
      </c>
      <c r="L3242" s="53">
        <v>54.26587005548091</v>
      </c>
      <c r="M3242" s="53">
        <v>1201.2638468596813</v>
      </c>
      <c r="N3242" s="53">
        <v>1.0600903976832594E-8</v>
      </c>
      <c r="O3242" s="53">
        <v>28.687359981151953</v>
      </c>
      <c r="P3242" s="53">
        <v>28.687359981151953</v>
      </c>
      <c r="Q3242" s="53" t="s">
        <v>73</v>
      </c>
      <c r="R3242" s="53" t="s">
        <v>74</v>
      </c>
      <c r="S3242" s="53" t="s">
        <v>74</v>
      </c>
      <c r="T3242" s="53" t="s">
        <v>74</v>
      </c>
      <c r="U3242" s="53" t="s">
        <v>74</v>
      </c>
      <c r="V3242" s="53" t="s">
        <v>74</v>
      </c>
      <c r="W3242" s="53" t="s">
        <v>74</v>
      </c>
      <c r="X3242" s="53" t="s">
        <v>74</v>
      </c>
      <c r="Y3242" s="53" t="s">
        <v>74</v>
      </c>
      <c r="Z3242" s="53" t="s">
        <v>74</v>
      </c>
      <c r="AA3242" s="53" t="s">
        <v>74</v>
      </c>
      <c r="AB3242" s="53" t="s">
        <v>74</v>
      </c>
      <c r="AC3242" s="53" t="s">
        <v>74</v>
      </c>
      <c r="AD3242" s="53" t="s">
        <v>74</v>
      </c>
      <c r="AE3242" s="53" t="s">
        <v>74</v>
      </c>
    </row>
    <row r="3243" spans="1:31" s="61" customFormat="1" x14ac:dyDescent="0.2">
      <c r="A3243" s="48">
        <v>62924703</v>
      </c>
      <c r="B3243" s="49">
        <v>62924703</v>
      </c>
      <c r="C3243" s="50" t="s">
        <v>3310</v>
      </c>
      <c r="D3243" s="51">
        <v>0</v>
      </c>
      <c r="E3243" s="51">
        <v>0</v>
      </c>
      <c r="F3243" s="51">
        <v>0</v>
      </c>
      <c r="G3243" s="52">
        <v>0</v>
      </c>
      <c r="H3243" s="52">
        <v>0</v>
      </c>
      <c r="I3243" s="51">
        <v>0</v>
      </c>
      <c r="J3243" s="51">
        <v>0</v>
      </c>
      <c r="K3243" s="53">
        <v>13325.697506308163</v>
      </c>
      <c r="L3243" s="53">
        <v>5518.9376916554829</v>
      </c>
      <c r="M3243" s="53">
        <v>962248.37197596952</v>
      </c>
      <c r="N3243" s="53">
        <v>88.700007018554288</v>
      </c>
      <c r="O3243" s="53">
        <v>1973.2163326587397</v>
      </c>
      <c r="P3243" s="53">
        <v>1973.2163326587397</v>
      </c>
      <c r="Q3243" s="53" t="s">
        <v>71</v>
      </c>
      <c r="R3243" s="53" t="s">
        <v>74</v>
      </c>
      <c r="S3243" s="53" t="s">
        <v>74</v>
      </c>
      <c r="T3243" s="53" t="s">
        <v>74</v>
      </c>
      <c r="U3243" s="53" t="s">
        <v>74</v>
      </c>
      <c r="V3243" s="53" t="s">
        <v>74</v>
      </c>
      <c r="W3243" s="53" t="s">
        <v>74</v>
      </c>
      <c r="X3243" s="53" t="s">
        <v>74</v>
      </c>
      <c r="Y3243" s="53" t="s">
        <v>74</v>
      </c>
      <c r="Z3243" s="53" t="s">
        <v>74</v>
      </c>
      <c r="AA3243" s="53" t="s">
        <v>74</v>
      </c>
      <c r="AB3243" s="53" t="s">
        <v>74</v>
      </c>
      <c r="AC3243" s="53" t="s">
        <v>74</v>
      </c>
      <c r="AD3243" s="53" t="s">
        <v>74</v>
      </c>
      <c r="AE3243" s="53" t="s">
        <v>74</v>
      </c>
    </row>
    <row r="3244" spans="1:31" s="61" customFormat="1" x14ac:dyDescent="0.2">
      <c r="A3244" s="48">
        <v>63284719</v>
      </c>
      <c r="B3244" s="49">
        <v>63284719</v>
      </c>
      <c r="C3244" s="50" t="s">
        <v>3311</v>
      </c>
      <c r="D3244" s="51">
        <v>0</v>
      </c>
      <c r="E3244" s="51">
        <v>0</v>
      </c>
      <c r="F3244" s="51">
        <v>0</v>
      </c>
      <c r="G3244" s="52">
        <v>0</v>
      </c>
      <c r="H3244" s="52">
        <v>0</v>
      </c>
      <c r="I3244" s="51">
        <v>0</v>
      </c>
      <c r="J3244" s="51">
        <v>0</v>
      </c>
      <c r="K3244" s="53">
        <v>524.23288806483333</v>
      </c>
      <c r="L3244" s="53">
        <v>334.41009198322672</v>
      </c>
      <c r="M3244" s="53">
        <v>13261.61130504098</v>
      </c>
      <c r="N3244" s="53">
        <v>3.4086025451259038E-4</v>
      </c>
      <c r="O3244" s="53">
        <v>80.908309081762781</v>
      </c>
      <c r="P3244" s="53">
        <v>80.908309081762781</v>
      </c>
      <c r="Q3244" s="53" t="s">
        <v>71</v>
      </c>
      <c r="R3244" s="53" t="s">
        <v>74</v>
      </c>
      <c r="S3244" s="53" t="s">
        <v>74</v>
      </c>
      <c r="T3244" s="53" t="s">
        <v>74</v>
      </c>
      <c r="U3244" s="53" t="s">
        <v>74</v>
      </c>
      <c r="V3244" s="53" t="s">
        <v>74</v>
      </c>
      <c r="W3244" s="53" t="s">
        <v>74</v>
      </c>
      <c r="X3244" s="53" t="s">
        <v>74</v>
      </c>
      <c r="Y3244" s="53" t="s">
        <v>74</v>
      </c>
      <c r="Z3244" s="53" t="s">
        <v>74</v>
      </c>
      <c r="AA3244" s="53" t="s">
        <v>74</v>
      </c>
      <c r="AB3244" s="53" t="s">
        <v>74</v>
      </c>
      <c r="AC3244" s="53" t="s">
        <v>74</v>
      </c>
      <c r="AD3244" s="53" t="s">
        <v>74</v>
      </c>
      <c r="AE3244" s="53" t="s">
        <v>74</v>
      </c>
    </row>
    <row r="3245" spans="1:31" s="61" customFormat="1" x14ac:dyDescent="0.2">
      <c r="A3245" s="48">
        <v>63412066</v>
      </c>
      <c r="B3245" s="49">
        <v>63412066</v>
      </c>
      <c r="C3245" s="50" t="s">
        <v>3312</v>
      </c>
      <c r="D3245" s="51">
        <v>0</v>
      </c>
      <c r="E3245" s="51">
        <v>0</v>
      </c>
      <c r="F3245" s="51">
        <v>0</v>
      </c>
      <c r="G3245" s="52">
        <v>0</v>
      </c>
      <c r="H3245" s="52">
        <v>0</v>
      </c>
      <c r="I3245" s="51">
        <v>0</v>
      </c>
      <c r="J3245" s="51">
        <v>0</v>
      </c>
      <c r="K3245" s="53" t="s">
        <v>74</v>
      </c>
      <c r="L3245" s="53" t="s">
        <v>74</v>
      </c>
      <c r="M3245" s="53" t="s">
        <v>74</v>
      </c>
      <c r="N3245" s="53" t="s">
        <v>74</v>
      </c>
      <c r="O3245" s="53" t="s">
        <v>74</v>
      </c>
      <c r="P3245" s="53" t="s">
        <v>74</v>
      </c>
      <c r="Q3245" s="53" t="s">
        <v>74</v>
      </c>
      <c r="R3245" s="53">
        <v>7.7315675733871125E-6</v>
      </c>
      <c r="S3245" s="53" t="s">
        <v>74</v>
      </c>
      <c r="T3245" s="53">
        <v>1.4625031973971361E-6</v>
      </c>
      <c r="U3245" s="53" t="s">
        <v>74</v>
      </c>
      <c r="V3245" s="53">
        <v>1.3881831455409205E-5</v>
      </c>
      <c r="W3245" s="53" t="s">
        <v>74</v>
      </c>
      <c r="X3245" s="53">
        <v>2.533360315433708E-9</v>
      </c>
      <c r="Y3245" s="53" t="s">
        <v>74</v>
      </c>
      <c r="Z3245" s="53">
        <v>1.3174138947036134E-6</v>
      </c>
      <c r="AA3245" s="53" t="s">
        <v>74</v>
      </c>
      <c r="AB3245" s="53">
        <v>2.1712092731992566E-6</v>
      </c>
      <c r="AC3245" s="53" t="s">
        <v>74</v>
      </c>
      <c r="AD3245" s="53" t="s">
        <v>73</v>
      </c>
      <c r="AE3245" s="53" t="s">
        <v>74</v>
      </c>
    </row>
    <row r="3246" spans="1:31" s="61" customFormat="1" x14ac:dyDescent="0.2">
      <c r="A3246" s="48">
        <v>63885234</v>
      </c>
      <c r="B3246" s="49">
        <v>63885234</v>
      </c>
      <c r="C3246" s="50" t="s">
        <v>3313</v>
      </c>
      <c r="D3246" s="51">
        <v>0</v>
      </c>
      <c r="E3246" s="51">
        <v>0</v>
      </c>
      <c r="F3246" s="51">
        <v>0</v>
      </c>
      <c r="G3246" s="52">
        <v>0</v>
      </c>
      <c r="H3246" s="52">
        <v>0</v>
      </c>
      <c r="I3246" s="51">
        <v>0</v>
      </c>
      <c r="J3246" s="51">
        <v>0</v>
      </c>
      <c r="K3246" s="53" t="s">
        <v>74</v>
      </c>
      <c r="L3246" s="53" t="s">
        <v>74</v>
      </c>
      <c r="M3246" s="53" t="s">
        <v>74</v>
      </c>
      <c r="N3246" s="53" t="s">
        <v>74</v>
      </c>
      <c r="O3246" s="53" t="s">
        <v>74</v>
      </c>
      <c r="P3246" s="53" t="s">
        <v>74</v>
      </c>
      <c r="Q3246" s="53" t="s">
        <v>74</v>
      </c>
      <c r="R3246" s="53">
        <v>4.1505277164453867E-5</v>
      </c>
      <c r="S3246" s="53" t="s">
        <v>74</v>
      </c>
      <c r="T3246" s="53">
        <v>2.6426430338144826E-5</v>
      </c>
      <c r="U3246" s="53" t="s">
        <v>74</v>
      </c>
      <c r="V3246" s="53">
        <v>5.8600155375736787E-5</v>
      </c>
      <c r="W3246" s="53" t="s">
        <v>74</v>
      </c>
      <c r="X3246" s="53">
        <v>1.1013933134067563E-8</v>
      </c>
      <c r="Y3246" s="53" t="s">
        <v>74</v>
      </c>
      <c r="Z3246" s="53">
        <v>6.3264216619167918E-6</v>
      </c>
      <c r="AA3246" s="53" t="s">
        <v>74</v>
      </c>
      <c r="AB3246" s="53">
        <v>8.2330873771375169E-6</v>
      </c>
      <c r="AC3246" s="53" t="s">
        <v>74</v>
      </c>
      <c r="AD3246" s="53" t="s">
        <v>71</v>
      </c>
      <c r="AE3246" s="53" t="s">
        <v>74</v>
      </c>
    </row>
    <row r="3247" spans="1:31" s="61" customFormat="1" x14ac:dyDescent="0.2">
      <c r="A3247" s="48">
        <v>63886771</v>
      </c>
      <c r="B3247" s="49">
        <v>63886771</v>
      </c>
      <c r="C3247" s="50" t="s">
        <v>3314</v>
      </c>
      <c r="D3247" s="51">
        <v>0</v>
      </c>
      <c r="E3247" s="51">
        <v>0</v>
      </c>
      <c r="F3247" s="51">
        <v>0</v>
      </c>
      <c r="G3247" s="52">
        <v>0</v>
      </c>
      <c r="H3247" s="52">
        <v>0</v>
      </c>
      <c r="I3247" s="51">
        <v>0</v>
      </c>
      <c r="J3247" s="51">
        <v>0</v>
      </c>
      <c r="K3247" s="53" t="s">
        <v>74</v>
      </c>
      <c r="L3247" s="53" t="s">
        <v>74</v>
      </c>
      <c r="M3247" s="53" t="s">
        <v>74</v>
      </c>
      <c r="N3247" s="53" t="s">
        <v>74</v>
      </c>
      <c r="O3247" s="53" t="s">
        <v>74</v>
      </c>
      <c r="P3247" s="53" t="s">
        <v>74</v>
      </c>
      <c r="Q3247" s="53" t="s">
        <v>74</v>
      </c>
      <c r="R3247" s="53">
        <v>3.8793810075733656E-7</v>
      </c>
      <c r="S3247" s="53" t="s">
        <v>74</v>
      </c>
      <c r="T3247" s="53">
        <v>3.5225945399329917E-8</v>
      </c>
      <c r="U3247" s="53" t="s">
        <v>74</v>
      </c>
      <c r="V3247" s="53">
        <v>4.229341817506468E-6</v>
      </c>
      <c r="W3247" s="53" t="s">
        <v>74</v>
      </c>
      <c r="X3247" s="53">
        <v>1.4095538355246682E-9</v>
      </c>
      <c r="Y3247" s="53" t="s">
        <v>74</v>
      </c>
      <c r="Z3247" s="53">
        <v>7.9685576841614189E-7</v>
      </c>
      <c r="AA3247" s="53" t="s">
        <v>74</v>
      </c>
      <c r="AB3247" s="53">
        <v>8.9646706831329841E-7</v>
      </c>
      <c r="AC3247" s="53" t="s">
        <v>74</v>
      </c>
      <c r="AD3247" s="53" t="s">
        <v>71</v>
      </c>
      <c r="AE3247" s="53" t="s">
        <v>74</v>
      </c>
    </row>
    <row r="3248" spans="1:31" s="61" customFormat="1" x14ac:dyDescent="0.2">
      <c r="A3248" s="48">
        <v>64049292</v>
      </c>
      <c r="B3248" s="49">
        <v>64049292</v>
      </c>
      <c r="C3248" s="50" t="s">
        <v>3315</v>
      </c>
      <c r="D3248" s="51">
        <v>0</v>
      </c>
      <c r="E3248" s="51">
        <v>0</v>
      </c>
      <c r="F3248" s="51">
        <v>0</v>
      </c>
      <c r="G3248" s="52">
        <v>0</v>
      </c>
      <c r="H3248" s="52">
        <v>0</v>
      </c>
      <c r="I3248" s="51">
        <v>0</v>
      </c>
      <c r="J3248" s="51">
        <v>0</v>
      </c>
      <c r="K3248" s="53" t="s">
        <v>74</v>
      </c>
      <c r="L3248" s="53" t="s">
        <v>74</v>
      </c>
      <c r="M3248" s="53" t="s">
        <v>74</v>
      </c>
      <c r="N3248" s="53" t="s">
        <v>74</v>
      </c>
      <c r="O3248" s="53" t="s">
        <v>74</v>
      </c>
      <c r="P3248" s="53" t="s">
        <v>74</v>
      </c>
      <c r="Q3248" s="53" t="s">
        <v>74</v>
      </c>
      <c r="R3248" s="53">
        <v>9.2468001508500721E-7</v>
      </c>
      <c r="S3248" s="53" t="s">
        <v>74</v>
      </c>
      <c r="T3248" s="53">
        <v>3.4136682433525724E-7</v>
      </c>
      <c r="U3248" s="53" t="s">
        <v>74</v>
      </c>
      <c r="V3248" s="53">
        <v>7.7934785701013924E-6</v>
      </c>
      <c r="W3248" s="53" t="s">
        <v>74</v>
      </c>
      <c r="X3248" s="53">
        <v>1.3458405902359734E-7</v>
      </c>
      <c r="Y3248" s="53" t="s">
        <v>74</v>
      </c>
      <c r="Z3248" s="53">
        <v>4.4857948538645106E-8</v>
      </c>
      <c r="AA3248" s="53" t="s">
        <v>74</v>
      </c>
      <c r="AB3248" s="53">
        <v>1.671128380243169E-7</v>
      </c>
      <c r="AC3248" s="53" t="s">
        <v>74</v>
      </c>
      <c r="AD3248" s="53" t="s">
        <v>71</v>
      </c>
      <c r="AE3248" s="53" t="s">
        <v>74</v>
      </c>
    </row>
    <row r="3249" spans="1:31" s="61" customFormat="1" x14ac:dyDescent="0.2">
      <c r="A3249" s="48">
        <v>64091914</v>
      </c>
      <c r="B3249" s="49">
        <v>64091914</v>
      </c>
      <c r="C3249" s="50" t="s">
        <v>3316</v>
      </c>
      <c r="D3249" s="51">
        <v>0</v>
      </c>
      <c r="E3249" s="51">
        <v>0</v>
      </c>
      <c r="F3249" s="51">
        <v>0</v>
      </c>
      <c r="G3249" s="52">
        <v>0</v>
      </c>
      <c r="H3249" s="52">
        <v>0</v>
      </c>
      <c r="I3249" s="51">
        <v>0</v>
      </c>
      <c r="J3249" s="51">
        <v>0</v>
      </c>
      <c r="K3249" s="53" t="s">
        <v>74</v>
      </c>
      <c r="L3249" s="53" t="s">
        <v>74</v>
      </c>
      <c r="M3249" s="53" t="s">
        <v>74</v>
      </c>
      <c r="N3249" s="53" t="s">
        <v>74</v>
      </c>
      <c r="O3249" s="53" t="s">
        <v>74</v>
      </c>
      <c r="P3249" s="53" t="s">
        <v>74</v>
      </c>
      <c r="Q3249" s="53" t="s">
        <v>74</v>
      </c>
      <c r="R3249" s="53">
        <v>6.2316161533376995E-4</v>
      </c>
      <c r="S3249" s="53" t="s">
        <v>74</v>
      </c>
      <c r="T3249" s="53">
        <v>3.9237956970084183E-4</v>
      </c>
      <c r="U3249" s="53" t="s">
        <v>74</v>
      </c>
      <c r="V3249" s="53">
        <v>1.2810166596841741E-3</v>
      </c>
      <c r="W3249" s="53" t="s">
        <v>74</v>
      </c>
      <c r="X3249" s="53">
        <v>2.6596441195543691E-7</v>
      </c>
      <c r="Y3249" s="53" t="s">
        <v>74</v>
      </c>
      <c r="Z3249" s="53">
        <v>1.037733020887814E-4</v>
      </c>
      <c r="AA3249" s="53" t="s">
        <v>74</v>
      </c>
      <c r="AB3249" s="53">
        <v>1.3650923446146385E-4</v>
      </c>
      <c r="AC3249" s="53" t="s">
        <v>74</v>
      </c>
      <c r="AD3249" s="53" t="s">
        <v>71</v>
      </c>
      <c r="AE3249" s="53" t="s">
        <v>74</v>
      </c>
    </row>
    <row r="3250" spans="1:31" s="61" customFormat="1" x14ac:dyDescent="0.2">
      <c r="A3250" s="48">
        <v>64257847</v>
      </c>
      <c r="B3250" s="49">
        <v>64257847</v>
      </c>
      <c r="C3250" s="50" t="s">
        <v>3186</v>
      </c>
      <c r="D3250" s="51">
        <v>0</v>
      </c>
      <c r="E3250" s="51">
        <v>0</v>
      </c>
      <c r="F3250" s="51">
        <v>0</v>
      </c>
      <c r="G3250" s="52">
        <v>0</v>
      </c>
      <c r="H3250" s="52">
        <v>0</v>
      </c>
      <c r="I3250" s="51">
        <v>0</v>
      </c>
      <c r="J3250" s="51">
        <v>0</v>
      </c>
      <c r="K3250" s="53">
        <v>53692.793003442261</v>
      </c>
      <c r="L3250" s="53">
        <v>28237.528119990639</v>
      </c>
      <c r="M3250" s="53">
        <v>5101652.1474263333</v>
      </c>
      <c r="N3250" s="53">
        <v>742.85667315568685</v>
      </c>
      <c r="O3250" s="53">
        <v>9512.0176773210969</v>
      </c>
      <c r="P3250" s="53">
        <v>9512.0176773210933</v>
      </c>
      <c r="Q3250" s="53" t="s">
        <v>71</v>
      </c>
      <c r="R3250" s="53" t="s">
        <v>74</v>
      </c>
      <c r="S3250" s="53">
        <v>2.9824178879355231E-6</v>
      </c>
      <c r="T3250" s="53" t="s">
        <v>74</v>
      </c>
      <c r="U3250" s="53">
        <v>2.1621511810263021E-6</v>
      </c>
      <c r="V3250" s="53" t="s">
        <v>74</v>
      </c>
      <c r="W3250" s="53">
        <v>5.0596250474345471E-6</v>
      </c>
      <c r="X3250" s="53" t="s">
        <v>74</v>
      </c>
      <c r="Y3250" s="53">
        <v>1.9250009584937122E-7</v>
      </c>
      <c r="Z3250" s="53" t="s">
        <v>74</v>
      </c>
      <c r="AA3250" s="53">
        <v>8.1525325039606584E-8</v>
      </c>
      <c r="AB3250" s="53" t="s">
        <v>74</v>
      </c>
      <c r="AC3250" s="53">
        <v>3.9716962686339124E-7</v>
      </c>
      <c r="AD3250" s="53" t="s">
        <v>74</v>
      </c>
      <c r="AE3250" s="53" t="s">
        <v>71</v>
      </c>
    </row>
    <row r="3251" spans="1:31" s="61" customFormat="1" x14ac:dyDescent="0.2">
      <c r="A3251" s="48">
        <v>64359815</v>
      </c>
      <c r="B3251" s="49">
        <v>64359815</v>
      </c>
      <c r="C3251" s="50" t="s">
        <v>3317</v>
      </c>
      <c r="D3251" s="51">
        <v>0</v>
      </c>
      <c r="E3251" s="51">
        <v>0</v>
      </c>
      <c r="F3251" s="51">
        <v>0</v>
      </c>
      <c r="G3251" s="52">
        <v>0</v>
      </c>
      <c r="H3251" s="52">
        <v>0</v>
      </c>
      <c r="I3251" s="51">
        <v>0</v>
      </c>
      <c r="J3251" s="51">
        <v>0</v>
      </c>
      <c r="K3251" s="53">
        <v>26815.983358857913</v>
      </c>
      <c r="L3251" s="53">
        <v>11590.976994826942</v>
      </c>
      <c r="M3251" s="53">
        <v>1214339.7081842443</v>
      </c>
      <c r="N3251" s="53">
        <v>2.2754210036237312</v>
      </c>
      <c r="O3251" s="53">
        <v>10599.726859146092</v>
      </c>
      <c r="P3251" s="53">
        <v>10599.726859146089</v>
      </c>
      <c r="Q3251" s="53" t="s">
        <v>71</v>
      </c>
      <c r="R3251" s="53" t="s">
        <v>74</v>
      </c>
      <c r="S3251" s="53" t="s">
        <v>74</v>
      </c>
      <c r="T3251" s="53" t="s">
        <v>74</v>
      </c>
      <c r="U3251" s="53" t="s">
        <v>74</v>
      </c>
      <c r="V3251" s="53" t="s">
        <v>74</v>
      </c>
      <c r="W3251" s="53" t="s">
        <v>74</v>
      </c>
      <c r="X3251" s="53" t="s">
        <v>74</v>
      </c>
      <c r="Y3251" s="53" t="s">
        <v>74</v>
      </c>
      <c r="Z3251" s="53" t="s">
        <v>74</v>
      </c>
      <c r="AA3251" s="53" t="s">
        <v>74</v>
      </c>
      <c r="AB3251" s="53" t="s">
        <v>74</v>
      </c>
      <c r="AC3251" s="53" t="s">
        <v>74</v>
      </c>
      <c r="AD3251" s="53" t="s">
        <v>74</v>
      </c>
      <c r="AE3251" s="53" t="s">
        <v>74</v>
      </c>
    </row>
    <row r="3252" spans="1:31" s="61" customFormat="1" x14ac:dyDescent="0.2">
      <c r="A3252" s="48">
        <v>64628440</v>
      </c>
      <c r="B3252" s="49">
        <v>64628440</v>
      </c>
      <c r="C3252" s="50" t="s">
        <v>3318</v>
      </c>
      <c r="D3252" s="51">
        <v>0</v>
      </c>
      <c r="E3252" s="51">
        <v>0</v>
      </c>
      <c r="F3252" s="51">
        <v>0</v>
      </c>
      <c r="G3252" s="52">
        <v>0</v>
      </c>
      <c r="H3252" s="52">
        <v>0</v>
      </c>
      <c r="I3252" s="51">
        <v>0</v>
      </c>
      <c r="J3252" s="51">
        <v>0</v>
      </c>
      <c r="K3252" s="53">
        <v>397425.72426988481</v>
      </c>
      <c r="L3252" s="53">
        <v>316702.27245466062</v>
      </c>
      <c r="M3252" s="53">
        <v>8861705.7580700964</v>
      </c>
      <c r="N3252" s="53">
        <v>17.993287927700937</v>
      </c>
      <c r="O3252" s="53">
        <v>1311676.6728357701</v>
      </c>
      <c r="P3252" s="53">
        <v>1311676.6728357701</v>
      </c>
      <c r="Q3252" s="53" t="s">
        <v>73</v>
      </c>
      <c r="R3252" s="53" t="s">
        <v>74</v>
      </c>
      <c r="S3252" s="53" t="s">
        <v>74</v>
      </c>
      <c r="T3252" s="53" t="s">
        <v>74</v>
      </c>
      <c r="U3252" s="53" t="s">
        <v>74</v>
      </c>
      <c r="V3252" s="53" t="s">
        <v>74</v>
      </c>
      <c r="W3252" s="53" t="s">
        <v>74</v>
      </c>
      <c r="X3252" s="53" t="s">
        <v>74</v>
      </c>
      <c r="Y3252" s="53" t="s">
        <v>74</v>
      </c>
      <c r="Z3252" s="53" t="s">
        <v>74</v>
      </c>
      <c r="AA3252" s="53" t="s">
        <v>74</v>
      </c>
      <c r="AB3252" s="53" t="s">
        <v>74</v>
      </c>
      <c r="AC3252" s="53" t="s">
        <v>74</v>
      </c>
      <c r="AD3252" s="53" t="s">
        <v>74</v>
      </c>
      <c r="AE3252" s="53" t="s">
        <v>74</v>
      </c>
    </row>
    <row r="3253" spans="1:31" s="61" customFormat="1" x14ac:dyDescent="0.2">
      <c r="A3253" s="48">
        <v>64700567</v>
      </c>
      <c r="B3253" s="49">
        <v>64700567</v>
      </c>
      <c r="C3253" s="50" t="s">
        <v>3319</v>
      </c>
      <c r="D3253" s="51">
        <v>0</v>
      </c>
      <c r="E3253" s="51">
        <v>0</v>
      </c>
      <c r="F3253" s="51">
        <v>0</v>
      </c>
      <c r="G3253" s="52">
        <v>0</v>
      </c>
      <c r="H3253" s="52">
        <v>0</v>
      </c>
      <c r="I3253" s="51">
        <v>0</v>
      </c>
      <c r="J3253" s="51">
        <v>0</v>
      </c>
      <c r="K3253" s="53">
        <v>2754.6861240075418</v>
      </c>
      <c r="L3253" s="53">
        <v>2117.4163429680748</v>
      </c>
      <c r="M3253" s="53">
        <v>46706.939050988105</v>
      </c>
      <c r="N3253" s="53">
        <v>3.4393423741795829E-6</v>
      </c>
      <c r="O3253" s="53">
        <v>1332.9220538735995</v>
      </c>
      <c r="P3253" s="53">
        <v>1332.9220538735995</v>
      </c>
      <c r="Q3253" s="53" t="s">
        <v>71</v>
      </c>
      <c r="R3253" s="53" t="s">
        <v>74</v>
      </c>
      <c r="S3253" s="53" t="s">
        <v>74</v>
      </c>
      <c r="T3253" s="53" t="s">
        <v>74</v>
      </c>
      <c r="U3253" s="53" t="s">
        <v>74</v>
      </c>
      <c r="V3253" s="53" t="s">
        <v>74</v>
      </c>
      <c r="W3253" s="53" t="s">
        <v>74</v>
      </c>
      <c r="X3253" s="53" t="s">
        <v>74</v>
      </c>
      <c r="Y3253" s="53" t="s">
        <v>74</v>
      </c>
      <c r="Z3253" s="53" t="s">
        <v>74</v>
      </c>
      <c r="AA3253" s="53" t="s">
        <v>74</v>
      </c>
      <c r="AB3253" s="53" t="s">
        <v>74</v>
      </c>
      <c r="AC3253" s="53" t="s">
        <v>74</v>
      </c>
      <c r="AD3253" s="53" t="s">
        <v>74</v>
      </c>
      <c r="AE3253" s="53" t="s">
        <v>74</v>
      </c>
    </row>
    <row r="3254" spans="1:31" s="61" customFormat="1" x14ac:dyDescent="0.2">
      <c r="A3254" s="48">
        <v>64902723</v>
      </c>
      <c r="B3254" s="49">
        <v>64902723</v>
      </c>
      <c r="C3254" s="50" t="s">
        <v>3320</v>
      </c>
      <c r="D3254" s="51">
        <v>0</v>
      </c>
      <c r="E3254" s="51">
        <v>0</v>
      </c>
      <c r="F3254" s="51">
        <v>0</v>
      </c>
      <c r="G3254" s="52">
        <v>0</v>
      </c>
      <c r="H3254" s="52">
        <v>0</v>
      </c>
      <c r="I3254" s="51">
        <v>0</v>
      </c>
      <c r="J3254" s="51">
        <v>0</v>
      </c>
      <c r="K3254" s="53">
        <v>1710.9846313131457</v>
      </c>
      <c r="L3254" s="53">
        <v>1594.1481177493836</v>
      </c>
      <c r="M3254" s="53">
        <v>12244.893242331114</v>
      </c>
      <c r="N3254" s="53">
        <v>2.3782572843480181E-9</v>
      </c>
      <c r="O3254" s="53">
        <v>1727.7527485527994</v>
      </c>
      <c r="P3254" s="53">
        <v>1727.7527485527996</v>
      </c>
      <c r="Q3254" s="53" t="s">
        <v>71</v>
      </c>
      <c r="R3254" s="53" t="s">
        <v>74</v>
      </c>
      <c r="S3254" s="53">
        <v>3.0641121524028769E-6</v>
      </c>
      <c r="T3254" s="53" t="s">
        <v>74</v>
      </c>
      <c r="U3254" s="53">
        <v>2.5502678336797703E-6</v>
      </c>
      <c r="V3254" s="53" t="s">
        <v>74</v>
      </c>
      <c r="W3254" s="53">
        <v>2.9106805343937791E-6</v>
      </c>
      <c r="X3254" s="53" t="s">
        <v>74</v>
      </c>
      <c r="Y3254" s="53">
        <v>2.1566832876518559E-9</v>
      </c>
      <c r="Z3254" s="53" t="s">
        <v>74</v>
      </c>
      <c r="AA3254" s="53">
        <v>4.1069662258264868E-7</v>
      </c>
      <c r="AB3254" s="53" t="s">
        <v>74</v>
      </c>
      <c r="AC3254" s="53">
        <v>7.7357809043908116E-7</v>
      </c>
      <c r="AD3254" s="53" t="s">
        <v>74</v>
      </c>
      <c r="AE3254" s="53" t="s">
        <v>71</v>
      </c>
    </row>
    <row r="3255" spans="1:31" s="61" customFormat="1" x14ac:dyDescent="0.2">
      <c r="A3255" s="48">
        <v>65195553</v>
      </c>
      <c r="B3255" s="49">
        <v>65195553</v>
      </c>
      <c r="C3255" s="50" t="s">
        <v>3321</v>
      </c>
      <c r="D3255" s="51">
        <v>0</v>
      </c>
      <c r="E3255" s="51">
        <v>0</v>
      </c>
      <c r="F3255" s="51">
        <v>0</v>
      </c>
      <c r="G3255" s="52">
        <v>0</v>
      </c>
      <c r="H3255" s="52">
        <v>0</v>
      </c>
      <c r="I3255" s="51">
        <v>0</v>
      </c>
      <c r="J3255" s="51">
        <v>0</v>
      </c>
      <c r="K3255" s="53">
        <v>3206.3683046335404</v>
      </c>
      <c r="L3255" s="53">
        <v>1990.5565774533002</v>
      </c>
      <c r="M3255" s="53">
        <v>83744.417299325578</v>
      </c>
      <c r="N3255" s="53">
        <v>4.0004572138668717E-20</v>
      </c>
      <c r="O3255" s="53">
        <v>44.868845331051709</v>
      </c>
      <c r="P3255" s="53">
        <v>44.868845331051709</v>
      </c>
      <c r="Q3255" s="53" t="s">
        <v>71</v>
      </c>
      <c r="R3255" s="53" t="s">
        <v>74</v>
      </c>
      <c r="S3255" s="53">
        <v>1.8314670588934532E-4</v>
      </c>
      <c r="T3255" s="53" t="s">
        <v>74</v>
      </c>
      <c r="U3255" s="53">
        <v>1.6201874252549649E-4</v>
      </c>
      <c r="V3255" s="53" t="s">
        <v>74</v>
      </c>
      <c r="W3255" s="53">
        <v>2.7005210663492312E-4</v>
      </c>
      <c r="X3255" s="53" t="s">
        <v>74</v>
      </c>
      <c r="Y3255" s="53">
        <v>1.0205903954995472E-4</v>
      </c>
      <c r="Z3255" s="53" t="s">
        <v>74</v>
      </c>
      <c r="AA3255" s="53">
        <v>1.4468936073216465E-7</v>
      </c>
      <c r="AB3255" s="53" t="s">
        <v>74</v>
      </c>
      <c r="AC3255" s="53">
        <v>4.2426102857428457E-7</v>
      </c>
      <c r="AD3255" s="53" t="s">
        <v>74</v>
      </c>
      <c r="AE3255" s="53" t="s">
        <v>71</v>
      </c>
    </row>
    <row r="3256" spans="1:31" s="61" customFormat="1" x14ac:dyDescent="0.2">
      <c r="A3256" s="48">
        <v>65381091</v>
      </c>
      <c r="B3256" s="49">
        <v>65381091</v>
      </c>
      <c r="C3256" s="50" t="s">
        <v>3322</v>
      </c>
      <c r="D3256" s="51">
        <v>0</v>
      </c>
      <c r="E3256" s="51">
        <v>0</v>
      </c>
      <c r="F3256" s="51">
        <v>0</v>
      </c>
      <c r="G3256" s="52">
        <v>0</v>
      </c>
      <c r="H3256" s="52">
        <v>0</v>
      </c>
      <c r="I3256" s="51">
        <v>0</v>
      </c>
      <c r="J3256" s="51">
        <v>0</v>
      </c>
      <c r="K3256" s="53">
        <v>0.39317813803566071</v>
      </c>
      <c r="L3256" s="53">
        <v>0.14045708828340009</v>
      </c>
      <c r="M3256" s="53">
        <v>20.838129103863363</v>
      </c>
      <c r="N3256" s="53">
        <v>1.8003007847124223E-5</v>
      </c>
      <c r="O3256" s="53">
        <v>5.3654731034470798E-2</v>
      </c>
      <c r="P3256" s="53">
        <v>5.3654731034470798E-2</v>
      </c>
      <c r="Q3256" s="53" t="s">
        <v>71</v>
      </c>
      <c r="R3256" s="53" t="s">
        <v>74</v>
      </c>
      <c r="S3256" s="53" t="s">
        <v>74</v>
      </c>
      <c r="T3256" s="53" t="s">
        <v>74</v>
      </c>
      <c r="U3256" s="53" t="s">
        <v>74</v>
      </c>
      <c r="V3256" s="53" t="s">
        <v>74</v>
      </c>
      <c r="W3256" s="53" t="s">
        <v>74</v>
      </c>
      <c r="X3256" s="53" t="s">
        <v>74</v>
      </c>
      <c r="Y3256" s="53" t="s">
        <v>74</v>
      </c>
      <c r="Z3256" s="53" t="s">
        <v>74</v>
      </c>
      <c r="AA3256" s="53" t="s">
        <v>74</v>
      </c>
      <c r="AB3256" s="53" t="s">
        <v>74</v>
      </c>
      <c r="AC3256" s="53" t="s">
        <v>74</v>
      </c>
      <c r="AD3256" s="53" t="s">
        <v>74</v>
      </c>
      <c r="AE3256" s="53" t="s">
        <v>74</v>
      </c>
    </row>
    <row r="3257" spans="1:31" s="61" customFormat="1" x14ac:dyDescent="0.2">
      <c r="A3257" s="48">
        <v>65732072</v>
      </c>
      <c r="B3257" s="49">
        <v>65732072</v>
      </c>
      <c r="C3257" s="50" t="s">
        <v>3323</v>
      </c>
      <c r="D3257" s="51">
        <v>0</v>
      </c>
      <c r="E3257" s="51">
        <v>0</v>
      </c>
      <c r="F3257" s="51">
        <v>0</v>
      </c>
      <c r="G3257" s="52">
        <v>0</v>
      </c>
      <c r="H3257" s="52">
        <v>0</v>
      </c>
      <c r="I3257" s="51">
        <v>0</v>
      </c>
      <c r="J3257" s="51">
        <v>0</v>
      </c>
      <c r="K3257" s="53">
        <v>3162199.9516451787</v>
      </c>
      <c r="L3257" s="53">
        <v>1200727.672438761</v>
      </c>
      <c r="M3257" s="53">
        <v>165855832.3870104</v>
      </c>
      <c r="N3257" s="53">
        <v>4044.1403759895534</v>
      </c>
      <c r="O3257" s="53">
        <v>230649.03332471548</v>
      </c>
      <c r="P3257" s="53">
        <v>230649.03332471536</v>
      </c>
      <c r="Q3257" s="53" t="s">
        <v>73</v>
      </c>
      <c r="R3257" s="53" t="s">
        <v>74</v>
      </c>
      <c r="S3257" s="53" t="s">
        <v>74</v>
      </c>
      <c r="T3257" s="53" t="s">
        <v>74</v>
      </c>
      <c r="U3257" s="53" t="s">
        <v>74</v>
      </c>
      <c r="V3257" s="53" t="s">
        <v>74</v>
      </c>
      <c r="W3257" s="53" t="s">
        <v>74</v>
      </c>
      <c r="X3257" s="53" t="s">
        <v>74</v>
      </c>
      <c r="Y3257" s="53" t="s">
        <v>74</v>
      </c>
      <c r="Z3257" s="53" t="s">
        <v>74</v>
      </c>
      <c r="AA3257" s="53" t="s">
        <v>74</v>
      </c>
      <c r="AB3257" s="53" t="s">
        <v>74</v>
      </c>
      <c r="AC3257" s="53" t="s">
        <v>74</v>
      </c>
      <c r="AD3257" s="53" t="s">
        <v>74</v>
      </c>
      <c r="AE3257" s="53" t="s">
        <v>74</v>
      </c>
    </row>
    <row r="3258" spans="1:31" s="61" customFormat="1" x14ac:dyDescent="0.2">
      <c r="A3258" s="48">
        <v>66063056</v>
      </c>
      <c r="B3258" s="49">
        <v>66063056</v>
      </c>
      <c r="C3258" s="50" t="s">
        <v>3324</v>
      </c>
      <c r="D3258" s="51">
        <v>0</v>
      </c>
      <c r="E3258" s="51">
        <v>0</v>
      </c>
      <c r="F3258" s="51">
        <v>0</v>
      </c>
      <c r="G3258" s="52">
        <v>0</v>
      </c>
      <c r="H3258" s="52">
        <v>0</v>
      </c>
      <c r="I3258" s="51">
        <v>0</v>
      </c>
      <c r="J3258" s="51">
        <v>0</v>
      </c>
      <c r="K3258" s="53">
        <v>135.81580750575128</v>
      </c>
      <c r="L3258" s="53">
        <v>86.097153994568274</v>
      </c>
      <c r="M3258" s="53">
        <v>3405.0355246154186</v>
      </c>
      <c r="N3258" s="53">
        <v>1.2471278114023604E-6</v>
      </c>
      <c r="O3258" s="53">
        <v>9.8717658929586225</v>
      </c>
      <c r="P3258" s="53">
        <v>9.8717658929586189</v>
      </c>
      <c r="Q3258" s="53" t="s">
        <v>71</v>
      </c>
      <c r="R3258" s="53" t="s">
        <v>74</v>
      </c>
      <c r="S3258" s="53" t="s">
        <v>74</v>
      </c>
      <c r="T3258" s="53" t="s">
        <v>74</v>
      </c>
      <c r="U3258" s="53" t="s">
        <v>74</v>
      </c>
      <c r="V3258" s="53" t="s">
        <v>74</v>
      </c>
      <c r="W3258" s="53" t="s">
        <v>74</v>
      </c>
      <c r="X3258" s="53" t="s">
        <v>74</v>
      </c>
      <c r="Y3258" s="53" t="s">
        <v>74</v>
      </c>
      <c r="Z3258" s="53" t="s">
        <v>74</v>
      </c>
      <c r="AA3258" s="53" t="s">
        <v>74</v>
      </c>
      <c r="AB3258" s="53" t="s">
        <v>74</v>
      </c>
      <c r="AC3258" s="53" t="s">
        <v>74</v>
      </c>
      <c r="AD3258" s="53" t="s">
        <v>74</v>
      </c>
      <c r="AE3258" s="53" t="s">
        <v>74</v>
      </c>
    </row>
    <row r="3259" spans="1:31" s="61" customFormat="1" x14ac:dyDescent="0.2">
      <c r="A3259" s="48">
        <v>66215278</v>
      </c>
      <c r="B3259" s="49">
        <v>66215278</v>
      </c>
      <c r="C3259" s="50" t="s">
        <v>3325</v>
      </c>
      <c r="D3259" s="51">
        <v>0</v>
      </c>
      <c r="E3259" s="51">
        <v>0</v>
      </c>
      <c r="F3259" s="51">
        <v>0</v>
      </c>
      <c r="G3259" s="52">
        <v>0</v>
      </c>
      <c r="H3259" s="52">
        <v>0</v>
      </c>
      <c r="I3259" s="51">
        <v>0</v>
      </c>
      <c r="J3259" s="51">
        <v>0</v>
      </c>
      <c r="K3259" s="53">
        <v>395.45778125440245</v>
      </c>
      <c r="L3259" s="53">
        <v>362.4903961003514</v>
      </c>
      <c r="M3259" s="53">
        <v>3125.9861481200942</v>
      </c>
      <c r="N3259" s="53">
        <v>1.1486612603926003E-7</v>
      </c>
      <c r="O3259" s="53">
        <v>368.50557206511718</v>
      </c>
      <c r="P3259" s="53">
        <v>368.50557206511718</v>
      </c>
      <c r="Q3259" s="53" t="s">
        <v>71</v>
      </c>
      <c r="R3259" s="53" t="s">
        <v>74</v>
      </c>
      <c r="S3259" s="53">
        <v>6.4561490776743737E-6</v>
      </c>
      <c r="T3259" s="53" t="s">
        <v>74</v>
      </c>
      <c r="U3259" s="53">
        <v>4.9501382346873705E-6</v>
      </c>
      <c r="V3259" s="53" t="s">
        <v>74</v>
      </c>
      <c r="W3259" s="53">
        <v>7.9134781485724635E-6</v>
      </c>
      <c r="X3259" s="53" t="s">
        <v>74</v>
      </c>
      <c r="Y3259" s="53">
        <v>1.8882847990205672E-9</v>
      </c>
      <c r="Z3259" s="53" t="s">
        <v>74</v>
      </c>
      <c r="AA3259" s="53">
        <v>9.3287717364959443E-7</v>
      </c>
      <c r="AB3259" s="53" t="s">
        <v>74</v>
      </c>
      <c r="AC3259" s="53">
        <v>1.4989810092438252E-6</v>
      </c>
      <c r="AD3259" s="53" t="s">
        <v>74</v>
      </c>
      <c r="AE3259" s="53" t="s">
        <v>71</v>
      </c>
    </row>
    <row r="3260" spans="1:31" s="61" customFormat="1" x14ac:dyDescent="0.2">
      <c r="A3260" s="48">
        <v>66230044</v>
      </c>
      <c r="B3260" s="49">
        <v>66230044</v>
      </c>
      <c r="C3260" s="50" t="s">
        <v>3326</v>
      </c>
      <c r="D3260" s="51">
        <v>0</v>
      </c>
      <c r="E3260" s="51">
        <v>0</v>
      </c>
      <c r="F3260" s="51">
        <v>0</v>
      </c>
      <c r="G3260" s="52">
        <v>0</v>
      </c>
      <c r="H3260" s="52">
        <v>0</v>
      </c>
      <c r="I3260" s="51">
        <v>0</v>
      </c>
      <c r="J3260" s="51">
        <v>0</v>
      </c>
      <c r="K3260" s="53">
        <v>511187.11780149775</v>
      </c>
      <c r="L3260" s="53">
        <v>259125.74438342033</v>
      </c>
      <c r="M3260" s="53">
        <v>19043937.766642392</v>
      </c>
      <c r="N3260" s="53">
        <v>32.274422845898265</v>
      </c>
      <c r="O3260" s="53">
        <v>112006.42983711966</v>
      </c>
      <c r="P3260" s="53">
        <v>112006.42983711969</v>
      </c>
      <c r="Q3260" s="53" t="s">
        <v>71</v>
      </c>
      <c r="R3260" s="53" t="s">
        <v>74</v>
      </c>
      <c r="S3260" s="53" t="s">
        <v>74</v>
      </c>
      <c r="T3260" s="53" t="s">
        <v>74</v>
      </c>
      <c r="U3260" s="53" t="s">
        <v>74</v>
      </c>
      <c r="V3260" s="53" t="s">
        <v>74</v>
      </c>
      <c r="W3260" s="53" t="s">
        <v>74</v>
      </c>
      <c r="X3260" s="53" t="s">
        <v>74</v>
      </c>
      <c r="Y3260" s="53" t="s">
        <v>74</v>
      </c>
      <c r="Z3260" s="53" t="s">
        <v>74</v>
      </c>
      <c r="AA3260" s="53" t="s">
        <v>74</v>
      </c>
      <c r="AB3260" s="53" t="s">
        <v>74</v>
      </c>
      <c r="AC3260" s="53" t="s">
        <v>74</v>
      </c>
      <c r="AD3260" s="53" t="s">
        <v>74</v>
      </c>
      <c r="AE3260" s="53" t="s">
        <v>74</v>
      </c>
    </row>
    <row r="3261" spans="1:31" s="61" customFormat="1" x14ac:dyDescent="0.2">
      <c r="A3261" s="48">
        <v>66246886</v>
      </c>
      <c r="B3261" s="49">
        <v>66246886</v>
      </c>
      <c r="C3261" s="50" t="s">
        <v>3327</v>
      </c>
      <c r="D3261" s="51">
        <v>0</v>
      </c>
      <c r="E3261" s="51">
        <v>0</v>
      </c>
      <c r="F3261" s="51">
        <v>0</v>
      </c>
      <c r="G3261" s="52">
        <v>0</v>
      </c>
      <c r="H3261" s="52">
        <v>0</v>
      </c>
      <c r="I3261" s="51">
        <v>0</v>
      </c>
      <c r="J3261" s="51">
        <v>0</v>
      </c>
      <c r="K3261" s="53">
        <v>516.79762768028218</v>
      </c>
      <c r="L3261" s="53">
        <v>306.06084666130897</v>
      </c>
      <c r="M3261" s="53">
        <v>15148.116464760797</v>
      </c>
      <c r="N3261" s="53">
        <v>2.010017782708215E-2</v>
      </c>
      <c r="O3261" s="53">
        <v>58.26685774532077</v>
      </c>
      <c r="P3261" s="53">
        <v>58.26685774532077</v>
      </c>
      <c r="Q3261" s="53" t="s">
        <v>71</v>
      </c>
      <c r="R3261" s="53" t="s">
        <v>74</v>
      </c>
      <c r="S3261" s="53">
        <v>2.685414356264955E-6</v>
      </c>
      <c r="T3261" s="53" t="s">
        <v>74</v>
      </c>
      <c r="U3261" s="53">
        <v>1.7438795582342778E-6</v>
      </c>
      <c r="V3261" s="53" t="s">
        <v>74</v>
      </c>
      <c r="W3261" s="53">
        <v>4.7068075231381797E-5</v>
      </c>
      <c r="X3261" s="53" t="s">
        <v>74</v>
      </c>
      <c r="Y3261" s="53">
        <v>1.3506989644812613E-6</v>
      </c>
      <c r="Z3261" s="53" t="s">
        <v>74</v>
      </c>
      <c r="AA3261" s="53">
        <v>1.8121014991339629E-7</v>
      </c>
      <c r="AB3261" s="53" t="s">
        <v>74</v>
      </c>
      <c r="AC3261" s="53">
        <v>3.3318657253718468E-7</v>
      </c>
      <c r="AD3261" s="53" t="s">
        <v>74</v>
      </c>
      <c r="AE3261" s="53" t="s">
        <v>71</v>
      </c>
    </row>
    <row r="3262" spans="1:31" s="61" customFormat="1" x14ac:dyDescent="0.2">
      <c r="A3262" s="48">
        <v>66332965</v>
      </c>
      <c r="B3262" s="49">
        <v>66332965</v>
      </c>
      <c r="C3262" s="50" t="s">
        <v>3328</v>
      </c>
      <c r="D3262" s="51">
        <v>0</v>
      </c>
      <c r="E3262" s="51">
        <v>0</v>
      </c>
      <c r="F3262" s="51">
        <v>0</v>
      </c>
      <c r="G3262" s="52">
        <v>0</v>
      </c>
      <c r="H3262" s="52">
        <v>0</v>
      </c>
      <c r="I3262" s="51">
        <v>0</v>
      </c>
      <c r="J3262" s="51">
        <v>0</v>
      </c>
      <c r="K3262" s="53">
        <v>137.17183113338498</v>
      </c>
      <c r="L3262" s="53">
        <v>31.657322298221981</v>
      </c>
      <c r="M3262" s="53">
        <v>7644.97680257503</v>
      </c>
      <c r="N3262" s="53">
        <v>4.5023500467311075E-4</v>
      </c>
      <c r="O3262" s="53">
        <v>93.870499598790204</v>
      </c>
      <c r="P3262" s="53">
        <v>93.870499598790232</v>
      </c>
      <c r="Q3262" s="53" t="s">
        <v>71</v>
      </c>
      <c r="R3262" s="53" t="s">
        <v>74</v>
      </c>
      <c r="S3262" s="53">
        <v>1.6831958140000454E-7</v>
      </c>
      <c r="T3262" s="53" t="s">
        <v>74</v>
      </c>
      <c r="U3262" s="53">
        <v>4.8791514761211882E-8</v>
      </c>
      <c r="V3262" s="53" t="s">
        <v>74</v>
      </c>
      <c r="W3262" s="53">
        <v>9.9225983745907482E-7</v>
      </c>
      <c r="X3262" s="53" t="s">
        <v>74</v>
      </c>
      <c r="Y3262" s="53">
        <v>3.9296067951151451E-9</v>
      </c>
      <c r="Z3262" s="53" t="s">
        <v>74</v>
      </c>
      <c r="AA3262" s="53">
        <v>1.2190466605346373E-8</v>
      </c>
      <c r="AB3262" s="53" t="s">
        <v>74</v>
      </c>
      <c r="AC3262" s="53">
        <v>6.161216540279184E-8</v>
      </c>
      <c r="AD3262" s="53" t="s">
        <v>74</v>
      </c>
      <c r="AE3262" s="53" t="s">
        <v>71</v>
      </c>
    </row>
    <row r="3263" spans="1:31" s="61" customFormat="1" x14ac:dyDescent="0.2">
      <c r="A3263" s="48">
        <v>66441234</v>
      </c>
      <c r="B3263" s="49">
        <v>66441234</v>
      </c>
      <c r="C3263" s="50" t="s">
        <v>3329</v>
      </c>
      <c r="D3263" s="51">
        <v>0</v>
      </c>
      <c r="E3263" s="51">
        <v>0</v>
      </c>
      <c r="F3263" s="51">
        <v>0</v>
      </c>
      <c r="G3263" s="52">
        <v>0</v>
      </c>
      <c r="H3263" s="52">
        <v>0</v>
      </c>
      <c r="I3263" s="51">
        <v>0</v>
      </c>
      <c r="J3263" s="51">
        <v>0</v>
      </c>
      <c r="K3263" s="53">
        <v>1046.6876348009546</v>
      </c>
      <c r="L3263" s="53">
        <v>407.39859862691753</v>
      </c>
      <c r="M3263" s="53">
        <v>49274.060455136474</v>
      </c>
      <c r="N3263" s="53">
        <v>2.7658480163462479E-2</v>
      </c>
      <c r="O3263" s="53">
        <v>170.51243761077484</v>
      </c>
      <c r="P3263" s="53">
        <v>170.51243761077492</v>
      </c>
      <c r="Q3263" s="53" t="s">
        <v>71</v>
      </c>
      <c r="R3263" s="53" t="s">
        <v>74</v>
      </c>
      <c r="S3263" s="53" t="s">
        <v>74</v>
      </c>
      <c r="T3263" s="53" t="s">
        <v>74</v>
      </c>
      <c r="U3263" s="53" t="s">
        <v>74</v>
      </c>
      <c r="V3263" s="53" t="s">
        <v>74</v>
      </c>
      <c r="W3263" s="53" t="s">
        <v>74</v>
      </c>
      <c r="X3263" s="53" t="s">
        <v>74</v>
      </c>
      <c r="Y3263" s="53" t="s">
        <v>74</v>
      </c>
      <c r="Z3263" s="53" t="s">
        <v>74</v>
      </c>
      <c r="AA3263" s="53" t="s">
        <v>74</v>
      </c>
      <c r="AB3263" s="53" t="s">
        <v>74</v>
      </c>
      <c r="AC3263" s="53" t="s">
        <v>74</v>
      </c>
      <c r="AD3263" s="53" t="s">
        <v>74</v>
      </c>
      <c r="AE3263" s="53" t="s">
        <v>74</v>
      </c>
    </row>
    <row r="3264" spans="1:31" s="61" customFormat="1" x14ac:dyDescent="0.2">
      <c r="A3264" s="48">
        <v>66841256</v>
      </c>
      <c r="B3264" s="49">
        <v>66841256</v>
      </c>
      <c r="C3264" s="50" t="s">
        <v>3330</v>
      </c>
      <c r="D3264" s="51">
        <v>0</v>
      </c>
      <c r="E3264" s="51">
        <v>0</v>
      </c>
      <c r="F3264" s="51">
        <v>0</v>
      </c>
      <c r="G3264" s="52">
        <v>0</v>
      </c>
      <c r="H3264" s="52">
        <v>0</v>
      </c>
      <c r="I3264" s="51">
        <v>0</v>
      </c>
      <c r="J3264" s="51">
        <v>0</v>
      </c>
      <c r="K3264" s="53">
        <v>119238.29085386422</v>
      </c>
      <c r="L3264" s="53">
        <v>74821.98643220478</v>
      </c>
      <c r="M3264" s="53">
        <v>3055235.4505697712</v>
      </c>
      <c r="N3264" s="53">
        <v>6.804712863116183E-2</v>
      </c>
      <c r="O3264" s="53">
        <v>4220.8350400304089</v>
      </c>
      <c r="P3264" s="53">
        <v>4220.8350400304089</v>
      </c>
      <c r="Q3264" s="53" t="s">
        <v>71</v>
      </c>
      <c r="R3264" s="53" t="s">
        <v>74</v>
      </c>
      <c r="S3264" s="53">
        <v>4.0323999980296152E-5</v>
      </c>
      <c r="T3264" s="53" t="s">
        <v>74</v>
      </c>
      <c r="U3264" s="53">
        <v>3.7998885419921007E-5</v>
      </c>
      <c r="V3264" s="53" t="s">
        <v>74</v>
      </c>
      <c r="W3264" s="53">
        <v>1.2502208474125134E-5</v>
      </c>
      <c r="X3264" s="53" t="s">
        <v>74</v>
      </c>
      <c r="Y3264" s="53">
        <v>8.1970212713397142E-8</v>
      </c>
      <c r="Z3264" s="53" t="s">
        <v>74</v>
      </c>
      <c r="AA3264" s="53">
        <v>1.7327838148090234E-8</v>
      </c>
      <c r="AB3264" s="53" t="s">
        <v>74</v>
      </c>
      <c r="AC3264" s="53">
        <v>1.684472648263908E-6</v>
      </c>
      <c r="AD3264" s="53" t="s">
        <v>74</v>
      </c>
      <c r="AE3264" s="53" t="s">
        <v>71</v>
      </c>
    </row>
    <row r="3265" spans="1:31" s="61" customFormat="1" x14ac:dyDescent="0.2">
      <c r="A3265" s="48">
        <v>67129082</v>
      </c>
      <c r="B3265" s="49">
        <v>67129082</v>
      </c>
      <c r="C3265" s="50" t="s">
        <v>3331</v>
      </c>
      <c r="D3265" s="51">
        <v>0</v>
      </c>
      <c r="E3265" s="51">
        <v>0</v>
      </c>
      <c r="F3265" s="51">
        <v>0</v>
      </c>
      <c r="G3265" s="52">
        <v>0</v>
      </c>
      <c r="H3265" s="52">
        <v>0</v>
      </c>
      <c r="I3265" s="51">
        <v>0</v>
      </c>
      <c r="J3265" s="51">
        <v>0</v>
      </c>
      <c r="K3265" s="53">
        <v>161.17004526303538</v>
      </c>
      <c r="L3265" s="53">
        <v>69.572604017517847</v>
      </c>
      <c r="M3265" s="53">
        <v>7363.8643673915331</v>
      </c>
      <c r="N3265" s="53">
        <v>1.8592732678475907E-4</v>
      </c>
      <c r="O3265" s="53">
        <v>220.37427300461843</v>
      </c>
      <c r="P3265" s="53">
        <v>220.37427300461843</v>
      </c>
      <c r="Q3265" s="53" t="s">
        <v>71</v>
      </c>
      <c r="R3265" s="53" t="s">
        <v>74</v>
      </c>
      <c r="S3265" s="53" t="s">
        <v>74</v>
      </c>
      <c r="T3265" s="53" t="s">
        <v>74</v>
      </c>
      <c r="U3265" s="53" t="s">
        <v>74</v>
      </c>
      <c r="V3265" s="53" t="s">
        <v>74</v>
      </c>
      <c r="W3265" s="53" t="s">
        <v>74</v>
      </c>
      <c r="X3265" s="53" t="s">
        <v>74</v>
      </c>
      <c r="Y3265" s="53" t="s">
        <v>74</v>
      </c>
      <c r="Z3265" s="53" t="s">
        <v>74</v>
      </c>
      <c r="AA3265" s="53" t="s">
        <v>74</v>
      </c>
      <c r="AB3265" s="53" t="s">
        <v>74</v>
      </c>
      <c r="AC3265" s="53" t="s">
        <v>74</v>
      </c>
      <c r="AD3265" s="53" t="s">
        <v>74</v>
      </c>
      <c r="AE3265" s="53" t="s">
        <v>74</v>
      </c>
    </row>
    <row r="3266" spans="1:31" s="61" customFormat="1" x14ac:dyDescent="0.2">
      <c r="A3266" s="48">
        <v>67375308</v>
      </c>
      <c r="B3266" s="49">
        <v>67375308</v>
      </c>
      <c r="C3266" s="50" t="s">
        <v>3332</v>
      </c>
      <c r="D3266" s="51">
        <v>0</v>
      </c>
      <c r="E3266" s="51">
        <v>0</v>
      </c>
      <c r="F3266" s="51">
        <v>0</v>
      </c>
      <c r="G3266" s="52">
        <v>0</v>
      </c>
      <c r="H3266" s="52">
        <v>0</v>
      </c>
      <c r="I3266" s="51">
        <v>0</v>
      </c>
      <c r="J3266" s="51">
        <v>0</v>
      </c>
      <c r="K3266" s="53">
        <v>669017.22272367834</v>
      </c>
      <c r="L3266" s="53">
        <v>254034.37636652749</v>
      </c>
      <c r="M3266" s="53">
        <v>35089624.32889574</v>
      </c>
      <c r="N3266" s="53">
        <v>855.60673076400406</v>
      </c>
      <c r="O3266" s="53">
        <v>48797.728814878159</v>
      </c>
      <c r="P3266" s="53">
        <v>48797.728814878137</v>
      </c>
      <c r="Q3266" s="53" t="s">
        <v>73</v>
      </c>
      <c r="R3266" s="53" t="s">
        <v>74</v>
      </c>
      <c r="S3266" s="53">
        <v>2.6512580042800258E-6</v>
      </c>
      <c r="T3266" s="53" t="s">
        <v>74</v>
      </c>
      <c r="U3266" s="53">
        <v>2.1370111813665415E-6</v>
      </c>
      <c r="V3266" s="53" t="s">
        <v>74</v>
      </c>
      <c r="W3266" s="53">
        <v>5.6017012825556404E-6</v>
      </c>
      <c r="X3266" s="53" t="s">
        <v>74</v>
      </c>
      <c r="Y3266" s="53">
        <v>3.9981659722843767E-7</v>
      </c>
      <c r="Z3266" s="53" t="s">
        <v>74</v>
      </c>
      <c r="AA3266" s="53">
        <v>1.1077166199937717E-8</v>
      </c>
      <c r="AB3266" s="53" t="s">
        <v>74</v>
      </c>
      <c r="AC3266" s="53">
        <v>2.0232481033041676E-7</v>
      </c>
      <c r="AD3266" s="53" t="s">
        <v>74</v>
      </c>
      <c r="AE3266" s="53" t="s">
        <v>71</v>
      </c>
    </row>
    <row r="3267" spans="1:31" s="61" customFormat="1" x14ac:dyDescent="0.2">
      <c r="A3267" s="48">
        <v>67485294</v>
      </c>
      <c r="B3267" s="49">
        <v>67485294</v>
      </c>
      <c r="C3267" s="50" t="s">
        <v>3333</v>
      </c>
      <c r="D3267" s="51">
        <v>0</v>
      </c>
      <c r="E3267" s="51">
        <v>0</v>
      </c>
      <c r="F3267" s="51">
        <v>0</v>
      </c>
      <c r="G3267" s="52">
        <v>0</v>
      </c>
      <c r="H3267" s="52">
        <v>0</v>
      </c>
      <c r="I3267" s="51">
        <v>0</v>
      </c>
      <c r="J3267" s="51">
        <v>0</v>
      </c>
      <c r="K3267" s="53">
        <v>2432.150531583397</v>
      </c>
      <c r="L3267" s="53">
        <v>460.77000551346379</v>
      </c>
      <c r="M3267" s="53">
        <v>174668.30360815334</v>
      </c>
      <c r="N3267" s="53">
        <v>2.1449205047417825</v>
      </c>
      <c r="O3267" s="53">
        <v>98.004044444797259</v>
      </c>
      <c r="P3267" s="53">
        <v>98.004044444797245</v>
      </c>
      <c r="Q3267" s="53" t="s">
        <v>71</v>
      </c>
      <c r="R3267" s="53" t="s">
        <v>74</v>
      </c>
      <c r="S3267" s="53">
        <v>1.3474124136993899E-3</v>
      </c>
      <c r="T3267" s="53" t="s">
        <v>74</v>
      </c>
      <c r="U3267" s="53">
        <v>4.3449008137598846E-4</v>
      </c>
      <c r="V3267" s="53" t="s">
        <v>74</v>
      </c>
      <c r="W3267" s="53">
        <v>8.3749131162888346E-2</v>
      </c>
      <c r="X3267" s="53" t="s">
        <v>74</v>
      </c>
      <c r="Y3267" s="53">
        <v>2.1836284552825262E-2</v>
      </c>
      <c r="Z3267" s="53" t="s">
        <v>74</v>
      </c>
      <c r="AA3267" s="53">
        <v>4.7233627829688255E-5</v>
      </c>
      <c r="AB3267" s="53" t="s">
        <v>74</v>
      </c>
      <c r="AC3267" s="53">
        <v>4.8938588317039594E-5</v>
      </c>
      <c r="AD3267" s="53" t="s">
        <v>74</v>
      </c>
      <c r="AE3267" s="53" t="s">
        <v>71</v>
      </c>
    </row>
    <row r="3268" spans="1:31" s="61" customFormat="1" x14ac:dyDescent="0.2">
      <c r="A3268" s="48">
        <v>67564914</v>
      </c>
      <c r="B3268" s="49">
        <v>67564914</v>
      </c>
      <c r="C3268" s="50" t="s">
        <v>3334</v>
      </c>
      <c r="D3268" s="51">
        <v>0</v>
      </c>
      <c r="E3268" s="51">
        <v>0</v>
      </c>
      <c r="F3268" s="51">
        <v>0</v>
      </c>
      <c r="G3268" s="52">
        <v>0</v>
      </c>
      <c r="H3268" s="52">
        <v>0</v>
      </c>
      <c r="I3268" s="51">
        <v>0</v>
      </c>
      <c r="J3268" s="51">
        <v>0</v>
      </c>
      <c r="K3268" s="53">
        <v>47.299773613294654</v>
      </c>
      <c r="L3268" s="53">
        <v>7.2226547136624175</v>
      </c>
      <c r="M3268" s="53">
        <v>7379.6940698268054</v>
      </c>
      <c r="N3268" s="53">
        <v>7.4682841645156192E-2</v>
      </c>
      <c r="O3268" s="53">
        <v>9.828730914507549</v>
      </c>
      <c r="P3268" s="53">
        <v>9.8287309145075525</v>
      </c>
      <c r="Q3268" s="53" t="s">
        <v>73</v>
      </c>
      <c r="R3268" s="53" t="s">
        <v>74</v>
      </c>
      <c r="S3268" s="53" t="s">
        <v>74</v>
      </c>
      <c r="T3268" s="53" t="s">
        <v>74</v>
      </c>
      <c r="U3268" s="53" t="s">
        <v>74</v>
      </c>
      <c r="V3268" s="53" t="s">
        <v>74</v>
      </c>
      <c r="W3268" s="53" t="s">
        <v>74</v>
      </c>
      <c r="X3268" s="53" t="s">
        <v>74</v>
      </c>
      <c r="Y3268" s="53" t="s">
        <v>74</v>
      </c>
      <c r="Z3268" s="53" t="s">
        <v>74</v>
      </c>
      <c r="AA3268" s="53" t="s">
        <v>74</v>
      </c>
      <c r="AB3268" s="53" t="s">
        <v>74</v>
      </c>
      <c r="AC3268" s="53" t="s">
        <v>74</v>
      </c>
      <c r="AD3268" s="53" t="s">
        <v>74</v>
      </c>
      <c r="AE3268" s="53" t="s">
        <v>74</v>
      </c>
    </row>
    <row r="3269" spans="1:31" s="61" customFormat="1" x14ac:dyDescent="0.2">
      <c r="A3269" s="48">
        <v>67730103</v>
      </c>
      <c r="B3269" s="49">
        <v>67730103</v>
      </c>
      <c r="C3269" s="50" t="s">
        <v>3335</v>
      </c>
      <c r="D3269" s="51">
        <v>0</v>
      </c>
      <c r="E3269" s="51">
        <v>0</v>
      </c>
      <c r="F3269" s="51">
        <v>0</v>
      </c>
      <c r="G3269" s="52">
        <v>0</v>
      </c>
      <c r="H3269" s="52">
        <v>0</v>
      </c>
      <c r="I3269" s="51">
        <v>0</v>
      </c>
      <c r="J3269" s="51">
        <v>0</v>
      </c>
      <c r="K3269" s="53" t="s">
        <v>74</v>
      </c>
      <c r="L3269" s="53" t="s">
        <v>74</v>
      </c>
      <c r="M3269" s="53" t="s">
        <v>74</v>
      </c>
      <c r="N3269" s="53" t="s">
        <v>74</v>
      </c>
      <c r="O3269" s="53" t="s">
        <v>74</v>
      </c>
      <c r="P3269" s="53" t="s">
        <v>74</v>
      </c>
      <c r="Q3269" s="53" t="s">
        <v>74</v>
      </c>
      <c r="R3269" s="53">
        <v>2.1237400650851188E-6</v>
      </c>
      <c r="S3269" s="53" t="s">
        <v>74</v>
      </c>
      <c r="T3269" s="53">
        <v>4.059110639428517E-7</v>
      </c>
      <c r="U3269" s="53" t="s">
        <v>74</v>
      </c>
      <c r="V3269" s="53">
        <v>9.8752911803656344E-6</v>
      </c>
      <c r="W3269" s="53" t="s">
        <v>74</v>
      </c>
      <c r="X3269" s="53">
        <v>4.9545268040836683E-9</v>
      </c>
      <c r="Y3269" s="53" t="s">
        <v>74</v>
      </c>
      <c r="Z3269" s="53">
        <v>5.3142904963616018E-8</v>
      </c>
      <c r="AA3269" s="53" t="s">
        <v>74</v>
      </c>
      <c r="AB3269" s="53">
        <v>9.8662517197158456E-8</v>
      </c>
      <c r="AC3269" s="53" t="s">
        <v>74</v>
      </c>
      <c r="AD3269" s="53" t="s">
        <v>71</v>
      </c>
      <c r="AE3269" s="53" t="s">
        <v>74</v>
      </c>
    </row>
    <row r="3270" spans="1:31" s="61" customFormat="1" x14ac:dyDescent="0.2">
      <c r="A3270" s="48">
        <v>67730114</v>
      </c>
      <c r="B3270" s="49">
        <v>67730114</v>
      </c>
      <c r="C3270" s="50" t="s">
        <v>3336</v>
      </c>
      <c r="D3270" s="51">
        <v>0</v>
      </c>
      <c r="E3270" s="51">
        <v>0</v>
      </c>
      <c r="F3270" s="51">
        <v>0</v>
      </c>
      <c r="G3270" s="52">
        <v>0</v>
      </c>
      <c r="H3270" s="52">
        <v>0</v>
      </c>
      <c r="I3270" s="51">
        <v>0</v>
      </c>
      <c r="J3270" s="51">
        <v>0</v>
      </c>
      <c r="K3270" s="53" t="s">
        <v>74</v>
      </c>
      <c r="L3270" s="53" t="s">
        <v>74</v>
      </c>
      <c r="M3270" s="53" t="s">
        <v>74</v>
      </c>
      <c r="N3270" s="53" t="s">
        <v>74</v>
      </c>
      <c r="O3270" s="53" t="s">
        <v>74</v>
      </c>
      <c r="P3270" s="53" t="s">
        <v>74</v>
      </c>
      <c r="Q3270" s="53" t="s">
        <v>74</v>
      </c>
      <c r="R3270" s="53">
        <v>7.6900323440449542E-6</v>
      </c>
      <c r="S3270" s="53" t="s">
        <v>74</v>
      </c>
      <c r="T3270" s="53">
        <v>1.802665881090845E-6</v>
      </c>
      <c r="U3270" s="53" t="s">
        <v>74</v>
      </c>
      <c r="V3270" s="53">
        <v>2.8477523242987819E-5</v>
      </c>
      <c r="W3270" s="53" t="s">
        <v>74</v>
      </c>
      <c r="X3270" s="53">
        <v>2.2300011941512337E-8</v>
      </c>
      <c r="Y3270" s="53" t="s">
        <v>74</v>
      </c>
      <c r="Z3270" s="53">
        <v>9.5046961904168186E-8</v>
      </c>
      <c r="AA3270" s="53" t="s">
        <v>74</v>
      </c>
      <c r="AB3270" s="53">
        <v>1.902588658177336E-7</v>
      </c>
      <c r="AC3270" s="53" t="s">
        <v>74</v>
      </c>
      <c r="AD3270" s="53" t="s">
        <v>71</v>
      </c>
      <c r="AE3270" s="53" t="s">
        <v>74</v>
      </c>
    </row>
    <row r="3271" spans="1:31" s="61" customFormat="1" x14ac:dyDescent="0.2">
      <c r="A3271" s="48">
        <v>67747095</v>
      </c>
      <c r="B3271" s="49">
        <v>67747095</v>
      </c>
      <c r="C3271" s="50" t="s">
        <v>3337</v>
      </c>
      <c r="D3271" s="51">
        <v>0</v>
      </c>
      <c r="E3271" s="51">
        <v>0</v>
      </c>
      <c r="F3271" s="51">
        <v>0</v>
      </c>
      <c r="G3271" s="52">
        <v>0</v>
      </c>
      <c r="H3271" s="52">
        <v>0</v>
      </c>
      <c r="I3271" s="51">
        <v>0</v>
      </c>
      <c r="J3271" s="51">
        <v>0</v>
      </c>
      <c r="K3271" s="53">
        <v>8447.0789823456798</v>
      </c>
      <c r="L3271" s="53">
        <v>3721.7452682180997</v>
      </c>
      <c r="M3271" s="53">
        <v>393607.46284921351</v>
      </c>
      <c r="N3271" s="53">
        <v>0.60540201755137446</v>
      </c>
      <c r="O3271" s="53">
        <v>19162.556536877375</v>
      </c>
      <c r="P3271" s="53">
        <v>19162.556536877368</v>
      </c>
      <c r="Q3271" s="53" t="s">
        <v>71</v>
      </c>
      <c r="R3271" s="53">
        <v>5.6609933096510599E-6</v>
      </c>
      <c r="S3271" s="53">
        <v>1.0555893882557756E-5</v>
      </c>
      <c r="T3271" s="53">
        <v>2.7920325106634361E-6</v>
      </c>
      <c r="U3271" s="53">
        <v>5.2062239411180643E-6</v>
      </c>
      <c r="V3271" s="53">
        <v>1.8118140122432672E-4</v>
      </c>
      <c r="W3271" s="53">
        <v>3.378438270818236E-4</v>
      </c>
      <c r="X3271" s="53">
        <v>5.6026721345566553E-6</v>
      </c>
      <c r="Y3271" s="53">
        <v>1.0447144039247916E-5</v>
      </c>
      <c r="Z3271" s="53">
        <v>8.8240355117403622E-6</v>
      </c>
      <c r="AA3271" s="53">
        <v>1.6453929086800831E-5</v>
      </c>
      <c r="AB3271" s="53">
        <v>1.1359918030037437E-5</v>
      </c>
      <c r="AC3271" s="53">
        <v>2.1182517392344556E-5</v>
      </c>
      <c r="AD3271" s="53" t="s">
        <v>71</v>
      </c>
      <c r="AE3271" s="53" t="s">
        <v>71</v>
      </c>
    </row>
    <row r="3272" spans="1:31" s="61" customFormat="1" x14ac:dyDescent="0.2">
      <c r="A3272" s="48">
        <v>67989235</v>
      </c>
      <c r="B3272" s="49">
        <v>67989235</v>
      </c>
      <c r="C3272" s="50" t="s">
        <v>3338</v>
      </c>
      <c r="D3272" s="51">
        <v>0</v>
      </c>
      <c r="E3272" s="51">
        <v>0</v>
      </c>
      <c r="F3272" s="51">
        <v>0</v>
      </c>
      <c r="G3272" s="52">
        <v>0</v>
      </c>
      <c r="H3272" s="52">
        <v>0</v>
      </c>
      <c r="I3272" s="51">
        <v>0</v>
      </c>
      <c r="J3272" s="51">
        <v>0</v>
      </c>
      <c r="K3272" s="53">
        <v>2.4798004786523855E-2</v>
      </c>
      <c r="L3272" s="53">
        <v>1.5195489028258072E-2</v>
      </c>
      <c r="M3272" s="53">
        <v>0.66157133355328734</v>
      </c>
      <c r="N3272" s="53">
        <v>4.8053255147841784E-6</v>
      </c>
      <c r="O3272" s="53">
        <v>2.4021600028090713E-5</v>
      </c>
      <c r="P3272" s="53">
        <v>2.4021600028090713E-5</v>
      </c>
      <c r="Q3272" s="53" t="s">
        <v>71</v>
      </c>
      <c r="R3272" s="53" t="s">
        <v>74</v>
      </c>
      <c r="S3272" s="53" t="s">
        <v>74</v>
      </c>
      <c r="T3272" s="53" t="s">
        <v>74</v>
      </c>
      <c r="U3272" s="53" t="s">
        <v>74</v>
      </c>
      <c r="V3272" s="53" t="s">
        <v>74</v>
      </c>
      <c r="W3272" s="53" t="s">
        <v>74</v>
      </c>
      <c r="X3272" s="53" t="s">
        <v>74</v>
      </c>
      <c r="Y3272" s="53" t="s">
        <v>74</v>
      </c>
      <c r="Z3272" s="53" t="s">
        <v>74</v>
      </c>
      <c r="AA3272" s="53" t="s">
        <v>74</v>
      </c>
      <c r="AB3272" s="53" t="s">
        <v>74</v>
      </c>
      <c r="AC3272" s="53" t="s">
        <v>74</v>
      </c>
      <c r="AD3272" s="53" t="s">
        <v>74</v>
      </c>
      <c r="AE3272" s="53" t="s">
        <v>74</v>
      </c>
    </row>
    <row r="3273" spans="1:31" s="61" customFormat="1" x14ac:dyDescent="0.2">
      <c r="A3273" s="48">
        <v>68085858</v>
      </c>
      <c r="B3273" s="49">
        <v>68085858</v>
      </c>
      <c r="C3273" s="50" t="s">
        <v>3339</v>
      </c>
      <c r="D3273" s="51">
        <v>0</v>
      </c>
      <c r="E3273" s="51">
        <v>0</v>
      </c>
      <c r="F3273" s="51">
        <v>0</v>
      </c>
      <c r="G3273" s="52">
        <v>0</v>
      </c>
      <c r="H3273" s="52">
        <v>0</v>
      </c>
      <c r="I3273" s="51">
        <v>0</v>
      </c>
      <c r="J3273" s="51">
        <v>0</v>
      </c>
      <c r="K3273" s="53">
        <v>67443.780517765816</v>
      </c>
      <c r="L3273" s="53">
        <v>20748.658865932164</v>
      </c>
      <c r="M3273" s="53">
        <v>5155081.5364472969</v>
      </c>
      <c r="N3273" s="53">
        <v>166.33712408088843</v>
      </c>
      <c r="O3273" s="53">
        <v>4954.6537378080484</v>
      </c>
      <c r="P3273" s="53">
        <v>4954.6537378080466</v>
      </c>
      <c r="Q3273" s="53" t="s">
        <v>73</v>
      </c>
      <c r="R3273" s="53" t="s">
        <v>74</v>
      </c>
      <c r="S3273" s="53">
        <v>6.0286042226672769E-6</v>
      </c>
      <c r="T3273" s="53" t="s">
        <v>74</v>
      </c>
      <c r="U3273" s="53">
        <v>4.7916526556838081E-6</v>
      </c>
      <c r="V3273" s="53" t="s">
        <v>74</v>
      </c>
      <c r="W3273" s="53">
        <v>4.7935385013010888E-5</v>
      </c>
      <c r="X3273" s="53" t="s">
        <v>74</v>
      </c>
      <c r="Y3273" s="53">
        <v>6.664252942231055E-6</v>
      </c>
      <c r="Z3273" s="53" t="s">
        <v>74</v>
      </c>
      <c r="AA3273" s="53">
        <v>5.993426828572869E-8</v>
      </c>
      <c r="AB3273" s="53" t="s">
        <v>74</v>
      </c>
      <c r="AC3273" s="53">
        <v>5.6179738520479923E-7</v>
      </c>
      <c r="AD3273" s="53" t="s">
        <v>74</v>
      </c>
      <c r="AE3273" s="53" t="s">
        <v>71</v>
      </c>
    </row>
    <row r="3274" spans="1:31" s="61" customFormat="1" x14ac:dyDescent="0.2">
      <c r="A3274" s="48">
        <v>68153015</v>
      </c>
      <c r="B3274" s="49">
        <v>68153015</v>
      </c>
      <c r="C3274" s="50" t="s">
        <v>3340</v>
      </c>
      <c r="D3274" s="51">
        <v>0</v>
      </c>
      <c r="E3274" s="51">
        <v>0</v>
      </c>
      <c r="F3274" s="51">
        <v>0</v>
      </c>
      <c r="G3274" s="52">
        <v>0</v>
      </c>
      <c r="H3274" s="52">
        <v>0</v>
      </c>
      <c r="I3274" s="51">
        <v>0</v>
      </c>
      <c r="J3274" s="51">
        <v>0</v>
      </c>
      <c r="K3274" s="53">
        <v>8.0317799866932589</v>
      </c>
      <c r="L3274" s="53">
        <v>6.5917318134693739</v>
      </c>
      <c r="M3274" s="53">
        <v>116.21323227262731</v>
      </c>
      <c r="N3274" s="53">
        <v>1.5537370703419327E-9</v>
      </c>
      <c r="O3274" s="53">
        <v>7.037833053609388</v>
      </c>
      <c r="P3274" s="53">
        <v>7.0378330536093907</v>
      </c>
      <c r="Q3274" s="53" t="s">
        <v>73</v>
      </c>
      <c r="R3274" s="53" t="s">
        <v>74</v>
      </c>
      <c r="S3274" s="53" t="s">
        <v>74</v>
      </c>
      <c r="T3274" s="53" t="s">
        <v>74</v>
      </c>
      <c r="U3274" s="53" t="s">
        <v>74</v>
      </c>
      <c r="V3274" s="53" t="s">
        <v>74</v>
      </c>
      <c r="W3274" s="53" t="s">
        <v>74</v>
      </c>
      <c r="X3274" s="53" t="s">
        <v>74</v>
      </c>
      <c r="Y3274" s="53" t="s">
        <v>74</v>
      </c>
      <c r="Z3274" s="53" t="s">
        <v>74</v>
      </c>
      <c r="AA3274" s="53" t="s">
        <v>74</v>
      </c>
      <c r="AB3274" s="53" t="s">
        <v>74</v>
      </c>
      <c r="AC3274" s="53" t="s">
        <v>74</v>
      </c>
      <c r="AD3274" s="53" t="s">
        <v>74</v>
      </c>
      <c r="AE3274" s="53" t="s">
        <v>74</v>
      </c>
    </row>
    <row r="3275" spans="1:31" s="61" customFormat="1" x14ac:dyDescent="0.2">
      <c r="A3275" s="48">
        <v>68359375</v>
      </c>
      <c r="B3275" s="49">
        <v>68359375</v>
      </c>
      <c r="C3275" s="50" t="s">
        <v>3341</v>
      </c>
      <c r="D3275" s="51">
        <v>0</v>
      </c>
      <c r="E3275" s="51">
        <v>0</v>
      </c>
      <c r="F3275" s="51">
        <v>0</v>
      </c>
      <c r="G3275" s="52">
        <v>0</v>
      </c>
      <c r="H3275" s="52">
        <v>0</v>
      </c>
      <c r="I3275" s="51">
        <v>0</v>
      </c>
      <c r="J3275" s="51">
        <v>0</v>
      </c>
      <c r="K3275" s="53">
        <v>14628662.801372224</v>
      </c>
      <c r="L3275" s="53">
        <v>7861577.0496421522</v>
      </c>
      <c r="M3275" s="53">
        <v>490012232.48982441</v>
      </c>
      <c r="N3275" s="53">
        <v>1853.9734683929876</v>
      </c>
      <c r="O3275" s="53">
        <v>677723.62478639733</v>
      </c>
      <c r="P3275" s="53">
        <v>677723.62478639756</v>
      </c>
      <c r="Q3275" s="53" t="s">
        <v>71</v>
      </c>
      <c r="R3275" s="53" t="s">
        <v>74</v>
      </c>
      <c r="S3275" s="53">
        <v>6.7507669875472938E-6</v>
      </c>
      <c r="T3275" s="53" t="s">
        <v>74</v>
      </c>
      <c r="U3275" s="53">
        <v>5.502432842368696E-6</v>
      </c>
      <c r="V3275" s="53" t="s">
        <v>74</v>
      </c>
      <c r="W3275" s="53">
        <v>1.5420852191560135E-5</v>
      </c>
      <c r="X3275" s="53" t="s">
        <v>74</v>
      </c>
      <c r="Y3275" s="53">
        <v>1.187875109150675E-6</v>
      </c>
      <c r="Z3275" s="53" t="s">
        <v>74</v>
      </c>
      <c r="AA3275" s="53">
        <v>2.1901743508053267E-8</v>
      </c>
      <c r="AB3275" s="53" t="s">
        <v>74</v>
      </c>
      <c r="AC3275" s="53">
        <v>3.9295018506010076E-7</v>
      </c>
      <c r="AD3275" s="53" t="s">
        <v>74</v>
      </c>
      <c r="AE3275" s="53" t="s">
        <v>71</v>
      </c>
    </row>
    <row r="3276" spans="1:31" s="61" customFormat="1" x14ac:dyDescent="0.2">
      <c r="A3276" s="48">
        <v>68411303</v>
      </c>
      <c r="B3276" s="49">
        <v>68411303</v>
      </c>
      <c r="C3276" s="50" t="s">
        <v>3342</v>
      </c>
      <c r="D3276" s="51">
        <v>0</v>
      </c>
      <c r="E3276" s="51">
        <v>0</v>
      </c>
      <c r="F3276" s="51">
        <v>0</v>
      </c>
      <c r="G3276" s="52">
        <v>0</v>
      </c>
      <c r="H3276" s="52">
        <v>0</v>
      </c>
      <c r="I3276" s="51">
        <v>0</v>
      </c>
      <c r="J3276" s="51">
        <v>0</v>
      </c>
      <c r="K3276" s="53">
        <v>78.933841481412628</v>
      </c>
      <c r="L3276" s="53">
        <v>50.007160832182912</v>
      </c>
      <c r="M3276" s="53">
        <v>2000.1537984248369</v>
      </c>
      <c r="N3276" s="53">
        <v>1.9504326944236626E-12</v>
      </c>
      <c r="O3276" s="53">
        <v>4.3262613501591218</v>
      </c>
      <c r="P3276" s="53">
        <v>4.3262613501591218</v>
      </c>
      <c r="Q3276" s="53" t="s">
        <v>73</v>
      </c>
      <c r="R3276" s="53" t="s">
        <v>74</v>
      </c>
      <c r="S3276" s="53" t="s">
        <v>74</v>
      </c>
      <c r="T3276" s="53" t="s">
        <v>74</v>
      </c>
      <c r="U3276" s="53" t="s">
        <v>74</v>
      </c>
      <c r="V3276" s="53" t="s">
        <v>74</v>
      </c>
      <c r="W3276" s="53" t="s">
        <v>74</v>
      </c>
      <c r="X3276" s="53" t="s">
        <v>74</v>
      </c>
      <c r="Y3276" s="53" t="s">
        <v>74</v>
      </c>
      <c r="Z3276" s="53" t="s">
        <v>74</v>
      </c>
      <c r="AA3276" s="53" t="s">
        <v>74</v>
      </c>
      <c r="AB3276" s="53" t="s">
        <v>74</v>
      </c>
      <c r="AC3276" s="53" t="s">
        <v>74</v>
      </c>
      <c r="AD3276" s="53" t="s">
        <v>74</v>
      </c>
      <c r="AE3276" s="53" t="s">
        <v>74</v>
      </c>
    </row>
    <row r="3277" spans="1:31" s="61" customFormat="1" x14ac:dyDescent="0.2">
      <c r="A3277" s="48">
        <v>68439509</v>
      </c>
      <c r="B3277" s="49">
        <v>68439509</v>
      </c>
      <c r="C3277" s="50" t="s">
        <v>3343</v>
      </c>
      <c r="D3277" s="51">
        <v>0</v>
      </c>
      <c r="E3277" s="51">
        <v>0</v>
      </c>
      <c r="F3277" s="51">
        <v>0</v>
      </c>
      <c r="G3277" s="52">
        <v>0</v>
      </c>
      <c r="H3277" s="52">
        <v>0</v>
      </c>
      <c r="I3277" s="51">
        <v>0</v>
      </c>
      <c r="J3277" s="51">
        <v>0</v>
      </c>
      <c r="K3277" s="53">
        <v>3.311869153982612E-2</v>
      </c>
      <c r="L3277" s="53">
        <v>8.2455380528834443E-3</v>
      </c>
      <c r="M3277" s="53">
        <v>715.74353403939233</v>
      </c>
      <c r="N3277" s="53">
        <v>5.9764165596693267E-4</v>
      </c>
      <c r="O3277" s="53">
        <v>0.71100218482728417</v>
      </c>
      <c r="P3277" s="53">
        <v>0.71100218482728406</v>
      </c>
      <c r="Q3277" s="53" t="s">
        <v>73</v>
      </c>
      <c r="R3277" s="53" t="s">
        <v>74</v>
      </c>
      <c r="S3277" s="53" t="s">
        <v>74</v>
      </c>
      <c r="T3277" s="53" t="s">
        <v>74</v>
      </c>
      <c r="U3277" s="53" t="s">
        <v>74</v>
      </c>
      <c r="V3277" s="53" t="s">
        <v>74</v>
      </c>
      <c r="W3277" s="53" t="s">
        <v>74</v>
      </c>
      <c r="X3277" s="53" t="s">
        <v>74</v>
      </c>
      <c r="Y3277" s="53" t="s">
        <v>74</v>
      </c>
      <c r="Z3277" s="53" t="s">
        <v>74</v>
      </c>
      <c r="AA3277" s="53" t="s">
        <v>74</v>
      </c>
      <c r="AB3277" s="53" t="s">
        <v>74</v>
      </c>
      <c r="AC3277" s="53" t="s">
        <v>74</v>
      </c>
      <c r="AD3277" s="53" t="s">
        <v>74</v>
      </c>
      <c r="AE3277" s="53" t="s">
        <v>74</v>
      </c>
    </row>
    <row r="3278" spans="1:31" s="61" customFormat="1" x14ac:dyDescent="0.2">
      <c r="A3278" s="48">
        <v>68515424</v>
      </c>
      <c r="B3278" s="49">
        <v>68515424</v>
      </c>
      <c r="C3278" s="50" t="s">
        <v>3344</v>
      </c>
      <c r="D3278" s="51">
        <v>0</v>
      </c>
      <c r="E3278" s="51">
        <v>0</v>
      </c>
      <c r="F3278" s="51">
        <v>0</v>
      </c>
      <c r="G3278" s="52">
        <v>0</v>
      </c>
      <c r="H3278" s="52">
        <v>0</v>
      </c>
      <c r="I3278" s="51">
        <v>0</v>
      </c>
      <c r="J3278" s="51">
        <v>0</v>
      </c>
      <c r="K3278" s="53">
        <v>0.10929149383927503</v>
      </c>
      <c r="L3278" s="53">
        <v>1.8596615132435421E-2</v>
      </c>
      <c r="M3278" s="53">
        <v>93.355018751610842</v>
      </c>
      <c r="N3278" s="53">
        <v>3.5505883934013185E-4</v>
      </c>
      <c r="O3278" s="53">
        <v>1.0175705329207694E-2</v>
      </c>
      <c r="P3278" s="53">
        <v>1.0175705329207698E-2</v>
      </c>
      <c r="Q3278" s="53" t="s">
        <v>71</v>
      </c>
      <c r="R3278" s="53" t="s">
        <v>74</v>
      </c>
      <c r="S3278" s="53" t="s">
        <v>74</v>
      </c>
      <c r="T3278" s="53" t="s">
        <v>74</v>
      </c>
      <c r="U3278" s="53" t="s">
        <v>74</v>
      </c>
      <c r="V3278" s="53" t="s">
        <v>74</v>
      </c>
      <c r="W3278" s="53" t="s">
        <v>74</v>
      </c>
      <c r="X3278" s="53" t="s">
        <v>74</v>
      </c>
      <c r="Y3278" s="53" t="s">
        <v>74</v>
      </c>
      <c r="Z3278" s="53" t="s">
        <v>74</v>
      </c>
      <c r="AA3278" s="53" t="s">
        <v>74</v>
      </c>
      <c r="AB3278" s="53" t="s">
        <v>74</v>
      </c>
      <c r="AC3278" s="53" t="s">
        <v>74</v>
      </c>
      <c r="AD3278" s="53" t="s">
        <v>74</v>
      </c>
      <c r="AE3278" s="53" t="s">
        <v>74</v>
      </c>
    </row>
    <row r="3279" spans="1:31" s="61" customFormat="1" x14ac:dyDescent="0.2">
      <c r="A3279" s="48">
        <v>68515435</v>
      </c>
      <c r="B3279" s="49">
        <v>68515435</v>
      </c>
      <c r="C3279" s="50" t="s">
        <v>3345</v>
      </c>
      <c r="D3279" s="51">
        <v>0</v>
      </c>
      <c r="E3279" s="51">
        <v>0</v>
      </c>
      <c r="F3279" s="51">
        <v>0</v>
      </c>
      <c r="G3279" s="52">
        <v>0</v>
      </c>
      <c r="H3279" s="52">
        <v>0</v>
      </c>
      <c r="I3279" s="51">
        <v>0</v>
      </c>
      <c r="J3279" s="51">
        <v>0</v>
      </c>
      <c r="K3279" s="53">
        <v>0.1571077550147133</v>
      </c>
      <c r="L3279" s="53">
        <v>2.4116417335322233E-2</v>
      </c>
      <c r="M3279" s="53">
        <v>40.985779944785122</v>
      </c>
      <c r="N3279" s="53">
        <v>8.9095423592924631E-4</v>
      </c>
      <c r="O3279" s="53">
        <v>5.9265092111376629E-3</v>
      </c>
      <c r="P3279" s="53">
        <v>5.926509211137662E-3</v>
      </c>
      <c r="Q3279" s="53" t="s">
        <v>71</v>
      </c>
      <c r="R3279" s="53" t="s">
        <v>74</v>
      </c>
      <c r="S3279" s="53" t="s">
        <v>74</v>
      </c>
      <c r="T3279" s="53" t="s">
        <v>74</v>
      </c>
      <c r="U3279" s="53" t="s">
        <v>74</v>
      </c>
      <c r="V3279" s="53" t="s">
        <v>74</v>
      </c>
      <c r="W3279" s="53" t="s">
        <v>74</v>
      </c>
      <c r="X3279" s="53" t="s">
        <v>74</v>
      </c>
      <c r="Y3279" s="53" t="s">
        <v>74</v>
      </c>
      <c r="Z3279" s="53" t="s">
        <v>74</v>
      </c>
      <c r="AA3279" s="53" t="s">
        <v>74</v>
      </c>
      <c r="AB3279" s="53" t="s">
        <v>74</v>
      </c>
      <c r="AC3279" s="53" t="s">
        <v>74</v>
      </c>
      <c r="AD3279" s="53" t="s">
        <v>74</v>
      </c>
      <c r="AE3279" s="53" t="s">
        <v>74</v>
      </c>
    </row>
    <row r="3280" spans="1:31" s="61" customFormat="1" x14ac:dyDescent="0.2">
      <c r="A3280" s="48">
        <v>68515479</v>
      </c>
      <c r="B3280" s="49">
        <v>68515479</v>
      </c>
      <c r="C3280" s="50" t="s">
        <v>3346</v>
      </c>
      <c r="D3280" s="51">
        <v>0</v>
      </c>
      <c r="E3280" s="51">
        <v>0</v>
      </c>
      <c r="F3280" s="51">
        <v>0</v>
      </c>
      <c r="G3280" s="52">
        <v>0</v>
      </c>
      <c r="H3280" s="52">
        <v>0</v>
      </c>
      <c r="I3280" s="51">
        <v>0</v>
      </c>
      <c r="J3280" s="51">
        <v>0</v>
      </c>
      <c r="K3280" s="53">
        <v>7.9722033330079931</v>
      </c>
      <c r="L3280" s="53">
        <v>2.7908607988701077</v>
      </c>
      <c r="M3280" s="53">
        <v>493.9721820423643</v>
      </c>
      <c r="N3280" s="53">
        <v>7.2071102325189207E-2</v>
      </c>
      <c r="O3280" s="53">
        <v>0.30709419850204123</v>
      </c>
      <c r="P3280" s="53">
        <v>0.30709419850204117</v>
      </c>
      <c r="Q3280" s="53" t="s">
        <v>71</v>
      </c>
      <c r="R3280" s="53" t="s">
        <v>74</v>
      </c>
      <c r="S3280" s="53" t="s">
        <v>74</v>
      </c>
      <c r="T3280" s="53" t="s">
        <v>74</v>
      </c>
      <c r="U3280" s="53" t="s">
        <v>74</v>
      </c>
      <c r="V3280" s="53" t="s">
        <v>74</v>
      </c>
      <c r="W3280" s="53" t="s">
        <v>74</v>
      </c>
      <c r="X3280" s="53" t="s">
        <v>74</v>
      </c>
      <c r="Y3280" s="53" t="s">
        <v>74</v>
      </c>
      <c r="Z3280" s="53" t="s">
        <v>74</v>
      </c>
      <c r="AA3280" s="53" t="s">
        <v>74</v>
      </c>
      <c r="AB3280" s="53" t="s">
        <v>74</v>
      </c>
      <c r="AC3280" s="53" t="s">
        <v>74</v>
      </c>
      <c r="AD3280" s="53" t="s">
        <v>74</v>
      </c>
      <c r="AE3280" s="53" t="s">
        <v>74</v>
      </c>
    </row>
    <row r="3281" spans="1:31" s="61" customFormat="1" x14ac:dyDescent="0.2">
      <c r="A3281" s="48">
        <v>68515480</v>
      </c>
      <c r="B3281" s="49">
        <v>68515480</v>
      </c>
      <c r="C3281" s="50" t="s">
        <v>3347</v>
      </c>
      <c r="D3281" s="51">
        <v>0</v>
      </c>
      <c r="E3281" s="51">
        <v>0</v>
      </c>
      <c r="F3281" s="51">
        <v>0</v>
      </c>
      <c r="G3281" s="52">
        <v>0</v>
      </c>
      <c r="H3281" s="52">
        <v>0</v>
      </c>
      <c r="I3281" s="51">
        <v>0</v>
      </c>
      <c r="J3281" s="51">
        <v>0</v>
      </c>
      <c r="K3281" s="53">
        <v>0.30853813736599861</v>
      </c>
      <c r="L3281" s="53">
        <v>8.2462330639942339E-3</v>
      </c>
      <c r="M3281" s="53">
        <v>2133.8779438794309</v>
      </c>
      <c r="N3281" s="53">
        <v>1.5159820768511229E-4</v>
      </c>
      <c r="O3281" s="53">
        <v>9.3385755589419847E-2</v>
      </c>
      <c r="P3281" s="53">
        <v>9.3385755589419847E-2</v>
      </c>
      <c r="Q3281" s="53" t="s">
        <v>71</v>
      </c>
      <c r="R3281" s="53">
        <v>5.4819516203651749E-8</v>
      </c>
      <c r="S3281" s="53" t="s">
        <v>74</v>
      </c>
      <c r="T3281" s="53">
        <v>2.6988743858902994E-8</v>
      </c>
      <c r="U3281" s="53" t="s">
        <v>74</v>
      </c>
      <c r="V3281" s="53">
        <v>2.2775144434486391E-8</v>
      </c>
      <c r="W3281" s="53" t="s">
        <v>74</v>
      </c>
      <c r="X3281" s="53">
        <v>9.8973009374488408E-10</v>
      </c>
      <c r="Y3281" s="53" t="s">
        <v>74</v>
      </c>
      <c r="Z3281" s="53">
        <v>4.9102769729269977E-9</v>
      </c>
      <c r="AA3281" s="53" t="s">
        <v>74</v>
      </c>
      <c r="AB3281" s="53">
        <v>5.4999282783676486E-9</v>
      </c>
      <c r="AC3281" s="53" t="s">
        <v>74</v>
      </c>
      <c r="AD3281" s="53" t="s">
        <v>71</v>
      </c>
      <c r="AE3281" s="53" t="s">
        <v>74</v>
      </c>
    </row>
    <row r="3282" spans="1:31" s="61" customFormat="1" x14ac:dyDescent="0.2">
      <c r="A3282" s="48">
        <v>68515491</v>
      </c>
      <c r="B3282" s="49">
        <v>68515491</v>
      </c>
      <c r="C3282" s="50" t="s">
        <v>3348</v>
      </c>
      <c r="D3282" s="51">
        <v>0</v>
      </c>
      <c r="E3282" s="51">
        <v>0</v>
      </c>
      <c r="F3282" s="51">
        <v>0</v>
      </c>
      <c r="G3282" s="52">
        <v>0</v>
      </c>
      <c r="H3282" s="52">
        <v>0</v>
      </c>
      <c r="I3282" s="51">
        <v>0</v>
      </c>
      <c r="J3282" s="51">
        <v>0</v>
      </c>
      <c r="K3282" s="53">
        <v>5.70790621603836</v>
      </c>
      <c r="L3282" s="53">
        <v>1.0642095340013809</v>
      </c>
      <c r="M3282" s="53">
        <v>2553.9795647509363</v>
      </c>
      <c r="N3282" s="53">
        <v>6.1059915138032841E-2</v>
      </c>
      <c r="O3282" s="53">
        <v>0.55173756278914654</v>
      </c>
      <c r="P3282" s="53">
        <v>0.55173756278914654</v>
      </c>
      <c r="Q3282" s="53" t="s">
        <v>71</v>
      </c>
      <c r="R3282" s="53" t="s">
        <v>74</v>
      </c>
      <c r="S3282" s="53" t="s">
        <v>74</v>
      </c>
      <c r="T3282" s="53" t="s">
        <v>74</v>
      </c>
      <c r="U3282" s="53" t="s">
        <v>74</v>
      </c>
      <c r="V3282" s="53" t="s">
        <v>74</v>
      </c>
      <c r="W3282" s="53" t="s">
        <v>74</v>
      </c>
      <c r="X3282" s="53" t="s">
        <v>74</v>
      </c>
      <c r="Y3282" s="53" t="s">
        <v>74</v>
      </c>
      <c r="Z3282" s="53" t="s">
        <v>74</v>
      </c>
      <c r="AA3282" s="53" t="s">
        <v>74</v>
      </c>
      <c r="AB3282" s="53" t="s">
        <v>74</v>
      </c>
      <c r="AC3282" s="53" t="s">
        <v>74</v>
      </c>
      <c r="AD3282" s="53" t="s">
        <v>74</v>
      </c>
      <c r="AE3282" s="53" t="s">
        <v>74</v>
      </c>
    </row>
    <row r="3283" spans="1:31" s="61" customFormat="1" x14ac:dyDescent="0.2">
      <c r="A3283" s="48">
        <v>68515515</v>
      </c>
      <c r="B3283" s="49">
        <v>68515515</v>
      </c>
      <c r="C3283" s="50" t="s">
        <v>3349</v>
      </c>
      <c r="D3283" s="51">
        <v>0</v>
      </c>
      <c r="E3283" s="51">
        <v>0</v>
      </c>
      <c r="F3283" s="51">
        <v>0</v>
      </c>
      <c r="G3283" s="52">
        <v>0</v>
      </c>
      <c r="H3283" s="52">
        <v>0</v>
      </c>
      <c r="I3283" s="51">
        <v>0</v>
      </c>
      <c r="J3283" s="51">
        <v>0</v>
      </c>
      <c r="K3283" s="53">
        <v>5.3419806822664064</v>
      </c>
      <c r="L3283" s="53">
        <v>2.5801516293509654</v>
      </c>
      <c r="M3283" s="53">
        <v>517.10814144727544</v>
      </c>
      <c r="N3283" s="53">
        <v>2.1902974537244293E-2</v>
      </c>
      <c r="O3283" s="53">
        <v>7.4923858366643448E-2</v>
      </c>
      <c r="P3283" s="53">
        <v>7.4923858366643448E-2</v>
      </c>
      <c r="Q3283" s="53" t="s">
        <v>71</v>
      </c>
      <c r="R3283" s="53" t="s">
        <v>74</v>
      </c>
      <c r="S3283" s="53" t="s">
        <v>74</v>
      </c>
      <c r="T3283" s="53" t="s">
        <v>74</v>
      </c>
      <c r="U3283" s="53" t="s">
        <v>74</v>
      </c>
      <c r="V3283" s="53" t="s">
        <v>74</v>
      </c>
      <c r="W3283" s="53" t="s">
        <v>74</v>
      </c>
      <c r="X3283" s="53" t="s">
        <v>74</v>
      </c>
      <c r="Y3283" s="53" t="s">
        <v>74</v>
      </c>
      <c r="Z3283" s="53" t="s">
        <v>74</v>
      </c>
      <c r="AA3283" s="53" t="s">
        <v>74</v>
      </c>
      <c r="AB3283" s="53" t="s">
        <v>74</v>
      </c>
      <c r="AC3283" s="53" t="s">
        <v>74</v>
      </c>
      <c r="AD3283" s="53" t="s">
        <v>74</v>
      </c>
      <c r="AE3283" s="53" t="s">
        <v>74</v>
      </c>
    </row>
    <row r="3284" spans="1:31" s="61" customFormat="1" x14ac:dyDescent="0.2">
      <c r="A3284" s="48">
        <v>68526863</v>
      </c>
      <c r="B3284" s="49">
        <v>68526863</v>
      </c>
      <c r="C3284" s="50" t="s">
        <v>3350</v>
      </c>
      <c r="D3284" s="51">
        <v>0</v>
      </c>
      <c r="E3284" s="51">
        <v>0</v>
      </c>
      <c r="F3284" s="51">
        <v>0</v>
      </c>
      <c r="G3284" s="52">
        <v>0</v>
      </c>
      <c r="H3284" s="52">
        <v>0</v>
      </c>
      <c r="I3284" s="51">
        <v>0</v>
      </c>
      <c r="J3284" s="51">
        <v>0</v>
      </c>
      <c r="K3284" s="53">
        <v>2.5159043464245583</v>
      </c>
      <c r="L3284" s="53">
        <v>2.2644886773387531</v>
      </c>
      <c r="M3284" s="53">
        <v>454.83518690409363</v>
      </c>
      <c r="N3284" s="53">
        <v>5.4033157661229646E-2</v>
      </c>
      <c r="O3284" s="53">
        <v>5.1245892040558481</v>
      </c>
      <c r="P3284" s="53">
        <v>5.1245892040558498</v>
      </c>
      <c r="Q3284" s="53" t="s">
        <v>71</v>
      </c>
      <c r="R3284" s="53" t="s">
        <v>74</v>
      </c>
      <c r="S3284" s="53" t="s">
        <v>74</v>
      </c>
      <c r="T3284" s="53" t="s">
        <v>74</v>
      </c>
      <c r="U3284" s="53" t="s">
        <v>74</v>
      </c>
      <c r="V3284" s="53" t="s">
        <v>74</v>
      </c>
      <c r="W3284" s="53" t="s">
        <v>74</v>
      </c>
      <c r="X3284" s="53" t="s">
        <v>74</v>
      </c>
      <c r="Y3284" s="53" t="s">
        <v>74</v>
      </c>
      <c r="Z3284" s="53" t="s">
        <v>74</v>
      </c>
      <c r="AA3284" s="53" t="s">
        <v>74</v>
      </c>
      <c r="AB3284" s="53" t="s">
        <v>74</v>
      </c>
      <c r="AC3284" s="53" t="s">
        <v>74</v>
      </c>
      <c r="AD3284" s="53" t="s">
        <v>74</v>
      </c>
      <c r="AE3284" s="53" t="s">
        <v>74</v>
      </c>
    </row>
    <row r="3285" spans="1:31" s="61" customFormat="1" x14ac:dyDescent="0.2">
      <c r="A3285" s="48">
        <v>68603156</v>
      </c>
      <c r="B3285" s="49">
        <v>68603156</v>
      </c>
      <c r="C3285" s="50" t="s">
        <v>3351</v>
      </c>
      <c r="D3285" s="51">
        <v>0</v>
      </c>
      <c r="E3285" s="51">
        <v>0</v>
      </c>
      <c r="F3285" s="51">
        <v>0</v>
      </c>
      <c r="G3285" s="52">
        <v>0</v>
      </c>
      <c r="H3285" s="52">
        <v>0</v>
      </c>
      <c r="I3285" s="51">
        <v>0</v>
      </c>
      <c r="J3285" s="51">
        <v>0</v>
      </c>
      <c r="K3285" s="53">
        <v>18.053332088869631</v>
      </c>
      <c r="L3285" s="53">
        <v>17.834794318047489</v>
      </c>
      <c r="M3285" s="53">
        <v>1667.7433604259165</v>
      </c>
      <c r="N3285" s="53">
        <v>0.25195166608333741</v>
      </c>
      <c r="O3285" s="53">
        <v>209.67530181782959</v>
      </c>
      <c r="P3285" s="53">
        <v>209.67530181782959</v>
      </c>
      <c r="Q3285" s="53" t="s">
        <v>71</v>
      </c>
      <c r="R3285" s="53" t="s">
        <v>74</v>
      </c>
      <c r="S3285" s="53" t="s">
        <v>74</v>
      </c>
      <c r="T3285" s="53" t="s">
        <v>74</v>
      </c>
      <c r="U3285" s="53" t="s">
        <v>74</v>
      </c>
      <c r="V3285" s="53" t="s">
        <v>74</v>
      </c>
      <c r="W3285" s="53" t="s">
        <v>74</v>
      </c>
      <c r="X3285" s="53" t="s">
        <v>74</v>
      </c>
      <c r="Y3285" s="53" t="s">
        <v>74</v>
      </c>
      <c r="Z3285" s="53" t="s">
        <v>74</v>
      </c>
      <c r="AA3285" s="53" t="s">
        <v>74</v>
      </c>
      <c r="AB3285" s="53" t="s">
        <v>74</v>
      </c>
      <c r="AC3285" s="53" t="s">
        <v>74</v>
      </c>
      <c r="AD3285" s="53" t="s">
        <v>74</v>
      </c>
      <c r="AE3285" s="53" t="s">
        <v>74</v>
      </c>
    </row>
    <row r="3286" spans="1:31" s="61" customFormat="1" x14ac:dyDescent="0.2">
      <c r="A3286" s="48">
        <v>68603872</v>
      </c>
      <c r="B3286" s="49">
        <v>68603872</v>
      </c>
      <c r="C3286" s="50" t="s">
        <v>3352</v>
      </c>
      <c r="D3286" s="51">
        <v>0</v>
      </c>
      <c r="E3286" s="51">
        <v>0</v>
      </c>
      <c r="F3286" s="51">
        <v>0</v>
      </c>
      <c r="G3286" s="52">
        <v>0</v>
      </c>
      <c r="H3286" s="52">
        <v>0</v>
      </c>
      <c r="I3286" s="51">
        <v>0</v>
      </c>
      <c r="J3286" s="51">
        <v>0</v>
      </c>
      <c r="K3286" s="53">
        <v>15.211794027471168</v>
      </c>
      <c r="L3286" s="53">
        <v>14.0438388668041</v>
      </c>
      <c r="M3286" s="53">
        <v>126.85364373644117</v>
      </c>
      <c r="N3286" s="53">
        <v>4.4606645524025568E-9</v>
      </c>
      <c r="O3286" s="53">
        <v>19.330048750317463</v>
      </c>
      <c r="P3286" s="53">
        <v>19.330048750317466</v>
      </c>
      <c r="Q3286" s="53" t="s">
        <v>73</v>
      </c>
      <c r="R3286" s="53" t="s">
        <v>74</v>
      </c>
      <c r="S3286" s="53" t="s">
        <v>74</v>
      </c>
      <c r="T3286" s="53" t="s">
        <v>74</v>
      </c>
      <c r="U3286" s="53" t="s">
        <v>74</v>
      </c>
      <c r="V3286" s="53" t="s">
        <v>74</v>
      </c>
      <c r="W3286" s="53" t="s">
        <v>74</v>
      </c>
      <c r="X3286" s="53" t="s">
        <v>74</v>
      </c>
      <c r="Y3286" s="53" t="s">
        <v>74</v>
      </c>
      <c r="Z3286" s="53" t="s">
        <v>74</v>
      </c>
      <c r="AA3286" s="53" t="s">
        <v>74</v>
      </c>
      <c r="AB3286" s="53" t="s">
        <v>74</v>
      </c>
      <c r="AC3286" s="53" t="s">
        <v>74</v>
      </c>
      <c r="AD3286" s="53" t="s">
        <v>74</v>
      </c>
      <c r="AE3286" s="53" t="s">
        <v>74</v>
      </c>
    </row>
    <row r="3287" spans="1:31" s="61" customFormat="1" x14ac:dyDescent="0.2">
      <c r="A3287" s="48">
        <v>68608151</v>
      </c>
      <c r="B3287" s="49">
        <v>68608151</v>
      </c>
      <c r="C3287" s="50" t="s">
        <v>3353</v>
      </c>
      <c r="D3287" s="51">
        <v>0</v>
      </c>
      <c r="E3287" s="51">
        <v>0</v>
      </c>
      <c r="F3287" s="51">
        <v>0</v>
      </c>
      <c r="G3287" s="52">
        <v>0</v>
      </c>
      <c r="H3287" s="52">
        <v>0</v>
      </c>
      <c r="I3287" s="51">
        <v>0</v>
      </c>
      <c r="J3287" s="51">
        <v>0</v>
      </c>
      <c r="K3287" s="53">
        <v>196.8153302407876</v>
      </c>
      <c r="L3287" s="53">
        <v>189.26737747094808</v>
      </c>
      <c r="M3287" s="53">
        <v>1179.2604017621024</v>
      </c>
      <c r="N3287" s="53">
        <v>3.3595847061632522E-11</v>
      </c>
      <c r="O3287" s="53">
        <v>275.09939626559014</v>
      </c>
      <c r="P3287" s="53">
        <v>275.09939626559014</v>
      </c>
      <c r="Q3287" s="53" t="s">
        <v>73</v>
      </c>
      <c r="R3287" s="53" t="s">
        <v>74</v>
      </c>
      <c r="S3287" s="53" t="s">
        <v>74</v>
      </c>
      <c r="T3287" s="53" t="s">
        <v>74</v>
      </c>
      <c r="U3287" s="53" t="s">
        <v>74</v>
      </c>
      <c r="V3287" s="53" t="s">
        <v>74</v>
      </c>
      <c r="W3287" s="53" t="s">
        <v>74</v>
      </c>
      <c r="X3287" s="53" t="s">
        <v>74</v>
      </c>
      <c r="Y3287" s="53" t="s">
        <v>74</v>
      </c>
      <c r="Z3287" s="53" t="s">
        <v>74</v>
      </c>
      <c r="AA3287" s="53" t="s">
        <v>74</v>
      </c>
      <c r="AB3287" s="53" t="s">
        <v>74</v>
      </c>
      <c r="AC3287" s="53" t="s">
        <v>74</v>
      </c>
      <c r="AD3287" s="53" t="s">
        <v>74</v>
      </c>
      <c r="AE3287" s="53" t="s">
        <v>74</v>
      </c>
    </row>
    <row r="3288" spans="1:31" s="61" customFormat="1" x14ac:dyDescent="0.2">
      <c r="A3288" s="48">
        <v>68648873</v>
      </c>
      <c r="B3288" s="49">
        <v>68648873</v>
      </c>
      <c r="C3288" s="50" t="s">
        <v>3354</v>
      </c>
      <c r="D3288" s="51">
        <v>0</v>
      </c>
      <c r="E3288" s="51">
        <v>0</v>
      </c>
      <c r="F3288" s="51">
        <v>0</v>
      </c>
      <c r="G3288" s="52">
        <v>0</v>
      </c>
      <c r="H3288" s="52">
        <v>0</v>
      </c>
      <c r="I3288" s="51">
        <v>0</v>
      </c>
      <c r="J3288" s="51">
        <v>0</v>
      </c>
      <c r="K3288" s="53">
        <v>2.242300483015262E-2</v>
      </c>
      <c r="L3288" s="53">
        <v>3.3648550081591777E-3</v>
      </c>
      <c r="M3288" s="53">
        <v>13.737963214367985</v>
      </c>
      <c r="N3288" s="53">
        <v>7.121587577160415E-5</v>
      </c>
      <c r="O3288" s="53">
        <v>1.2251541626186087E-3</v>
      </c>
      <c r="P3288" s="53">
        <v>1.2251541626186089E-3</v>
      </c>
      <c r="Q3288" s="53" t="s">
        <v>71</v>
      </c>
      <c r="R3288" s="53" t="s">
        <v>74</v>
      </c>
      <c r="S3288" s="53" t="s">
        <v>74</v>
      </c>
      <c r="T3288" s="53" t="s">
        <v>74</v>
      </c>
      <c r="U3288" s="53" t="s">
        <v>74</v>
      </c>
      <c r="V3288" s="53" t="s">
        <v>74</v>
      </c>
      <c r="W3288" s="53" t="s">
        <v>74</v>
      </c>
      <c r="X3288" s="53" t="s">
        <v>74</v>
      </c>
      <c r="Y3288" s="53" t="s">
        <v>74</v>
      </c>
      <c r="Z3288" s="53" t="s">
        <v>74</v>
      </c>
      <c r="AA3288" s="53" t="s">
        <v>74</v>
      </c>
      <c r="AB3288" s="53" t="s">
        <v>74</v>
      </c>
      <c r="AC3288" s="53" t="s">
        <v>74</v>
      </c>
      <c r="AD3288" s="53" t="s">
        <v>74</v>
      </c>
      <c r="AE3288" s="53" t="s">
        <v>74</v>
      </c>
    </row>
    <row r="3289" spans="1:31" s="61" customFormat="1" x14ac:dyDescent="0.2">
      <c r="A3289" s="48">
        <v>68694111</v>
      </c>
      <c r="B3289" s="49">
        <v>68694111</v>
      </c>
      <c r="C3289" s="50" t="s">
        <v>3355</v>
      </c>
      <c r="D3289" s="51">
        <v>0</v>
      </c>
      <c r="E3289" s="51">
        <v>0</v>
      </c>
      <c r="F3289" s="51">
        <v>0</v>
      </c>
      <c r="G3289" s="52">
        <v>0</v>
      </c>
      <c r="H3289" s="52">
        <v>0</v>
      </c>
      <c r="I3289" s="51">
        <v>0</v>
      </c>
      <c r="J3289" s="51">
        <v>0</v>
      </c>
      <c r="K3289" s="53">
        <v>890.30325076765575</v>
      </c>
      <c r="L3289" s="53">
        <v>489.49201309843932</v>
      </c>
      <c r="M3289" s="53">
        <v>34550.180338210084</v>
      </c>
      <c r="N3289" s="53">
        <v>2.5667686121575377E-4</v>
      </c>
      <c r="O3289" s="53">
        <v>2065.5276132018489</v>
      </c>
      <c r="P3289" s="53">
        <v>2065.5276132018485</v>
      </c>
      <c r="Q3289" s="53" t="s">
        <v>71</v>
      </c>
      <c r="R3289" s="53" t="s">
        <v>74</v>
      </c>
      <c r="S3289" s="53" t="s">
        <v>74</v>
      </c>
      <c r="T3289" s="53" t="s">
        <v>74</v>
      </c>
      <c r="U3289" s="53" t="s">
        <v>74</v>
      </c>
      <c r="V3289" s="53" t="s">
        <v>74</v>
      </c>
      <c r="W3289" s="53" t="s">
        <v>74</v>
      </c>
      <c r="X3289" s="53" t="s">
        <v>74</v>
      </c>
      <c r="Y3289" s="53" t="s">
        <v>74</v>
      </c>
      <c r="Z3289" s="53" t="s">
        <v>74</v>
      </c>
      <c r="AA3289" s="53" t="s">
        <v>74</v>
      </c>
      <c r="AB3289" s="53" t="s">
        <v>74</v>
      </c>
      <c r="AC3289" s="53" t="s">
        <v>74</v>
      </c>
      <c r="AD3289" s="53" t="s">
        <v>74</v>
      </c>
      <c r="AE3289" s="53" t="s">
        <v>74</v>
      </c>
    </row>
    <row r="3290" spans="1:31" s="61" customFormat="1" x14ac:dyDescent="0.2">
      <c r="A3290" s="48">
        <v>68815678</v>
      </c>
      <c r="B3290" s="49">
        <v>68815678</v>
      </c>
      <c r="C3290" s="50" t="s">
        <v>3356</v>
      </c>
      <c r="D3290" s="51">
        <v>0</v>
      </c>
      <c r="E3290" s="51">
        <v>0</v>
      </c>
      <c r="F3290" s="51">
        <v>0</v>
      </c>
      <c r="G3290" s="52">
        <v>0</v>
      </c>
      <c r="H3290" s="52">
        <v>0</v>
      </c>
      <c r="I3290" s="51">
        <v>0</v>
      </c>
      <c r="J3290" s="51">
        <v>0</v>
      </c>
      <c r="K3290" s="53">
        <v>1.0863788630979701E-5</v>
      </c>
      <c r="L3290" s="53">
        <v>6.7049189349349798E-6</v>
      </c>
      <c r="M3290" s="53">
        <v>2.8614832238936294E-4</v>
      </c>
      <c r="N3290" s="53">
        <v>1.342171053278393E-13</v>
      </c>
      <c r="O3290" s="53">
        <v>2.5446079115023677E-8</v>
      </c>
      <c r="P3290" s="53">
        <v>2.5446079115023677E-8</v>
      </c>
      <c r="Q3290" s="53" t="s">
        <v>71</v>
      </c>
      <c r="R3290" s="53" t="s">
        <v>74</v>
      </c>
      <c r="S3290" s="53" t="s">
        <v>74</v>
      </c>
      <c r="T3290" s="53" t="s">
        <v>74</v>
      </c>
      <c r="U3290" s="53" t="s">
        <v>74</v>
      </c>
      <c r="V3290" s="53" t="s">
        <v>74</v>
      </c>
      <c r="W3290" s="53" t="s">
        <v>74</v>
      </c>
      <c r="X3290" s="53" t="s">
        <v>74</v>
      </c>
      <c r="Y3290" s="53" t="s">
        <v>74</v>
      </c>
      <c r="Z3290" s="53" t="s">
        <v>74</v>
      </c>
      <c r="AA3290" s="53" t="s">
        <v>74</v>
      </c>
      <c r="AB3290" s="53" t="s">
        <v>74</v>
      </c>
      <c r="AC3290" s="53" t="s">
        <v>74</v>
      </c>
      <c r="AD3290" s="53" t="s">
        <v>74</v>
      </c>
      <c r="AE3290" s="53" t="s">
        <v>74</v>
      </c>
    </row>
    <row r="3291" spans="1:31" s="61" customFormat="1" x14ac:dyDescent="0.2">
      <c r="A3291" s="48">
        <v>68938078</v>
      </c>
      <c r="B3291" s="49">
        <v>68938078</v>
      </c>
      <c r="C3291" s="50" t="s">
        <v>3357</v>
      </c>
      <c r="D3291" s="51">
        <v>0</v>
      </c>
      <c r="E3291" s="51">
        <v>0</v>
      </c>
      <c r="F3291" s="51">
        <v>0</v>
      </c>
      <c r="G3291" s="52">
        <v>0</v>
      </c>
      <c r="H3291" s="52">
        <v>0</v>
      </c>
      <c r="I3291" s="51">
        <v>0</v>
      </c>
      <c r="J3291" s="51">
        <v>0</v>
      </c>
      <c r="K3291" s="53">
        <v>0.88535042544025022</v>
      </c>
      <c r="L3291" s="53">
        <v>0.88148555608180601</v>
      </c>
      <c r="M3291" s="53">
        <v>105.74929306648954</v>
      </c>
      <c r="N3291" s="53">
        <v>2.8622758009780102E-2</v>
      </c>
      <c r="O3291" s="53">
        <v>9.609829691780746</v>
      </c>
      <c r="P3291" s="53">
        <v>9.609829691780746</v>
      </c>
      <c r="Q3291" s="53" t="s">
        <v>73</v>
      </c>
      <c r="R3291" s="53" t="s">
        <v>74</v>
      </c>
      <c r="S3291" s="53" t="s">
        <v>74</v>
      </c>
      <c r="T3291" s="53" t="s">
        <v>74</v>
      </c>
      <c r="U3291" s="53" t="s">
        <v>74</v>
      </c>
      <c r="V3291" s="53" t="s">
        <v>74</v>
      </c>
      <c r="W3291" s="53" t="s">
        <v>74</v>
      </c>
      <c r="X3291" s="53" t="s">
        <v>74</v>
      </c>
      <c r="Y3291" s="53" t="s">
        <v>74</v>
      </c>
      <c r="Z3291" s="53" t="s">
        <v>74</v>
      </c>
      <c r="AA3291" s="53" t="s">
        <v>74</v>
      </c>
      <c r="AB3291" s="53" t="s">
        <v>74</v>
      </c>
      <c r="AC3291" s="53" t="s">
        <v>74</v>
      </c>
      <c r="AD3291" s="53" t="s">
        <v>74</v>
      </c>
      <c r="AE3291" s="53" t="s">
        <v>74</v>
      </c>
    </row>
    <row r="3292" spans="1:31" s="61" customFormat="1" x14ac:dyDescent="0.2">
      <c r="A3292" s="48">
        <v>69327760</v>
      </c>
      <c r="B3292" s="49">
        <v>69327760</v>
      </c>
      <c r="C3292" s="50" t="s">
        <v>3358</v>
      </c>
      <c r="D3292" s="51">
        <v>0</v>
      </c>
      <c r="E3292" s="51">
        <v>0</v>
      </c>
      <c r="F3292" s="51">
        <v>0</v>
      </c>
      <c r="G3292" s="52">
        <v>0</v>
      </c>
      <c r="H3292" s="52">
        <v>0</v>
      </c>
      <c r="I3292" s="51">
        <v>0</v>
      </c>
      <c r="J3292" s="51">
        <v>0</v>
      </c>
      <c r="K3292" s="53">
        <v>5.0005257130920437</v>
      </c>
      <c r="L3292" s="53">
        <v>1.8890687311190886</v>
      </c>
      <c r="M3292" s="53">
        <v>810.03471788134254</v>
      </c>
      <c r="N3292" s="53">
        <v>2.211794056669511E-2</v>
      </c>
      <c r="O3292" s="53">
        <v>4.5304285142548117</v>
      </c>
      <c r="P3292" s="53">
        <v>4.5304285142548126</v>
      </c>
      <c r="Q3292" s="53" t="s">
        <v>73</v>
      </c>
      <c r="R3292" s="53" t="s">
        <v>74</v>
      </c>
      <c r="S3292" s="53">
        <v>4.0045151607892673E-6</v>
      </c>
      <c r="T3292" s="53" t="s">
        <v>74</v>
      </c>
      <c r="U3292" s="53">
        <v>1.3345870952260309E-6</v>
      </c>
      <c r="V3292" s="53" t="s">
        <v>74</v>
      </c>
      <c r="W3292" s="53">
        <v>1.0531297493572675E-5</v>
      </c>
      <c r="X3292" s="53" t="s">
        <v>74</v>
      </c>
      <c r="Y3292" s="53">
        <v>9.2249290781739916E-8</v>
      </c>
      <c r="Z3292" s="53" t="s">
        <v>74</v>
      </c>
      <c r="AA3292" s="53">
        <v>1.2128227114706193E-7</v>
      </c>
      <c r="AB3292" s="53" t="s">
        <v>74</v>
      </c>
      <c r="AC3292" s="53">
        <v>1.1943605401244249E-6</v>
      </c>
      <c r="AD3292" s="53" t="s">
        <v>74</v>
      </c>
      <c r="AE3292" s="53" t="s">
        <v>71</v>
      </c>
    </row>
    <row r="3293" spans="1:31" s="61" customFormat="1" x14ac:dyDescent="0.2">
      <c r="A3293" s="48">
        <v>69377817</v>
      </c>
      <c r="B3293" s="49">
        <v>69377817</v>
      </c>
      <c r="C3293" s="50" t="s">
        <v>3359</v>
      </c>
      <c r="D3293" s="51">
        <v>0</v>
      </c>
      <c r="E3293" s="51">
        <v>0</v>
      </c>
      <c r="F3293" s="51">
        <v>0</v>
      </c>
      <c r="G3293" s="52">
        <v>0</v>
      </c>
      <c r="H3293" s="52">
        <v>0</v>
      </c>
      <c r="I3293" s="51">
        <v>0</v>
      </c>
      <c r="J3293" s="51">
        <v>0</v>
      </c>
      <c r="K3293" s="53">
        <v>479.53881124735108</v>
      </c>
      <c r="L3293" s="53">
        <v>473.78727260460369</v>
      </c>
      <c r="M3293" s="53">
        <v>2920.9592343006439</v>
      </c>
      <c r="N3293" s="53">
        <v>2.4169950562158237E-7</v>
      </c>
      <c r="O3293" s="53">
        <v>1116.7046056038116</v>
      </c>
      <c r="P3293" s="53">
        <v>1116.7046056038121</v>
      </c>
      <c r="Q3293" s="53" t="s">
        <v>73</v>
      </c>
      <c r="R3293" s="53" t="s">
        <v>74</v>
      </c>
      <c r="S3293" s="53" t="s">
        <v>74</v>
      </c>
      <c r="T3293" s="53" t="s">
        <v>74</v>
      </c>
      <c r="U3293" s="53" t="s">
        <v>74</v>
      </c>
      <c r="V3293" s="53" t="s">
        <v>74</v>
      </c>
      <c r="W3293" s="53" t="s">
        <v>74</v>
      </c>
      <c r="X3293" s="53" t="s">
        <v>74</v>
      </c>
      <c r="Y3293" s="53" t="s">
        <v>74</v>
      </c>
      <c r="Z3293" s="53" t="s">
        <v>74</v>
      </c>
      <c r="AA3293" s="53" t="s">
        <v>74</v>
      </c>
      <c r="AB3293" s="53" t="s">
        <v>74</v>
      </c>
      <c r="AC3293" s="53" t="s">
        <v>74</v>
      </c>
      <c r="AD3293" s="53" t="s">
        <v>74</v>
      </c>
      <c r="AE3293" s="53" t="s">
        <v>74</v>
      </c>
    </row>
    <row r="3294" spans="1:31" s="61" customFormat="1" x14ac:dyDescent="0.2">
      <c r="A3294" s="48">
        <v>69409945</v>
      </c>
      <c r="B3294" s="49">
        <v>69409945</v>
      </c>
      <c r="C3294" s="50" t="s">
        <v>3360</v>
      </c>
      <c r="D3294" s="51">
        <v>0</v>
      </c>
      <c r="E3294" s="51">
        <v>0</v>
      </c>
      <c r="F3294" s="51">
        <v>0</v>
      </c>
      <c r="G3294" s="52">
        <v>0</v>
      </c>
      <c r="H3294" s="52">
        <v>0</v>
      </c>
      <c r="I3294" s="51">
        <v>0</v>
      </c>
      <c r="J3294" s="51">
        <v>0</v>
      </c>
      <c r="K3294" s="53">
        <v>84735.893425614646</v>
      </c>
      <c r="L3294" s="53">
        <v>26956.503752347919</v>
      </c>
      <c r="M3294" s="53">
        <v>7257120.5848420411</v>
      </c>
      <c r="N3294" s="53">
        <v>252.88337801968143</v>
      </c>
      <c r="O3294" s="53">
        <v>3814.0410820666134</v>
      </c>
      <c r="P3294" s="53">
        <v>3814.0410820666134</v>
      </c>
      <c r="Q3294" s="53" t="s">
        <v>71</v>
      </c>
      <c r="R3294" s="53" t="s">
        <v>74</v>
      </c>
      <c r="S3294" s="53">
        <v>1.1354836467160687E-5</v>
      </c>
      <c r="T3294" s="53" t="s">
        <v>74</v>
      </c>
      <c r="U3294" s="53">
        <v>9.6438791264999646E-6</v>
      </c>
      <c r="V3294" s="53" t="s">
        <v>74</v>
      </c>
      <c r="W3294" s="53">
        <v>7.9203555804616192E-6</v>
      </c>
      <c r="X3294" s="53" t="s">
        <v>74</v>
      </c>
      <c r="Y3294" s="53">
        <v>2.0058807213703732E-6</v>
      </c>
      <c r="Z3294" s="53" t="s">
        <v>74</v>
      </c>
      <c r="AA3294" s="53">
        <v>1.3837256016247189E-8</v>
      </c>
      <c r="AB3294" s="53" t="s">
        <v>74</v>
      </c>
      <c r="AC3294" s="53">
        <v>7.762911015580577E-7</v>
      </c>
      <c r="AD3294" s="53" t="s">
        <v>74</v>
      </c>
      <c r="AE3294" s="53" t="s">
        <v>71</v>
      </c>
    </row>
    <row r="3295" spans="1:31" s="61" customFormat="1" x14ac:dyDescent="0.2">
      <c r="A3295" s="48">
        <v>69581335</v>
      </c>
      <c r="B3295" s="49">
        <v>69581335</v>
      </c>
      <c r="C3295" s="50" t="s">
        <v>3361</v>
      </c>
      <c r="D3295" s="51">
        <v>0</v>
      </c>
      <c r="E3295" s="51">
        <v>0</v>
      </c>
      <c r="F3295" s="51">
        <v>0</v>
      </c>
      <c r="G3295" s="52">
        <v>0</v>
      </c>
      <c r="H3295" s="52">
        <v>0</v>
      </c>
      <c r="I3295" s="51">
        <v>0</v>
      </c>
      <c r="J3295" s="51">
        <v>0</v>
      </c>
      <c r="K3295" s="53">
        <v>35.792590285109704</v>
      </c>
      <c r="L3295" s="53">
        <v>28.195636351713457</v>
      </c>
      <c r="M3295" s="53">
        <v>673.81630682949276</v>
      </c>
      <c r="N3295" s="53">
        <v>1.9592026308875446E-5</v>
      </c>
      <c r="O3295" s="53">
        <v>52.718252061075596</v>
      </c>
      <c r="P3295" s="53">
        <v>52.718252061075582</v>
      </c>
      <c r="Q3295" s="53" t="s">
        <v>71</v>
      </c>
      <c r="R3295" s="53" t="s">
        <v>74</v>
      </c>
      <c r="S3295" s="53" t="s">
        <v>74</v>
      </c>
      <c r="T3295" s="53" t="s">
        <v>74</v>
      </c>
      <c r="U3295" s="53" t="s">
        <v>74</v>
      </c>
      <c r="V3295" s="53" t="s">
        <v>74</v>
      </c>
      <c r="W3295" s="53" t="s">
        <v>74</v>
      </c>
      <c r="X3295" s="53" t="s">
        <v>74</v>
      </c>
      <c r="Y3295" s="53" t="s">
        <v>74</v>
      </c>
      <c r="Z3295" s="53" t="s">
        <v>74</v>
      </c>
      <c r="AA3295" s="53" t="s">
        <v>74</v>
      </c>
      <c r="AB3295" s="53" t="s">
        <v>74</v>
      </c>
      <c r="AC3295" s="53" t="s">
        <v>74</v>
      </c>
      <c r="AD3295" s="53" t="s">
        <v>74</v>
      </c>
      <c r="AE3295" s="53" t="s">
        <v>74</v>
      </c>
    </row>
    <row r="3296" spans="1:31" s="61" customFormat="1" x14ac:dyDescent="0.2">
      <c r="A3296" s="48">
        <v>69806504</v>
      </c>
      <c r="B3296" s="49">
        <v>69806504</v>
      </c>
      <c r="C3296" s="50" t="s">
        <v>3362</v>
      </c>
      <c r="D3296" s="51">
        <v>0</v>
      </c>
      <c r="E3296" s="51">
        <v>0</v>
      </c>
      <c r="F3296" s="51">
        <v>0</v>
      </c>
      <c r="G3296" s="52">
        <v>0</v>
      </c>
      <c r="H3296" s="52">
        <v>0</v>
      </c>
      <c r="I3296" s="51">
        <v>0</v>
      </c>
      <c r="J3296" s="51">
        <v>0</v>
      </c>
      <c r="K3296" s="53">
        <v>382.32582033705648</v>
      </c>
      <c r="L3296" s="53">
        <v>141.26027235370233</v>
      </c>
      <c r="M3296" s="53">
        <v>20005.893876848622</v>
      </c>
      <c r="N3296" s="53">
        <v>0.12294717311297429</v>
      </c>
      <c r="O3296" s="53">
        <v>112.57006746196276</v>
      </c>
      <c r="P3296" s="53">
        <v>112.57006746196279</v>
      </c>
      <c r="Q3296" s="53" t="s">
        <v>71</v>
      </c>
      <c r="R3296" s="53" t="s">
        <v>74</v>
      </c>
      <c r="S3296" s="53" t="s">
        <v>74</v>
      </c>
      <c r="T3296" s="53" t="s">
        <v>74</v>
      </c>
      <c r="U3296" s="53" t="s">
        <v>74</v>
      </c>
      <c r="V3296" s="53" t="s">
        <v>74</v>
      </c>
      <c r="W3296" s="53" t="s">
        <v>74</v>
      </c>
      <c r="X3296" s="53" t="s">
        <v>74</v>
      </c>
      <c r="Y3296" s="53" t="s">
        <v>74</v>
      </c>
      <c r="Z3296" s="53" t="s">
        <v>74</v>
      </c>
      <c r="AA3296" s="53" t="s">
        <v>74</v>
      </c>
      <c r="AB3296" s="53" t="s">
        <v>74</v>
      </c>
      <c r="AC3296" s="53" t="s">
        <v>74</v>
      </c>
      <c r="AD3296" s="53" t="s">
        <v>74</v>
      </c>
      <c r="AE3296" s="53" t="s">
        <v>74</v>
      </c>
    </row>
    <row r="3297" spans="1:31" s="61" customFormat="1" x14ac:dyDescent="0.2">
      <c r="A3297" s="48">
        <v>70124775</v>
      </c>
      <c r="B3297" s="49">
        <v>70124775</v>
      </c>
      <c r="C3297" s="50" t="s">
        <v>3363</v>
      </c>
      <c r="D3297" s="51">
        <v>0</v>
      </c>
      <c r="E3297" s="51">
        <v>0</v>
      </c>
      <c r="F3297" s="51">
        <v>0</v>
      </c>
      <c r="G3297" s="52">
        <v>0</v>
      </c>
      <c r="H3297" s="52">
        <v>0</v>
      </c>
      <c r="I3297" s="51">
        <v>0</v>
      </c>
      <c r="J3297" s="51">
        <v>0</v>
      </c>
      <c r="K3297" s="53">
        <v>589908.7697043271</v>
      </c>
      <c r="L3297" s="53">
        <v>181893.08965784794</v>
      </c>
      <c r="M3297" s="53">
        <v>32154720.59219078</v>
      </c>
      <c r="N3297" s="53">
        <v>52.128851265847821</v>
      </c>
      <c r="O3297" s="53">
        <v>14848.149784093619</v>
      </c>
      <c r="P3297" s="53">
        <v>14848.149784093619</v>
      </c>
      <c r="Q3297" s="53" t="s">
        <v>71</v>
      </c>
      <c r="R3297" s="53" t="s">
        <v>74</v>
      </c>
      <c r="S3297" s="53">
        <v>3.3926203373754921E-6</v>
      </c>
      <c r="T3297" s="53" t="s">
        <v>74</v>
      </c>
      <c r="U3297" s="53">
        <v>1.9233212112941036E-6</v>
      </c>
      <c r="V3297" s="53" t="s">
        <v>74</v>
      </c>
      <c r="W3297" s="53">
        <v>9.8091054348776818E-6</v>
      </c>
      <c r="X3297" s="53" t="s">
        <v>74</v>
      </c>
      <c r="Y3297" s="53">
        <v>5.0613463115593142E-7</v>
      </c>
      <c r="Z3297" s="53" t="s">
        <v>74</v>
      </c>
      <c r="AA3297" s="53">
        <v>4.7315651578062136E-9</v>
      </c>
      <c r="AB3297" s="53" t="s">
        <v>74</v>
      </c>
      <c r="AC3297" s="53">
        <v>1.9195880491553767E-7</v>
      </c>
      <c r="AD3297" s="53" t="s">
        <v>74</v>
      </c>
      <c r="AE3297" s="53" t="s">
        <v>71</v>
      </c>
    </row>
    <row r="3298" spans="1:31" s="61" customFormat="1" x14ac:dyDescent="0.2">
      <c r="A3298" s="48">
        <v>70630170</v>
      </c>
      <c r="B3298" s="49">
        <v>70630170</v>
      </c>
      <c r="C3298" s="50" t="s">
        <v>3364</v>
      </c>
      <c r="D3298" s="51">
        <v>0</v>
      </c>
      <c r="E3298" s="51">
        <v>0</v>
      </c>
      <c r="F3298" s="51">
        <v>0</v>
      </c>
      <c r="G3298" s="52">
        <v>0</v>
      </c>
      <c r="H3298" s="52">
        <v>0</v>
      </c>
      <c r="I3298" s="51">
        <v>0</v>
      </c>
      <c r="J3298" s="51">
        <v>0</v>
      </c>
      <c r="K3298" s="53">
        <v>145.18727380913981</v>
      </c>
      <c r="L3298" s="53">
        <v>130.73458345841919</v>
      </c>
      <c r="M3298" s="53">
        <v>2161.1269000111201</v>
      </c>
      <c r="N3298" s="53">
        <v>1.2051316337767669E-3</v>
      </c>
      <c r="O3298" s="53">
        <v>507.88346243033658</v>
      </c>
      <c r="P3298" s="53">
        <v>507.88346243033658</v>
      </c>
      <c r="Q3298" s="53" t="s">
        <v>71</v>
      </c>
      <c r="R3298" s="53" t="s">
        <v>74</v>
      </c>
      <c r="S3298" s="53" t="s">
        <v>74</v>
      </c>
      <c r="T3298" s="53" t="s">
        <v>74</v>
      </c>
      <c r="U3298" s="53" t="s">
        <v>74</v>
      </c>
      <c r="V3298" s="53" t="s">
        <v>74</v>
      </c>
      <c r="W3298" s="53" t="s">
        <v>74</v>
      </c>
      <c r="X3298" s="53" t="s">
        <v>74</v>
      </c>
      <c r="Y3298" s="53" t="s">
        <v>74</v>
      </c>
      <c r="Z3298" s="53" t="s">
        <v>74</v>
      </c>
      <c r="AA3298" s="53" t="s">
        <v>74</v>
      </c>
      <c r="AB3298" s="53" t="s">
        <v>74</v>
      </c>
      <c r="AC3298" s="53" t="s">
        <v>74</v>
      </c>
      <c r="AD3298" s="53" t="s">
        <v>74</v>
      </c>
      <c r="AE3298" s="53" t="s">
        <v>74</v>
      </c>
    </row>
    <row r="3299" spans="1:31" s="61" customFormat="1" x14ac:dyDescent="0.2">
      <c r="A3299" s="48">
        <v>70657704</v>
      </c>
      <c r="B3299" s="49">
        <v>70657704</v>
      </c>
      <c r="C3299" s="57" t="s">
        <v>3365</v>
      </c>
      <c r="D3299" s="51">
        <v>0</v>
      </c>
      <c r="E3299" s="51">
        <v>0</v>
      </c>
      <c r="F3299" s="51">
        <v>0</v>
      </c>
      <c r="G3299" s="52">
        <v>0</v>
      </c>
      <c r="H3299" s="52">
        <v>0</v>
      </c>
      <c r="I3299" s="51">
        <v>0</v>
      </c>
      <c r="J3299" s="51">
        <v>1.1214384615384616</v>
      </c>
      <c r="K3299" s="53" t="s">
        <v>74</v>
      </c>
      <c r="L3299" s="53" t="s">
        <v>74</v>
      </c>
      <c r="M3299" s="53" t="s">
        <v>74</v>
      </c>
      <c r="N3299" s="53" t="s">
        <v>74</v>
      </c>
      <c r="O3299" s="53" t="s">
        <v>74</v>
      </c>
      <c r="P3299" s="53" t="s">
        <v>74</v>
      </c>
      <c r="Q3299" s="53" t="s">
        <v>74</v>
      </c>
      <c r="R3299" s="53" t="s">
        <v>74</v>
      </c>
      <c r="S3299" s="53" t="s">
        <v>74</v>
      </c>
      <c r="T3299" s="53" t="s">
        <v>74</v>
      </c>
      <c r="U3299" s="53" t="s">
        <v>74</v>
      </c>
      <c r="V3299" s="53" t="s">
        <v>74</v>
      </c>
      <c r="W3299" s="53" t="s">
        <v>74</v>
      </c>
      <c r="X3299" s="53" t="s">
        <v>74</v>
      </c>
      <c r="Y3299" s="53" t="s">
        <v>74</v>
      </c>
      <c r="Z3299" s="53" t="s">
        <v>74</v>
      </c>
      <c r="AA3299" s="53" t="s">
        <v>74</v>
      </c>
      <c r="AB3299" s="53" t="s">
        <v>74</v>
      </c>
      <c r="AC3299" s="53" t="s">
        <v>74</v>
      </c>
      <c r="AD3299" s="53" t="s">
        <v>74</v>
      </c>
      <c r="AE3299" s="53" t="s">
        <v>74</v>
      </c>
    </row>
    <row r="3300" spans="1:31" s="61" customFormat="1" x14ac:dyDescent="0.2">
      <c r="A3300" s="48">
        <v>70693300</v>
      </c>
      <c r="B3300" s="49">
        <v>70693300</v>
      </c>
      <c r="C3300" s="50" t="s">
        <v>3366</v>
      </c>
      <c r="D3300" s="51">
        <v>0</v>
      </c>
      <c r="E3300" s="51">
        <v>0</v>
      </c>
      <c r="F3300" s="51">
        <v>0</v>
      </c>
      <c r="G3300" s="52">
        <v>0</v>
      </c>
      <c r="H3300" s="52">
        <v>0</v>
      </c>
      <c r="I3300" s="51">
        <v>0</v>
      </c>
      <c r="J3300" s="51">
        <v>0</v>
      </c>
      <c r="K3300" s="53">
        <v>9.9081430448147989E-3</v>
      </c>
      <c r="L3300" s="53">
        <v>2.6481282825019186E-4</v>
      </c>
      <c r="M3300" s="53">
        <v>68.525622435622623</v>
      </c>
      <c r="N3300" s="53">
        <v>4.8683016624938108E-6</v>
      </c>
      <c r="O3300" s="53">
        <v>2.9989142756458873E-3</v>
      </c>
      <c r="P3300" s="53">
        <v>2.9989142756458873E-3</v>
      </c>
      <c r="Q3300" s="53" t="s">
        <v>71</v>
      </c>
      <c r="R3300" s="53" t="s">
        <v>74</v>
      </c>
      <c r="S3300" s="53" t="s">
        <v>74</v>
      </c>
      <c r="T3300" s="53" t="s">
        <v>74</v>
      </c>
      <c r="U3300" s="53" t="s">
        <v>74</v>
      </c>
      <c r="V3300" s="53" t="s">
        <v>74</v>
      </c>
      <c r="W3300" s="53" t="s">
        <v>74</v>
      </c>
      <c r="X3300" s="53" t="s">
        <v>74</v>
      </c>
      <c r="Y3300" s="53" t="s">
        <v>74</v>
      </c>
      <c r="Z3300" s="53" t="s">
        <v>74</v>
      </c>
      <c r="AA3300" s="53" t="s">
        <v>74</v>
      </c>
      <c r="AB3300" s="53" t="s">
        <v>74</v>
      </c>
      <c r="AC3300" s="53" t="s">
        <v>74</v>
      </c>
      <c r="AD3300" s="53" t="s">
        <v>74</v>
      </c>
      <c r="AE3300" s="53" t="s">
        <v>74</v>
      </c>
    </row>
    <row r="3301" spans="1:31" s="61" customFormat="1" x14ac:dyDescent="0.2">
      <c r="A3301" s="48">
        <v>71283802</v>
      </c>
      <c r="B3301" s="49">
        <v>71283802</v>
      </c>
      <c r="C3301" s="50" t="s">
        <v>3367</v>
      </c>
      <c r="D3301" s="51">
        <v>0</v>
      </c>
      <c r="E3301" s="51">
        <v>0</v>
      </c>
      <c r="F3301" s="51">
        <v>0</v>
      </c>
      <c r="G3301" s="52">
        <v>0</v>
      </c>
      <c r="H3301" s="52">
        <v>0</v>
      </c>
      <c r="I3301" s="51">
        <v>0</v>
      </c>
      <c r="J3301" s="51">
        <v>0</v>
      </c>
      <c r="K3301" s="53">
        <v>1223.7087171544067</v>
      </c>
      <c r="L3301" s="53">
        <v>476.29990067767801</v>
      </c>
      <c r="M3301" s="53">
        <v>57607.537629896862</v>
      </c>
      <c r="N3301" s="53">
        <v>3.2336221575511068E-2</v>
      </c>
      <c r="O3301" s="53">
        <v>199.35035950551938</v>
      </c>
      <c r="P3301" s="53">
        <v>199.35035950551949</v>
      </c>
      <c r="Q3301" s="53" t="s">
        <v>71</v>
      </c>
      <c r="R3301" s="53" t="s">
        <v>74</v>
      </c>
      <c r="S3301" s="53" t="s">
        <v>74</v>
      </c>
      <c r="T3301" s="53" t="s">
        <v>74</v>
      </c>
      <c r="U3301" s="53" t="s">
        <v>74</v>
      </c>
      <c r="V3301" s="53" t="s">
        <v>74</v>
      </c>
      <c r="W3301" s="53" t="s">
        <v>74</v>
      </c>
      <c r="X3301" s="53" t="s">
        <v>74</v>
      </c>
      <c r="Y3301" s="53" t="s">
        <v>74</v>
      </c>
      <c r="Z3301" s="53" t="s">
        <v>74</v>
      </c>
      <c r="AA3301" s="53" t="s">
        <v>74</v>
      </c>
      <c r="AB3301" s="53" t="s">
        <v>74</v>
      </c>
      <c r="AC3301" s="53" t="s">
        <v>74</v>
      </c>
      <c r="AD3301" s="53" t="s">
        <v>74</v>
      </c>
      <c r="AE3301" s="53" t="s">
        <v>74</v>
      </c>
    </row>
    <row r="3302" spans="1:31" s="61" customFormat="1" x14ac:dyDescent="0.2">
      <c r="A3302" s="48">
        <v>71561110</v>
      </c>
      <c r="B3302" s="49">
        <v>71561110</v>
      </c>
      <c r="C3302" s="50" t="s">
        <v>3368</v>
      </c>
      <c r="D3302" s="51">
        <v>0</v>
      </c>
      <c r="E3302" s="51">
        <v>0</v>
      </c>
      <c r="F3302" s="51">
        <v>0</v>
      </c>
      <c r="G3302" s="52">
        <v>0</v>
      </c>
      <c r="H3302" s="52">
        <v>0</v>
      </c>
      <c r="I3302" s="51">
        <v>0</v>
      </c>
      <c r="J3302" s="51">
        <v>0</v>
      </c>
      <c r="K3302" s="53">
        <v>4141.1414218022401</v>
      </c>
      <c r="L3302" s="53">
        <v>1835.7235043971928</v>
      </c>
      <c r="M3302" s="53">
        <v>181000.13013857088</v>
      </c>
      <c r="N3302" s="53">
        <v>3.7614187415694863E-3</v>
      </c>
      <c r="O3302" s="53">
        <v>2855.8862336552434</v>
      </c>
      <c r="P3302" s="53">
        <v>2855.8862336552424</v>
      </c>
      <c r="Q3302" s="53" t="s">
        <v>73</v>
      </c>
      <c r="R3302" s="53" t="s">
        <v>74</v>
      </c>
      <c r="S3302" s="53" t="s">
        <v>74</v>
      </c>
      <c r="T3302" s="53" t="s">
        <v>74</v>
      </c>
      <c r="U3302" s="53" t="s">
        <v>74</v>
      </c>
      <c r="V3302" s="53" t="s">
        <v>74</v>
      </c>
      <c r="W3302" s="53" t="s">
        <v>74</v>
      </c>
      <c r="X3302" s="53" t="s">
        <v>74</v>
      </c>
      <c r="Y3302" s="53" t="s">
        <v>74</v>
      </c>
      <c r="Z3302" s="53" t="s">
        <v>74</v>
      </c>
      <c r="AA3302" s="53" t="s">
        <v>74</v>
      </c>
      <c r="AB3302" s="53" t="s">
        <v>74</v>
      </c>
      <c r="AC3302" s="53" t="s">
        <v>74</v>
      </c>
      <c r="AD3302" s="53" t="s">
        <v>74</v>
      </c>
      <c r="AE3302" s="53" t="s">
        <v>74</v>
      </c>
    </row>
    <row r="3303" spans="1:31" s="61" customFormat="1" x14ac:dyDescent="0.2">
      <c r="A3303" s="48">
        <v>71662469</v>
      </c>
      <c r="B3303" s="49">
        <v>71662469</v>
      </c>
      <c r="C3303" s="50" t="s">
        <v>3369</v>
      </c>
      <c r="D3303" s="51">
        <v>0</v>
      </c>
      <c r="E3303" s="51">
        <v>0</v>
      </c>
      <c r="F3303" s="51">
        <v>0</v>
      </c>
      <c r="G3303" s="52">
        <v>0</v>
      </c>
      <c r="H3303" s="52">
        <v>0</v>
      </c>
      <c r="I3303" s="51">
        <v>0</v>
      </c>
      <c r="J3303" s="51">
        <v>0</v>
      </c>
      <c r="K3303" s="53">
        <v>0.18578196317416018</v>
      </c>
      <c r="L3303" s="53">
        <v>2.2623023421669698E-2</v>
      </c>
      <c r="M3303" s="53">
        <v>76.703924155105753</v>
      </c>
      <c r="N3303" s="53">
        <v>4.1468212017835851E-4</v>
      </c>
      <c r="O3303" s="53">
        <v>5.9216326677163306E-3</v>
      </c>
      <c r="P3303" s="53">
        <v>5.9216326677163289E-3</v>
      </c>
      <c r="Q3303" s="53" t="s">
        <v>71</v>
      </c>
      <c r="R3303" s="53" t="s">
        <v>74</v>
      </c>
      <c r="S3303" s="53" t="s">
        <v>74</v>
      </c>
      <c r="T3303" s="53" t="s">
        <v>74</v>
      </c>
      <c r="U3303" s="53" t="s">
        <v>74</v>
      </c>
      <c r="V3303" s="53" t="s">
        <v>74</v>
      </c>
      <c r="W3303" s="53" t="s">
        <v>74</v>
      </c>
      <c r="X3303" s="53" t="s">
        <v>74</v>
      </c>
      <c r="Y3303" s="53" t="s">
        <v>74</v>
      </c>
      <c r="Z3303" s="53" t="s">
        <v>74</v>
      </c>
      <c r="AA3303" s="53" t="s">
        <v>74</v>
      </c>
      <c r="AB3303" s="53" t="s">
        <v>74</v>
      </c>
      <c r="AC3303" s="53" t="s">
        <v>74</v>
      </c>
      <c r="AD3303" s="53" t="s">
        <v>74</v>
      </c>
      <c r="AE3303" s="53" t="s">
        <v>74</v>
      </c>
    </row>
    <row r="3304" spans="1:31" s="61" customFormat="1" x14ac:dyDescent="0.2">
      <c r="A3304" s="48">
        <v>72178020</v>
      </c>
      <c r="B3304" s="49">
        <v>72178020</v>
      </c>
      <c r="C3304" s="50" t="s">
        <v>3370</v>
      </c>
      <c r="D3304" s="51">
        <v>0</v>
      </c>
      <c r="E3304" s="51">
        <v>0</v>
      </c>
      <c r="F3304" s="51">
        <v>0</v>
      </c>
      <c r="G3304" s="52">
        <v>0</v>
      </c>
      <c r="H3304" s="52">
        <v>0</v>
      </c>
      <c r="I3304" s="51">
        <v>0</v>
      </c>
      <c r="J3304" s="51">
        <v>0</v>
      </c>
      <c r="K3304" s="53">
        <v>30.382283470133068</v>
      </c>
      <c r="L3304" s="53">
        <v>25.302475520909532</v>
      </c>
      <c r="M3304" s="53">
        <v>391.02201819757971</v>
      </c>
      <c r="N3304" s="53">
        <v>2.0673673131079398E-3</v>
      </c>
      <c r="O3304" s="53">
        <v>21.613539292028335</v>
      </c>
      <c r="P3304" s="53">
        <v>21.613539292028342</v>
      </c>
      <c r="Q3304" s="53" t="s">
        <v>71</v>
      </c>
      <c r="R3304" s="53">
        <v>9.7445643100798424E-6</v>
      </c>
      <c r="S3304" s="53" t="s">
        <v>74</v>
      </c>
      <c r="T3304" s="53">
        <v>8.3326003537702464E-6</v>
      </c>
      <c r="U3304" s="53" t="s">
        <v>74</v>
      </c>
      <c r="V3304" s="53">
        <v>2.0635906283520857E-5</v>
      </c>
      <c r="W3304" s="53" t="s">
        <v>74</v>
      </c>
      <c r="X3304" s="53">
        <v>2.7013676625216169E-7</v>
      </c>
      <c r="Y3304" s="53" t="s">
        <v>74</v>
      </c>
      <c r="Z3304" s="53">
        <v>1.1536584182339325E-6</v>
      </c>
      <c r="AA3304" s="53" t="s">
        <v>74</v>
      </c>
      <c r="AB3304" s="53">
        <v>1.860699582481577E-6</v>
      </c>
      <c r="AC3304" s="53" t="s">
        <v>74</v>
      </c>
      <c r="AD3304" s="53" t="s">
        <v>71</v>
      </c>
      <c r="AE3304" s="53" t="s">
        <v>74</v>
      </c>
    </row>
    <row r="3305" spans="1:31" s="61" customFormat="1" x14ac:dyDescent="0.2">
      <c r="A3305" s="48">
        <v>72254581</v>
      </c>
      <c r="B3305" s="49">
        <v>72254581</v>
      </c>
      <c r="C3305" s="50" t="s">
        <v>3371</v>
      </c>
      <c r="D3305" s="51">
        <v>0</v>
      </c>
      <c r="E3305" s="51">
        <v>0</v>
      </c>
      <c r="F3305" s="51">
        <v>0</v>
      </c>
      <c r="G3305" s="52">
        <v>0</v>
      </c>
      <c r="H3305" s="52">
        <v>0</v>
      </c>
      <c r="I3305" s="51">
        <v>0</v>
      </c>
      <c r="J3305" s="51">
        <v>0</v>
      </c>
      <c r="K3305" s="53" t="s">
        <v>74</v>
      </c>
      <c r="L3305" s="53" t="s">
        <v>74</v>
      </c>
      <c r="M3305" s="53" t="s">
        <v>74</v>
      </c>
      <c r="N3305" s="53" t="s">
        <v>74</v>
      </c>
      <c r="O3305" s="53" t="s">
        <v>74</v>
      </c>
      <c r="P3305" s="53" t="s">
        <v>74</v>
      </c>
      <c r="Q3305" s="53" t="s">
        <v>74</v>
      </c>
      <c r="R3305" s="53">
        <v>2.8801413292460115E-6</v>
      </c>
      <c r="S3305" s="53" t="s">
        <v>74</v>
      </c>
      <c r="T3305" s="53">
        <v>5.479692523353785E-7</v>
      </c>
      <c r="U3305" s="53" t="s">
        <v>74</v>
      </c>
      <c r="V3305" s="53">
        <v>1.4188874193769095E-5</v>
      </c>
      <c r="W3305" s="53" t="s">
        <v>74</v>
      </c>
      <c r="X3305" s="53">
        <v>3.9760838899377647E-8</v>
      </c>
      <c r="Y3305" s="53" t="s">
        <v>74</v>
      </c>
      <c r="Z3305" s="53">
        <v>4.9624954345987979E-8</v>
      </c>
      <c r="AA3305" s="53" t="s">
        <v>74</v>
      </c>
      <c r="AB3305" s="53">
        <v>1.073041199963096E-7</v>
      </c>
      <c r="AC3305" s="53" t="s">
        <v>74</v>
      </c>
      <c r="AD3305" s="53" t="s">
        <v>71</v>
      </c>
      <c r="AE3305" s="53" t="s">
        <v>74</v>
      </c>
    </row>
    <row r="3306" spans="1:31" s="61" customFormat="1" x14ac:dyDescent="0.2">
      <c r="A3306" s="48">
        <v>72490018</v>
      </c>
      <c r="B3306" s="49">
        <v>72490018</v>
      </c>
      <c r="C3306" s="50" t="s">
        <v>3372</v>
      </c>
      <c r="D3306" s="51">
        <v>0</v>
      </c>
      <c r="E3306" s="51">
        <v>0</v>
      </c>
      <c r="F3306" s="51">
        <v>0</v>
      </c>
      <c r="G3306" s="52">
        <v>0</v>
      </c>
      <c r="H3306" s="52">
        <v>0</v>
      </c>
      <c r="I3306" s="51">
        <v>0</v>
      </c>
      <c r="J3306" s="51">
        <v>0</v>
      </c>
      <c r="K3306" s="53">
        <v>724.99431242408025</v>
      </c>
      <c r="L3306" s="53">
        <v>306.11165916862961</v>
      </c>
      <c r="M3306" s="53">
        <v>33113.175929415091</v>
      </c>
      <c r="N3306" s="53">
        <v>4.0021405856019898E-4</v>
      </c>
      <c r="O3306" s="53">
        <v>633.5565522585232</v>
      </c>
      <c r="P3306" s="53">
        <v>633.5565522585232</v>
      </c>
      <c r="Q3306" s="53" t="s">
        <v>71</v>
      </c>
      <c r="R3306" s="53" t="s">
        <v>74</v>
      </c>
      <c r="S3306" s="53" t="s">
        <v>74</v>
      </c>
      <c r="T3306" s="53" t="s">
        <v>74</v>
      </c>
      <c r="U3306" s="53" t="s">
        <v>74</v>
      </c>
      <c r="V3306" s="53" t="s">
        <v>74</v>
      </c>
      <c r="W3306" s="53" t="s">
        <v>74</v>
      </c>
      <c r="X3306" s="53" t="s">
        <v>74</v>
      </c>
      <c r="Y3306" s="53" t="s">
        <v>74</v>
      </c>
      <c r="Z3306" s="53" t="s">
        <v>74</v>
      </c>
      <c r="AA3306" s="53" t="s">
        <v>74</v>
      </c>
      <c r="AB3306" s="53" t="s">
        <v>74</v>
      </c>
      <c r="AC3306" s="53" t="s">
        <v>74</v>
      </c>
      <c r="AD3306" s="53" t="s">
        <v>74</v>
      </c>
      <c r="AE3306" s="53" t="s">
        <v>74</v>
      </c>
    </row>
    <row r="3307" spans="1:31" s="61" customFormat="1" x14ac:dyDescent="0.2">
      <c r="A3307" s="48">
        <v>73250687</v>
      </c>
      <c r="B3307" s="49">
        <v>73250687</v>
      </c>
      <c r="C3307" s="50" t="s">
        <v>3373</v>
      </c>
      <c r="D3307" s="51">
        <v>0</v>
      </c>
      <c r="E3307" s="51">
        <v>0</v>
      </c>
      <c r="F3307" s="51">
        <v>0</v>
      </c>
      <c r="G3307" s="52">
        <v>0</v>
      </c>
      <c r="H3307" s="52">
        <v>0</v>
      </c>
      <c r="I3307" s="51">
        <v>0</v>
      </c>
      <c r="J3307" s="51">
        <v>0</v>
      </c>
      <c r="K3307" s="53">
        <v>599.80797352161505</v>
      </c>
      <c r="L3307" s="53">
        <v>157.31888286341274</v>
      </c>
      <c r="M3307" s="53">
        <v>32901.837365600848</v>
      </c>
      <c r="N3307" s="53">
        <v>2.2598893081494112E-4</v>
      </c>
      <c r="O3307" s="53">
        <v>210.04087743682635</v>
      </c>
      <c r="P3307" s="53">
        <v>210.04087743682632</v>
      </c>
      <c r="Q3307" s="53" t="s">
        <v>71</v>
      </c>
      <c r="R3307" s="53" t="s">
        <v>74</v>
      </c>
      <c r="S3307" s="53" t="s">
        <v>74</v>
      </c>
      <c r="T3307" s="53" t="s">
        <v>74</v>
      </c>
      <c r="U3307" s="53" t="s">
        <v>74</v>
      </c>
      <c r="V3307" s="53" t="s">
        <v>74</v>
      </c>
      <c r="W3307" s="53" t="s">
        <v>74</v>
      </c>
      <c r="X3307" s="53" t="s">
        <v>74</v>
      </c>
      <c r="Y3307" s="53" t="s">
        <v>74</v>
      </c>
      <c r="Z3307" s="53" t="s">
        <v>74</v>
      </c>
      <c r="AA3307" s="53" t="s">
        <v>74</v>
      </c>
      <c r="AB3307" s="53" t="s">
        <v>74</v>
      </c>
      <c r="AC3307" s="53" t="s">
        <v>74</v>
      </c>
      <c r="AD3307" s="53" t="s">
        <v>74</v>
      </c>
      <c r="AE3307" s="53" t="s">
        <v>74</v>
      </c>
    </row>
    <row r="3308" spans="1:31" s="61" customFormat="1" x14ac:dyDescent="0.2">
      <c r="A3308" s="48">
        <v>73590586</v>
      </c>
      <c r="B3308" s="49">
        <v>73590586</v>
      </c>
      <c r="C3308" s="50" t="s">
        <v>3374</v>
      </c>
      <c r="D3308" s="51">
        <v>0</v>
      </c>
      <c r="E3308" s="51">
        <v>0</v>
      </c>
      <c r="F3308" s="51">
        <v>0</v>
      </c>
      <c r="G3308" s="52">
        <v>0</v>
      </c>
      <c r="H3308" s="52">
        <v>0</v>
      </c>
      <c r="I3308" s="51">
        <v>0</v>
      </c>
      <c r="J3308" s="51">
        <v>0</v>
      </c>
      <c r="K3308" s="53" t="s">
        <v>74</v>
      </c>
      <c r="L3308" s="53" t="s">
        <v>74</v>
      </c>
      <c r="M3308" s="53" t="s">
        <v>74</v>
      </c>
      <c r="N3308" s="53" t="s">
        <v>74</v>
      </c>
      <c r="O3308" s="53" t="s">
        <v>74</v>
      </c>
      <c r="P3308" s="53" t="s">
        <v>74</v>
      </c>
      <c r="Q3308" s="53" t="s">
        <v>74</v>
      </c>
      <c r="R3308" s="53">
        <v>6.8589581926261097E-7</v>
      </c>
      <c r="S3308" s="53" t="s">
        <v>74</v>
      </c>
      <c r="T3308" s="53">
        <v>4.7534849855273011E-7</v>
      </c>
      <c r="U3308" s="53" t="s">
        <v>74</v>
      </c>
      <c r="V3308" s="53">
        <v>1.074342871343597E-6</v>
      </c>
      <c r="W3308" s="53" t="s">
        <v>74</v>
      </c>
      <c r="X3308" s="53">
        <v>8.4065634922916739E-10</v>
      </c>
      <c r="Y3308" s="53" t="s">
        <v>74</v>
      </c>
      <c r="Z3308" s="53">
        <v>2.2617991637129595E-8</v>
      </c>
      <c r="AA3308" s="53" t="s">
        <v>74</v>
      </c>
      <c r="AB3308" s="53">
        <v>4.4674704190249661E-8</v>
      </c>
      <c r="AC3308" s="53" t="s">
        <v>74</v>
      </c>
      <c r="AD3308" s="53" t="s">
        <v>73</v>
      </c>
      <c r="AE3308" s="53" t="s">
        <v>74</v>
      </c>
    </row>
    <row r="3309" spans="1:31" s="61" customFormat="1" x14ac:dyDescent="0.2">
      <c r="A3309" s="48">
        <v>74051802</v>
      </c>
      <c r="B3309" s="49">
        <v>74051802</v>
      </c>
      <c r="C3309" s="50" t="s">
        <v>3375</v>
      </c>
      <c r="D3309" s="51">
        <v>0</v>
      </c>
      <c r="E3309" s="51">
        <v>0</v>
      </c>
      <c r="F3309" s="51">
        <v>0</v>
      </c>
      <c r="G3309" s="52">
        <v>0</v>
      </c>
      <c r="H3309" s="52">
        <v>0</v>
      </c>
      <c r="I3309" s="51">
        <v>0</v>
      </c>
      <c r="J3309" s="51">
        <v>0</v>
      </c>
      <c r="K3309" s="53">
        <v>180.04060450718148</v>
      </c>
      <c r="L3309" s="53">
        <v>37.393281392565513</v>
      </c>
      <c r="M3309" s="53">
        <v>10256.031114794177</v>
      </c>
      <c r="N3309" s="53">
        <v>3.0504368832912521E-4</v>
      </c>
      <c r="O3309" s="53">
        <v>47.18626876611939</v>
      </c>
      <c r="P3309" s="53">
        <v>47.18626876611939</v>
      </c>
      <c r="Q3309" s="53" t="s">
        <v>71</v>
      </c>
      <c r="R3309" s="53" t="s">
        <v>74</v>
      </c>
      <c r="S3309" s="53">
        <v>1.2038276299759145E-7</v>
      </c>
      <c r="T3309" s="53" t="s">
        <v>74</v>
      </c>
      <c r="U3309" s="53">
        <v>2.8680358429951893E-8</v>
      </c>
      <c r="V3309" s="53" t="s">
        <v>74</v>
      </c>
      <c r="W3309" s="53">
        <v>1.3012059369664229E-6</v>
      </c>
      <c r="X3309" s="53" t="s">
        <v>74</v>
      </c>
      <c r="Y3309" s="53">
        <v>2.2989021779277165E-8</v>
      </c>
      <c r="Z3309" s="53" t="s">
        <v>74</v>
      </c>
      <c r="AA3309" s="53">
        <v>5.9878061825634842E-9</v>
      </c>
      <c r="AB3309" s="53" t="s">
        <v>74</v>
      </c>
      <c r="AC3309" s="53">
        <v>4.365751690113955E-8</v>
      </c>
      <c r="AD3309" s="53" t="s">
        <v>74</v>
      </c>
      <c r="AE3309" s="53" t="s">
        <v>71</v>
      </c>
    </row>
    <row r="3310" spans="1:31" s="61" customFormat="1" x14ac:dyDescent="0.2">
      <c r="A3310" s="48">
        <v>74070465</v>
      </c>
      <c r="B3310" s="49">
        <v>74070465</v>
      </c>
      <c r="C3310" s="50" t="s">
        <v>3376</v>
      </c>
      <c r="D3310" s="51">
        <v>0</v>
      </c>
      <c r="E3310" s="51">
        <v>0</v>
      </c>
      <c r="F3310" s="51">
        <v>0</v>
      </c>
      <c r="G3310" s="52">
        <v>0</v>
      </c>
      <c r="H3310" s="52">
        <v>0</v>
      </c>
      <c r="I3310" s="51">
        <v>0</v>
      </c>
      <c r="J3310" s="51">
        <v>0</v>
      </c>
      <c r="K3310" s="53">
        <v>21439.376836372619</v>
      </c>
      <c r="L3310" s="53">
        <v>12714.999839896554</v>
      </c>
      <c r="M3310" s="53">
        <v>662327.75112744444</v>
      </c>
      <c r="N3310" s="53">
        <v>1.013328607894874</v>
      </c>
      <c r="O3310" s="53">
        <v>8495.5469938361603</v>
      </c>
      <c r="P3310" s="53">
        <v>8495.5469938361603</v>
      </c>
      <c r="Q3310" s="53" t="s">
        <v>71</v>
      </c>
      <c r="R3310" s="53" t="s">
        <v>74</v>
      </c>
      <c r="S3310" s="53" t="s">
        <v>74</v>
      </c>
      <c r="T3310" s="53" t="s">
        <v>74</v>
      </c>
      <c r="U3310" s="53" t="s">
        <v>74</v>
      </c>
      <c r="V3310" s="53" t="s">
        <v>74</v>
      </c>
      <c r="W3310" s="53" t="s">
        <v>74</v>
      </c>
      <c r="X3310" s="53" t="s">
        <v>74</v>
      </c>
      <c r="Y3310" s="53" t="s">
        <v>74</v>
      </c>
      <c r="Z3310" s="53" t="s">
        <v>74</v>
      </c>
      <c r="AA3310" s="53" t="s">
        <v>74</v>
      </c>
      <c r="AB3310" s="53" t="s">
        <v>74</v>
      </c>
      <c r="AC3310" s="53" t="s">
        <v>74</v>
      </c>
      <c r="AD3310" s="53" t="s">
        <v>74</v>
      </c>
      <c r="AE3310" s="53" t="s">
        <v>74</v>
      </c>
    </row>
    <row r="3311" spans="1:31" s="61" customFormat="1" x14ac:dyDescent="0.2">
      <c r="A3311" s="48">
        <v>74222972</v>
      </c>
      <c r="B3311" s="49">
        <v>74222972</v>
      </c>
      <c r="C3311" s="50" t="s">
        <v>3377</v>
      </c>
      <c r="D3311" s="51">
        <v>0</v>
      </c>
      <c r="E3311" s="51">
        <v>0</v>
      </c>
      <c r="F3311" s="51">
        <v>0</v>
      </c>
      <c r="G3311" s="52">
        <v>0</v>
      </c>
      <c r="H3311" s="52">
        <v>0</v>
      </c>
      <c r="I3311" s="51">
        <v>0</v>
      </c>
      <c r="J3311" s="51">
        <v>0</v>
      </c>
      <c r="K3311" s="53">
        <v>19195.61999549724</v>
      </c>
      <c r="L3311" s="53">
        <v>18151.611953975043</v>
      </c>
      <c r="M3311" s="53">
        <v>154162.37234769607</v>
      </c>
      <c r="N3311" s="53">
        <v>2.6943636985824413E-6</v>
      </c>
      <c r="O3311" s="53">
        <v>34459.98499119038</v>
      </c>
      <c r="P3311" s="53">
        <v>34459.984991190388</v>
      </c>
      <c r="Q3311" s="53" t="s">
        <v>71</v>
      </c>
      <c r="R3311" s="53" t="s">
        <v>74</v>
      </c>
      <c r="S3311" s="53" t="s">
        <v>74</v>
      </c>
      <c r="T3311" s="53" t="s">
        <v>74</v>
      </c>
      <c r="U3311" s="53" t="s">
        <v>74</v>
      </c>
      <c r="V3311" s="53" t="s">
        <v>74</v>
      </c>
      <c r="W3311" s="53" t="s">
        <v>74</v>
      </c>
      <c r="X3311" s="53" t="s">
        <v>74</v>
      </c>
      <c r="Y3311" s="53" t="s">
        <v>74</v>
      </c>
      <c r="Z3311" s="53" t="s">
        <v>74</v>
      </c>
      <c r="AA3311" s="53" t="s">
        <v>74</v>
      </c>
      <c r="AB3311" s="53" t="s">
        <v>74</v>
      </c>
      <c r="AC3311" s="53" t="s">
        <v>74</v>
      </c>
      <c r="AD3311" s="53" t="s">
        <v>74</v>
      </c>
      <c r="AE3311" s="53" t="s">
        <v>74</v>
      </c>
    </row>
    <row r="3312" spans="1:31" s="61" customFormat="1" x14ac:dyDescent="0.2">
      <c r="A3312" s="48">
        <v>74223646</v>
      </c>
      <c r="B3312" s="49">
        <v>74223646</v>
      </c>
      <c r="C3312" s="50" t="s">
        <v>3378</v>
      </c>
      <c r="D3312" s="51">
        <v>0</v>
      </c>
      <c r="E3312" s="51">
        <v>0</v>
      </c>
      <c r="F3312" s="51">
        <v>0</v>
      </c>
      <c r="G3312" s="52">
        <v>0</v>
      </c>
      <c r="H3312" s="52">
        <v>0</v>
      </c>
      <c r="I3312" s="51">
        <v>0</v>
      </c>
      <c r="J3312" s="51">
        <v>0</v>
      </c>
      <c r="K3312" s="53">
        <v>5452.0816634728726</v>
      </c>
      <c r="L3312" s="53">
        <v>5368.8652261643792</v>
      </c>
      <c r="M3312" s="53">
        <v>21427.902883376843</v>
      </c>
      <c r="N3312" s="53">
        <v>3.0265787515798328E-9</v>
      </c>
      <c r="O3312" s="53">
        <v>6441.7028730719185</v>
      </c>
      <c r="P3312" s="53">
        <v>6441.7028730719176</v>
      </c>
      <c r="Q3312" s="53" t="s">
        <v>71</v>
      </c>
      <c r="R3312" s="53" t="s">
        <v>74</v>
      </c>
      <c r="S3312" s="53">
        <v>7.1183894106932798E-7</v>
      </c>
      <c r="T3312" s="53" t="s">
        <v>74</v>
      </c>
      <c r="U3312" s="53">
        <v>6.139218513803301E-7</v>
      </c>
      <c r="V3312" s="53" t="s">
        <v>74</v>
      </c>
      <c r="W3312" s="53">
        <v>5.8190437699444398E-7</v>
      </c>
      <c r="X3312" s="53" t="s">
        <v>74</v>
      </c>
      <c r="Y3312" s="53">
        <v>3.8722993059479328E-10</v>
      </c>
      <c r="Z3312" s="53" t="s">
        <v>74</v>
      </c>
      <c r="AA3312" s="53">
        <v>1.7493336231304835E-7</v>
      </c>
      <c r="AB3312" s="53" t="s">
        <v>74</v>
      </c>
      <c r="AC3312" s="53">
        <v>3.4026473366731592E-7</v>
      </c>
      <c r="AD3312" s="53" t="s">
        <v>74</v>
      </c>
      <c r="AE3312" s="53" t="s">
        <v>71</v>
      </c>
    </row>
    <row r="3313" spans="1:31" s="61" customFormat="1" x14ac:dyDescent="0.2">
      <c r="A3313" s="48">
        <v>74392339</v>
      </c>
      <c r="B3313" s="49">
        <v>74392339</v>
      </c>
      <c r="C3313" s="57" t="s">
        <v>3379</v>
      </c>
      <c r="D3313" s="51">
        <v>0</v>
      </c>
      <c r="E3313" s="51">
        <v>0</v>
      </c>
      <c r="F3313" s="51">
        <v>0</v>
      </c>
      <c r="G3313" s="52">
        <v>0</v>
      </c>
      <c r="H3313" s="52">
        <v>0</v>
      </c>
      <c r="I3313" s="51">
        <v>0</v>
      </c>
      <c r="J3313" s="51">
        <v>2.1645641025641025</v>
      </c>
      <c r="K3313" s="53" t="s">
        <v>74</v>
      </c>
      <c r="L3313" s="53" t="s">
        <v>74</v>
      </c>
      <c r="M3313" s="53" t="s">
        <v>74</v>
      </c>
      <c r="N3313" s="53" t="s">
        <v>74</v>
      </c>
      <c r="O3313" s="53" t="s">
        <v>74</v>
      </c>
      <c r="P3313" s="53" t="s">
        <v>74</v>
      </c>
      <c r="Q3313" s="53" t="s">
        <v>74</v>
      </c>
      <c r="R3313" s="53" t="s">
        <v>74</v>
      </c>
      <c r="S3313" s="53" t="s">
        <v>74</v>
      </c>
      <c r="T3313" s="53" t="s">
        <v>74</v>
      </c>
      <c r="U3313" s="53" t="s">
        <v>74</v>
      </c>
      <c r="V3313" s="53" t="s">
        <v>74</v>
      </c>
      <c r="W3313" s="53" t="s">
        <v>74</v>
      </c>
      <c r="X3313" s="53" t="s">
        <v>74</v>
      </c>
      <c r="Y3313" s="53" t="s">
        <v>74</v>
      </c>
      <c r="Z3313" s="53" t="s">
        <v>74</v>
      </c>
      <c r="AA3313" s="53" t="s">
        <v>74</v>
      </c>
      <c r="AB3313" s="53" t="s">
        <v>74</v>
      </c>
      <c r="AC3313" s="53" t="s">
        <v>74</v>
      </c>
      <c r="AD3313" s="53" t="s">
        <v>74</v>
      </c>
      <c r="AE3313" s="53" t="s">
        <v>74</v>
      </c>
    </row>
    <row r="3314" spans="1:31" s="61" customFormat="1" x14ac:dyDescent="0.2">
      <c r="A3314" s="48">
        <v>74738173</v>
      </c>
      <c r="B3314" s="49">
        <v>74738173</v>
      </c>
      <c r="C3314" s="50" t="s">
        <v>3380</v>
      </c>
      <c r="D3314" s="51">
        <v>0</v>
      </c>
      <c r="E3314" s="51">
        <v>0</v>
      </c>
      <c r="F3314" s="51">
        <v>0</v>
      </c>
      <c r="G3314" s="52">
        <v>0</v>
      </c>
      <c r="H3314" s="52">
        <v>0</v>
      </c>
      <c r="I3314" s="51">
        <v>0</v>
      </c>
      <c r="J3314" s="51">
        <v>0</v>
      </c>
      <c r="K3314" s="53">
        <v>1636.2649121525064</v>
      </c>
      <c r="L3314" s="53">
        <v>843.07341096794175</v>
      </c>
      <c r="M3314" s="53">
        <v>60395.794941296088</v>
      </c>
      <c r="N3314" s="53">
        <v>2.247121264223546E-2</v>
      </c>
      <c r="O3314" s="53">
        <v>384.08267007602814</v>
      </c>
      <c r="P3314" s="53">
        <v>384.08267007602814</v>
      </c>
      <c r="Q3314" s="53" t="s">
        <v>71</v>
      </c>
      <c r="R3314" s="53" t="s">
        <v>74</v>
      </c>
      <c r="S3314" s="53" t="s">
        <v>74</v>
      </c>
      <c r="T3314" s="53" t="s">
        <v>74</v>
      </c>
      <c r="U3314" s="53" t="s">
        <v>74</v>
      </c>
      <c r="V3314" s="53" t="s">
        <v>74</v>
      </c>
      <c r="W3314" s="53" t="s">
        <v>74</v>
      </c>
      <c r="X3314" s="53" t="s">
        <v>74</v>
      </c>
      <c r="Y3314" s="53" t="s">
        <v>74</v>
      </c>
      <c r="Z3314" s="53" t="s">
        <v>74</v>
      </c>
      <c r="AA3314" s="53" t="s">
        <v>74</v>
      </c>
      <c r="AB3314" s="53" t="s">
        <v>74</v>
      </c>
      <c r="AC3314" s="53" t="s">
        <v>74</v>
      </c>
      <c r="AD3314" s="53" t="s">
        <v>74</v>
      </c>
      <c r="AE3314" s="53" t="s">
        <v>74</v>
      </c>
    </row>
    <row r="3315" spans="1:31" s="61" customFormat="1" x14ac:dyDescent="0.2">
      <c r="A3315" s="48">
        <v>75104437</v>
      </c>
      <c r="B3315" s="49">
        <v>75104437</v>
      </c>
      <c r="C3315" s="50" t="s">
        <v>3381</v>
      </c>
      <c r="D3315" s="51">
        <v>0</v>
      </c>
      <c r="E3315" s="51">
        <v>0</v>
      </c>
      <c r="F3315" s="51">
        <v>0</v>
      </c>
      <c r="G3315" s="52">
        <v>0</v>
      </c>
      <c r="H3315" s="52">
        <v>0</v>
      </c>
      <c r="I3315" s="51">
        <v>0</v>
      </c>
      <c r="J3315" s="51">
        <v>0</v>
      </c>
      <c r="K3315" s="53" t="s">
        <v>74</v>
      </c>
      <c r="L3315" s="53" t="s">
        <v>74</v>
      </c>
      <c r="M3315" s="53" t="s">
        <v>74</v>
      </c>
      <c r="N3315" s="53" t="s">
        <v>74</v>
      </c>
      <c r="O3315" s="53" t="s">
        <v>74</v>
      </c>
      <c r="P3315" s="53" t="s">
        <v>74</v>
      </c>
      <c r="Q3315" s="53" t="s">
        <v>74</v>
      </c>
      <c r="R3315" s="53">
        <v>3.2232083115016421E-5</v>
      </c>
      <c r="S3315" s="53" t="s">
        <v>74</v>
      </c>
      <c r="T3315" s="53">
        <v>6.0980751297275191E-6</v>
      </c>
      <c r="U3315" s="53" t="s">
        <v>74</v>
      </c>
      <c r="V3315" s="53">
        <v>1.0360095905351346E-4</v>
      </c>
      <c r="W3315" s="53" t="s">
        <v>74</v>
      </c>
      <c r="X3315" s="53">
        <v>3.0566863079441295E-7</v>
      </c>
      <c r="Y3315" s="53" t="s">
        <v>74</v>
      </c>
      <c r="Z3315" s="53">
        <v>6.0579356222687381E-8</v>
      </c>
      <c r="AA3315" s="53" t="s">
        <v>74</v>
      </c>
      <c r="AB3315" s="53">
        <v>1.4418558867865924E-7</v>
      </c>
      <c r="AC3315" s="53" t="s">
        <v>74</v>
      </c>
      <c r="AD3315" s="53" t="s">
        <v>73</v>
      </c>
      <c r="AE3315" s="53" t="s">
        <v>74</v>
      </c>
    </row>
    <row r="3316" spans="1:31" s="61" customFormat="1" x14ac:dyDescent="0.2">
      <c r="A3316" s="48">
        <v>75330755</v>
      </c>
      <c r="B3316" s="49">
        <v>75330755</v>
      </c>
      <c r="C3316" s="50" t="s">
        <v>3382</v>
      </c>
      <c r="D3316" s="51">
        <v>0</v>
      </c>
      <c r="E3316" s="51">
        <v>0</v>
      </c>
      <c r="F3316" s="51">
        <v>0</v>
      </c>
      <c r="G3316" s="52">
        <v>0</v>
      </c>
      <c r="H3316" s="52">
        <v>0</v>
      </c>
      <c r="I3316" s="51">
        <v>0</v>
      </c>
      <c r="J3316" s="51">
        <v>0</v>
      </c>
      <c r="K3316" s="53" t="s">
        <v>74</v>
      </c>
      <c r="L3316" s="53" t="s">
        <v>74</v>
      </c>
      <c r="M3316" s="53" t="s">
        <v>74</v>
      </c>
      <c r="N3316" s="53" t="s">
        <v>74</v>
      </c>
      <c r="O3316" s="53" t="s">
        <v>74</v>
      </c>
      <c r="P3316" s="53" t="s">
        <v>74</v>
      </c>
      <c r="Q3316" s="53" t="s">
        <v>74</v>
      </c>
      <c r="R3316" s="53">
        <v>3.2224514014049292E-7</v>
      </c>
      <c r="S3316" s="53" t="s">
        <v>74</v>
      </c>
      <c r="T3316" s="53">
        <v>2.3397213394572881E-7</v>
      </c>
      <c r="U3316" s="53" t="s">
        <v>74</v>
      </c>
      <c r="V3316" s="53">
        <v>5.0812008456435292E-7</v>
      </c>
      <c r="W3316" s="53" t="s">
        <v>74</v>
      </c>
      <c r="X3316" s="53">
        <v>5.9080209969714642E-9</v>
      </c>
      <c r="Y3316" s="53" t="s">
        <v>74</v>
      </c>
      <c r="Z3316" s="53">
        <v>1.4024202438852705E-9</v>
      </c>
      <c r="AA3316" s="53" t="s">
        <v>74</v>
      </c>
      <c r="AB3316" s="53">
        <v>1.5327003819687835E-8</v>
      </c>
      <c r="AC3316" s="53" t="s">
        <v>74</v>
      </c>
      <c r="AD3316" s="53" t="s">
        <v>71</v>
      </c>
      <c r="AE3316" s="53" t="s">
        <v>74</v>
      </c>
    </row>
    <row r="3317" spans="1:31" s="61" customFormat="1" x14ac:dyDescent="0.2">
      <c r="A3317" s="48">
        <v>75736673</v>
      </c>
      <c r="B3317" s="49">
        <v>75736673</v>
      </c>
      <c r="C3317" s="57" t="s">
        <v>3383</v>
      </c>
      <c r="D3317" s="51">
        <v>0</v>
      </c>
      <c r="E3317" s="51">
        <v>0</v>
      </c>
      <c r="F3317" s="51">
        <v>0</v>
      </c>
      <c r="G3317" s="52">
        <v>0</v>
      </c>
      <c r="H3317" s="52">
        <v>0</v>
      </c>
      <c r="I3317" s="51">
        <v>0</v>
      </c>
      <c r="J3317" s="51">
        <v>0.72416410256410224</v>
      </c>
      <c r="K3317" s="53" t="s">
        <v>74</v>
      </c>
      <c r="L3317" s="53" t="s">
        <v>74</v>
      </c>
      <c r="M3317" s="53" t="s">
        <v>74</v>
      </c>
      <c r="N3317" s="53" t="s">
        <v>74</v>
      </c>
      <c r="O3317" s="53" t="s">
        <v>74</v>
      </c>
      <c r="P3317" s="53" t="s">
        <v>74</v>
      </c>
      <c r="Q3317" s="53" t="s">
        <v>74</v>
      </c>
      <c r="R3317" s="53" t="s">
        <v>74</v>
      </c>
      <c r="S3317" s="53" t="s">
        <v>74</v>
      </c>
      <c r="T3317" s="53" t="s">
        <v>74</v>
      </c>
      <c r="U3317" s="53" t="s">
        <v>74</v>
      </c>
      <c r="V3317" s="53" t="s">
        <v>74</v>
      </c>
      <c r="W3317" s="53" t="s">
        <v>74</v>
      </c>
      <c r="X3317" s="53" t="s">
        <v>74</v>
      </c>
      <c r="Y3317" s="53" t="s">
        <v>74</v>
      </c>
      <c r="Z3317" s="53" t="s">
        <v>74</v>
      </c>
      <c r="AA3317" s="53" t="s">
        <v>74</v>
      </c>
      <c r="AB3317" s="53" t="s">
        <v>74</v>
      </c>
      <c r="AC3317" s="53" t="s">
        <v>74</v>
      </c>
      <c r="AD3317" s="53" t="s">
        <v>74</v>
      </c>
      <c r="AE3317" s="53" t="s">
        <v>74</v>
      </c>
    </row>
    <row r="3318" spans="1:31" s="61" customFormat="1" x14ac:dyDescent="0.2">
      <c r="A3318" s="48">
        <v>76180966</v>
      </c>
      <c r="B3318" s="49">
        <v>76180966</v>
      </c>
      <c r="C3318" s="50" t="s">
        <v>3384</v>
      </c>
      <c r="D3318" s="51">
        <v>0</v>
      </c>
      <c r="E3318" s="51">
        <v>0</v>
      </c>
      <c r="F3318" s="51">
        <v>0</v>
      </c>
      <c r="G3318" s="52">
        <v>0</v>
      </c>
      <c r="H3318" s="52">
        <v>0</v>
      </c>
      <c r="I3318" s="51">
        <v>0</v>
      </c>
      <c r="J3318" s="51">
        <v>0</v>
      </c>
      <c r="K3318" s="53" t="s">
        <v>74</v>
      </c>
      <c r="L3318" s="53" t="s">
        <v>74</v>
      </c>
      <c r="M3318" s="53" t="s">
        <v>74</v>
      </c>
      <c r="N3318" s="53" t="s">
        <v>74</v>
      </c>
      <c r="O3318" s="53" t="s">
        <v>74</v>
      </c>
      <c r="P3318" s="53" t="s">
        <v>74</v>
      </c>
      <c r="Q3318" s="53" t="s">
        <v>74</v>
      </c>
      <c r="R3318" s="53">
        <v>5.0039734189710336E-5</v>
      </c>
      <c r="S3318" s="53" t="s">
        <v>74</v>
      </c>
      <c r="T3318" s="53">
        <v>2.180760145360218E-5</v>
      </c>
      <c r="U3318" s="53" t="s">
        <v>74</v>
      </c>
      <c r="V3318" s="53">
        <v>1.0591389781388778E-4</v>
      </c>
      <c r="W3318" s="53" t="s">
        <v>74</v>
      </c>
      <c r="X3318" s="53">
        <v>5.554395078049329E-8</v>
      </c>
      <c r="Y3318" s="53" t="s">
        <v>74</v>
      </c>
      <c r="Z3318" s="53">
        <v>3.5348406470494215E-7</v>
      </c>
      <c r="AA3318" s="53" t="s">
        <v>74</v>
      </c>
      <c r="AB3318" s="53">
        <v>7.0041289382416366E-7</v>
      </c>
      <c r="AC3318" s="53" t="s">
        <v>74</v>
      </c>
      <c r="AD3318" s="53" t="s">
        <v>71</v>
      </c>
      <c r="AE3318" s="53" t="s">
        <v>74</v>
      </c>
    </row>
    <row r="3319" spans="1:31" s="61" customFormat="1" x14ac:dyDescent="0.2">
      <c r="A3319" s="48">
        <v>76578148</v>
      </c>
      <c r="B3319" s="49">
        <v>76578148</v>
      </c>
      <c r="C3319" s="50" t="s">
        <v>3385</v>
      </c>
      <c r="D3319" s="51">
        <v>0</v>
      </c>
      <c r="E3319" s="51">
        <v>0</v>
      </c>
      <c r="F3319" s="51">
        <v>0</v>
      </c>
      <c r="G3319" s="52">
        <v>0</v>
      </c>
      <c r="H3319" s="52">
        <v>0</v>
      </c>
      <c r="I3319" s="51">
        <v>0</v>
      </c>
      <c r="J3319" s="51">
        <v>0</v>
      </c>
      <c r="K3319" s="53">
        <v>2448.2618617385479</v>
      </c>
      <c r="L3319" s="53">
        <v>1028.9008283491498</v>
      </c>
      <c r="M3319" s="53">
        <v>109070.21378212386</v>
      </c>
      <c r="N3319" s="53">
        <v>4.6237119082922357E-2</v>
      </c>
      <c r="O3319" s="53">
        <v>461.50042098597982</v>
      </c>
      <c r="P3319" s="53">
        <v>461.50042098597982</v>
      </c>
      <c r="Q3319" s="53" t="s">
        <v>71</v>
      </c>
      <c r="R3319" s="53" t="s">
        <v>74</v>
      </c>
      <c r="S3319" s="53">
        <v>6.3157665493716597E-6</v>
      </c>
      <c r="T3319" s="53" t="s">
        <v>74</v>
      </c>
      <c r="U3319" s="53">
        <v>3.4662539460951207E-6</v>
      </c>
      <c r="V3319" s="53" t="s">
        <v>74</v>
      </c>
      <c r="W3319" s="53">
        <v>2.10703904259797E-5</v>
      </c>
      <c r="X3319" s="53" t="s">
        <v>74</v>
      </c>
      <c r="Y3319" s="53">
        <v>2.191143241446395E-7</v>
      </c>
      <c r="Z3319" s="53" t="s">
        <v>74</v>
      </c>
      <c r="AA3319" s="53">
        <v>8.9710840648220527E-8</v>
      </c>
      <c r="AB3319" s="53" t="s">
        <v>74</v>
      </c>
      <c r="AC3319" s="53">
        <v>8.7662100427521695E-7</v>
      </c>
      <c r="AD3319" s="53" t="s">
        <v>74</v>
      </c>
      <c r="AE3319" s="53" t="s">
        <v>71</v>
      </c>
    </row>
    <row r="3320" spans="1:31" s="61" customFormat="1" x14ac:dyDescent="0.2">
      <c r="A3320" s="48">
        <v>76738620</v>
      </c>
      <c r="B3320" s="49">
        <v>76738620</v>
      </c>
      <c r="C3320" s="50" t="s">
        <v>3386</v>
      </c>
      <c r="D3320" s="51">
        <v>0</v>
      </c>
      <c r="E3320" s="51">
        <v>0</v>
      </c>
      <c r="F3320" s="51">
        <v>0</v>
      </c>
      <c r="G3320" s="52">
        <v>0</v>
      </c>
      <c r="H3320" s="52">
        <v>0</v>
      </c>
      <c r="I3320" s="51">
        <v>0</v>
      </c>
      <c r="J3320" s="51">
        <v>0</v>
      </c>
      <c r="K3320" s="53">
        <v>111.18052394158185</v>
      </c>
      <c r="L3320" s="53">
        <v>81.262310617144635</v>
      </c>
      <c r="M3320" s="53">
        <v>2510.699363141538</v>
      </c>
      <c r="N3320" s="53">
        <v>3.1116800723179918E-5</v>
      </c>
      <c r="O3320" s="53">
        <v>140.26941143190257</v>
      </c>
      <c r="P3320" s="53">
        <v>140.26941143190257</v>
      </c>
      <c r="Q3320" s="53" t="s">
        <v>71</v>
      </c>
      <c r="R3320" s="53" t="s">
        <v>74</v>
      </c>
      <c r="S3320" s="53">
        <v>8.3973124566075741E-7</v>
      </c>
      <c r="T3320" s="53" t="s">
        <v>74</v>
      </c>
      <c r="U3320" s="53">
        <v>5.593557973408135E-7</v>
      </c>
      <c r="V3320" s="53" t="s">
        <v>74</v>
      </c>
      <c r="W3320" s="53">
        <v>3.2546985070414256E-6</v>
      </c>
      <c r="X3320" s="53" t="s">
        <v>74</v>
      </c>
      <c r="Y3320" s="53">
        <v>4.6661313770167911E-8</v>
      </c>
      <c r="Z3320" s="53" t="s">
        <v>74</v>
      </c>
      <c r="AA3320" s="53">
        <v>1.8184390425752519E-7</v>
      </c>
      <c r="AB3320" s="53" t="s">
        <v>74</v>
      </c>
      <c r="AC3320" s="53">
        <v>3.5324147389910965E-7</v>
      </c>
      <c r="AD3320" s="53" t="s">
        <v>74</v>
      </c>
      <c r="AE3320" s="53" t="s">
        <v>71</v>
      </c>
    </row>
    <row r="3321" spans="1:31" s="61" customFormat="1" x14ac:dyDescent="0.2">
      <c r="A3321" s="48">
        <v>77182822</v>
      </c>
      <c r="B3321" s="49">
        <v>77182822</v>
      </c>
      <c r="C3321" s="50" t="s">
        <v>3387</v>
      </c>
      <c r="D3321" s="51">
        <v>0</v>
      </c>
      <c r="E3321" s="51">
        <v>0</v>
      </c>
      <c r="F3321" s="51">
        <v>0</v>
      </c>
      <c r="G3321" s="52">
        <v>0</v>
      </c>
      <c r="H3321" s="52">
        <v>0</v>
      </c>
      <c r="I3321" s="51">
        <v>0</v>
      </c>
      <c r="J3321" s="51">
        <v>0</v>
      </c>
      <c r="K3321" s="53">
        <v>16.014656614975415</v>
      </c>
      <c r="L3321" s="53">
        <v>8.8929707101956961</v>
      </c>
      <c r="M3321" s="53">
        <v>578.55528911241788</v>
      </c>
      <c r="N3321" s="53">
        <v>2.3229073755749739E-14</v>
      </c>
      <c r="O3321" s="53">
        <v>16.822117736060989</v>
      </c>
      <c r="P3321" s="53">
        <v>16.822117736060989</v>
      </c>
      <c r="Q3321" s="53" t="s">
        <v>73</v>
      </c>
      <c r="R3321" s="53" t="s">
        <v>74</v>
      </c>
      <c r="S3321" s="53">
        <v>1.8598971662904602E-6</v>
      </c>
      <c r="T3321" s="53" t="s">
        <v>74</v>
      </c>
      <c r="U3321" s="53">
        <v>5.4748196445046955E-7</v>
      </c>
      <c r="V3321" s="53" t="s">
        <v>74</v>
      </c>
      <c r="W3321" s="53">
        <v>2.5245848778537525E-6</v>
      </c>
      <c r="X3321" s="53" t="s">
        <v>74</v>
      </c>
      <c r="Y3321" s="53">
        <v>1.4810410684375153E-9</v>
      </c>
      <c r="Z3321" s="53" t="s">
        <v>74</v>
      </c>
      <c r="AA3321" s="53">
        <v>7.3405022560845795E-8</v>
      </c>
      <c r="AB3321" s="53" t="s">
        <v>74</v>
      </c>
      <c r="AC3321" s="53">
        <v>1.0722821232603853E-7</v>
      </c>
      <c r="AD3321" s="53" t="s">
        <v>74</v>
      </c>
      <c r="AE3321" s="53" t="s">
        <v>73</v>
      </c>
    </row>
    <row r="3322" spans="1:31" s="61" customFormat="1" x14ac:dyDescent="0.2">
      <c r="A3322" s="48">
        <v>77458016</v>
      </c>
      <c r="B3322" s="49">
        <v>77458016</v>
      </c>
      <c r="C3322" s="50" t="s">
        <v>3388</v>
      </c>
      <c r="D3322" s="51">
        <v>0</v>
      </c>
      <c r="E3322" s="51">
        <v>0</v>
      </c>
      <c r="F3322" s="51">
        <v>0</v>
      </c>
      <c r="G3322" s="52">
        <v>0</v>
      </c>
      <c r="H3322" s="52">
        <v>0</v>
      </c>
      <c r="I3322" s="51">
        <v>0</v>
      </c>
      <c r="J3322" s="51">
        <v>0</v>
      </c>
      <c r="K3322" s="53">
        <v>8539.1286045561083</v>
      </c>
      <c r="L3322" s="53">
        <v>2658.9828557607343</v>
      </c>
      <c r="M3322" s="53">
        <v>449145.08654327842</v>
      </c>
      <c r="N3322" s="53">
        <v>1.3180619115785613E-3</v>
      </c>
      <c r="O3322" s="53">
        <v>7169.7844906481114</v>
      </c>
      <c r="P3322" s="53">
        <v>7169.7844906481114</v>
      </c>
      <c r="Q3322" s="53" t="s">
        <v>73</v>
      </c>
      <c r="R3322" s="53" t="s">
        <v>74</v>
      </c>
      <c r="S3322" s="53" t="s">
        <v>74</v>
      </c>
      <c r="T3322" s="53" t="s">
        <v>74</v>
      </c>
      <c r="U3322" s="53" t="s">
        <v>74</v>
      </c>
      <c r="V3322" s="53" t="s">
        <v>74</v>
      </c>
      <c r="W3322" s="53" t="s">
        <v>74</v>
      </c>
      <c r="X3322" s="53" t="s">
        <v>74</v>
      </c>
      <c r="Y3322" s="53" t="s">
        <v>74</v>
      </c>
      <c r="Z3322" s="53" t="s">
        <v>74</v>
      </c>
      <c r="AA3322" s="53" t="s">
        <v>74</v>
      </c>
      <c r="AB3322" s="53" t="s">
        <v>74</v>
      </c>
      <c r="AC3322" s="53" t="s">
        <v>74</v>
      </c>
      <c r="AD3322" s="53" t="s">
        <v>74</v>
      </c>
      <c r="AE3322" s="53" t="s">
        <v>74</v>
      </c>
    </row>
    <row r="3323" spans="1:31" s="61" customFormat="1" x14ac:dyDescent="0.2">
      <c r="A3323" s="48">
        <v>77732093</v>
      </c>
      <c r="B3323" s="49">
        <v>77732093</v>
      </c>
      <c r="C3323" s="50" t="s">
        <v>3389</v>
      </c>
      <c r="D3323" s="51">
        <v>0</v>
      </c>
      <c r="E3323" s="51">
        <v>0</v>
      </c>
      <c r="F3323" s="51">
        <v>0</v>
      </c>
      <c r="G3323" s="52">
        <v>0</v>
      </c>
      <c r="H3323" s="52">
        <v>0</v>
      </c>
      <c r="I3323" s="51">
        <v>0</v>
      </c>
      <c r="J3323" s="51">
        <v>0</v>
      </c>
      <c r="K3323" s="53">
        <v>6.7567786999185779</v>
      </c>
      <c r="L3323" s="53">
        <v>5.2714536646759607</v>
      </c>
      <c r="M3323" s="53">
        <v>158.50692970593161</v>
      </c>
      <c r="N3323" s="53">
        <v>4.4043028023178185E-8</v>
      </c>
      <c r="O3323" s="53">
        <v>21.855505675068432</v>
      </c>
      <c r="P3323" s="53">
        <v>21.855505675068432</v>
      </c>
      <c r="Q3323" s="53" t="s">
        <v>71</v>
      </c>
      <c r="R3323" s="53" t="s">
        <v>74</v>
      </c>
      <c r="S3323" s="53" t="s">
        <v>74</v>
      </c>
      <c r="T3323" s="53" t="s">
        <v>74</v>
      </c>
      <c r="U3323" s="53" t="s">
        <v>74</v>
      </c>
      <c r="V3323" s="53" t="s">
        <v>74</v>
      </c>
      <c r="W3323" s="53" t="s">
        <v>74</v>
      </c>
      <c r="X3323" s="53" t="s">
        <v>74</v>
      </c>
      <c r="Y3323" s="53" t="s">
        <v>74</v>
      </c>
      <c r="Z3323" s="53" t="s">
        <v>74</v>
      </c>
      <c r="AA3323" s="53" t="s">
        <v>74</v>
      </c>
      <c r="AB3323" s="53" t="s">
        <v>74</v>
      </c>
      <c r="AC3323" s="53" t="s">
        <v>74</v>
      </c>
      <c r="AD3323" s="53" t="s">
        <v>74</v>
      </c>
      <c r="AE3323" s="53" t="s">
        <v>74</v>
      </c>
    </row>
    <row r="3324" spans="1:31" s="61" customFormat="1" x14ac:dyDescent="0.2">
      <c r="A3324" s="48">
        <v>78587050</v>
      </c>
      <c r="B3324" s="49">
        <v>78587050</v>
      </c>
      <c r="C3324" s="50" t="s">
        <v>3390</v>
      </c>
      <c r="D3324" s="51">
        <v>0</v>
      </c>
      <c r="E3324" s="51">
        <v>0</v>
      </c>
      <c r="F3324" s="51">
        <v>0</v>
      </c>
      <c r="G3324" s="52">
        <v>0</v>
      </c>
      <c r="H3324" s="52">
        <v>0</v>
      </c>
      <c r="I3324" s="51">
        <v>0</v>
      </c>
      <c r="J3324" s="51">
        <v>0</v>
      </c>
      <c r="K3324" s="53">
        <v>261.76042199175976</v>
      </c>
      <c r="L3324" s="53">
        <v>105.91194548248582</v>
      </c>
      <c r="M3324" s="53">
        <v>12089.91896554397</v>
      </c>
      <c r="N3324" s="53">
        <v>1.0555554545126172E-2</v>
      </c>
      <c r="O3324" s="53">
        <v>63.602927613373616</v>
      </c>
      <c r="P3324" s="53">
        <v>63.602927613373602</v>
      </c>
      <c r="Q3324" s="53" t="s">
        <v>73</v>
      </c>
      <c r="R3324" s="53" t="s">
        <v>74</v>
      </c>
      <c r="S3324" s="53">
        <v>6.9685291684937514E-7</v>
      </c>
      <c r="T3324" s="53" t="s">
        <v>74</v>
      </c>
      <c r="U3324" s="53">
        <v>3.9502420448459555E-7</v>
      </c>
      <c r="V3324" s="53" t="s">
        <v>74</v>
      </c>
      <c r="W3324" s="53">
        <v>2.3973940331718956E-6</v>
      </c>
      <c r="X3324" s="53" t="s">
        <v>74</v>
      </c>
      <c r="Y3324" s="53">
        <v>3.1009015926543544E-8</v>
      </c>
      <c r="Z3324" s="53" t="s">
        <v>74</v>
      </c>
      <c r="AA3324" s="53">
        <v>1.2790324174978405E-8</v>
      </c>
      <c r="AB3324" s="53" t="s">
        <v>74</v>
      </c>
      <c r="AC3324" s="53">
        <v>3.6409001008257196E-7</v>
      </c>
      <c r="AD3324" s="53" t="s">
        <v>74</v>
      </c>
      <c r="AE3324" s="53" t="s">
        <v>71</v>
      </c>
    </row>
    <row r="3325" spans="1:31" s="61" customFormat="1" x14ac:dyDescent="0.2">
      <c r="A3325" s="48">
        <v>79127803</v>
      </c>
      <c r="B3325" s="49">
        <v>79127803</v>
      </c>
      <c r="C3325" s="50" t="s">
        <v>3372</v>
      </c>
      <c r="D3325" s="51">
        <v>0</v>
      </c>
      <c r="E3325" s="51">
        <v>0</v>
      </c>
      <c r="F3325" s="51">
        <v>0</v>
      </c>
      <c r="G3325" s="52">
        <v>0</v>
      </c>
      <c r="H3325" s="52">
        <v>0</v>
      </c>
      <c r="I3325" s="51">
        <v>0</v>
      </c>
      <c r="J3325" s="51">
        <v>0</v>
      </c>
      <c r="K3325" s="53">
        <v>3004.5566449467674</v>
      </c>
      <c r="L3325" s="53">
        <v>1268.6028067938785</v>
      </c>
      <c r="M3325" s="53">
        <v>137229.23210440201</v>
      </c>
      <c r="N3325" s="53">
        <v>1.6585865412207354E-3</v>
      </c>
      <c r="O3325" s="53">
        <v>2625.615837830791</v>
      </c>
      <c r="P3325" s="53">
        <v>2625.615837830791</v>
      </c>
      <c r="Q3325" s="53" t="s">
        <v>71</v>
      </c>
      <c r="R3325" s="53" t="s">
        <v>74</v>
      </c>
      <c r="S3325" s="53" t="s">
        <v>74</v>
      </c>
      <c r="T3325" s="53" t="s">
        <v>74</v>
      </c>
      <c r="U3325" s="53" t="s">
        <v>74</v>
      </c>
      <c r="V3325" s="53" t="s">
        <v>74</v>
      </c>
      <c r="W3325" s="53" t="s">
        <v>74</v>
      </c>
      <c r="X3325" s="53" t="s">
        <v>74</v>
      </c>
      <c r="Y3325" s="53" t="s">
        <v>74</v>
      </c>
      <c r="Z3325" s="53" t="s">
        <v>74</v>
      </c>
      <c r="AA3325" s="53" t="s">
        <v>74</v>
      </c>
      <c r="AB3325" s="53" t="s">
        <v>74</v>
      </c>
      <c r="AC3325" s="53" t="s">
        <v>74</v>
      </c>
      <c r="AD3325" s="53" t="s">
        <v>74</v>
      </c>
      <c r="AE3325" s="53" t="s">
        <v>74</v>
      </c>
    </row>
    <row r="3326" spans="1:31" s="61" customFormat="1" x14ac:dyDescent="0.2">
      <c r="A3326" s="48">
        <v>79241466</v>
      </c>
      <c r="B3326" s="49">
        <v>79241466</v>
      </c>
      <c r="C3326" s="50" t="s">
        <v>3391</v>
      </c>
      <c r="D3326" s="51">
        <v>0</v>
      </c>
      <c r="E3326" s="51">
        <v>0</v>
      </c>
      <c r="F3326" s="51">
        <v>0</v>
      </c>
      <c r="G3326" s="52">
        <v>0</v>
      </c>
      <c r="H3326" s="52">
        <v>0</v>
      </c>
      <c r="I3326" s="51">
        <v>0</v>
      </c>
      <c r="J3326" s="51">
        <v>0</v>
      </c>
      <c r="K3326" s="53">
        <v>559.18236874165268</v>
      </c>
      <c r="L3326" s="53">
        <v>206.60454905765155</v>
      </c>
      <c r="M3326" s="53">
        <v>29260.234417304036</v>
      </c>
      <c r="N3326" s="53">
        <v>0.17982016341662052</v>
      </c>
      <c r="O3326" s="53">
        <v>164.64280889345653</v>
      </c>
      <c r="P3326" s="53">
        <v>164.64280889345656</v>
      </c>
      <c r="Q3326" s="53" t="s">
        <v>71</v>
      </c>
      <c r="R3326" s="53" t="s">
        <v>74</v>
      </c>
      <c r="S3326" s="53" t="s">
        <v>74</v>
      </c>
      <c r="T3326" s="53" t="s">
        <v>74</v>
      </c>
      <c r="U3326" s="53" t="s">
        <v>74</v>
      </c>
      <c r="V3326" s="53" t="s">
        <v>74</v>
      </c>
      <c r="W3326" s="53" t="s">
        <v>74</v>
      </c>
      <c r="X3326" s="53" t="s">
        <v>74</v>
      </c>
      <c r="Y3326" s="53" t="s">
        <v>74</v>
      </c>
      <c r="Z3326" s="53" t="s">
        <v>74</v>
      </c>
      <c r="AA3326" s="53" t="s">
        <v>74</v>
      </c>
      <c r="AB3326" s="53" t="s">
        <v>74</v>
      </c>
      <c r="AC3326" s="53" t="s">
        <v>74</v>
      </c>
      <c r="AD3326" s="53" t="s">
        <v>74</v>
      </c>
      <c r="AE3326" s="53" t="s">
        <v>74</v>
      </c>
    </row>
    <row r="3327" spans="1:31" s="61" customFormat="1" x14ac:dyDescent="0.2">
      <c r="A3327" s="48">
        <v>79277273</v>
      </c>
      <c r="B3327" s="49">
        <v>79277273</v>
      </c>
      <c r="C3327" s="50" t="s">
        <v>3392</v>
      </c>
      <c r="D3327" s="51">
        <v>0</v>
      </c>
      <c r="E3327" s="51">
        <v>0</v>
      </c>
      <c r="F3327" s="51">
        <v>0</v>
      </c>
      <c r="G3327" s="52">
        <v>0</v>
      </c>
      <c r="H3327" s="52">
        <v>0</v>
      </c>
      <c r="I3327" s="51">
        <v>0</v>
      </c>
      <c r="J3327" s="51">
        <v>0</v>
      </c>
      <c r="K3327" s="53">
        <v>35904.51775230882</v>
      </c>
      <c r="L3327" s="53">
        <v>35564.426092707603</v>
      </c>
      <c r="M3327" s="53">
        <v>129071.4456040105</v>
      </c>
      <c r="N3327" s="53">
        <v>4.4021380486887518E-6</v>
      </c>
      <c r="O3327" s="53">
        <v>41325.571985077841</v>
      </c>
      <c r="P3327" s="53">
        <v>41325.571985077841</v>
      </c>
      <c r="Q3327" s="53" t="s">
        <v>71</v>
      </c>
      <c r="R3327" s="53" t="s">
        <v>74</v>
      </c>
      <c r="S3327" s="53">
        <v>1.1508639940054041E-5</v>
      </c>
      <c r="T3327" s="53" t="s">
        <v>74</v>
      </c>
      <c r="U3327" s="53">
        <v>9.4419352406877926E-6</v>
      </c>
      <c r="V3327" s="53" t="s">
        <v>74</v>
      </c>
      <c r="W3327" s="53">
        <v>1.148924210469263E-5</v>
      </c>
      <c r="X3327" s="53" t="s">
        <v>74</v>
      </c>
      <c r="Y3327" s="53">
        <v>3.9811292362533344E-9</v>
      </c>
      <c r="Z3327" s="53" t="s">
        <v>74</v>
      </c>
      <c r="AA3327" s="53">
        <v>3.6785791721353013E-6</v>
      </c>
      <c r="AB3327" s="53" t="s">
        <v>74</v>
      </c>
      <c r="AC3327" s="53">
        <v>6.5602284117806486E-6</v>
      </c>
      <c r="AD3327" s="53" t="s">
        <v>74</v>
      </c>
      <c r="AE3327" s="53" t="s">
        <v>71</v>
      </c>
    </row>
    <row r="3328" spans="1:31" s="61" customFormat="1" x14ac:dyDescent="0.2">
      <c r="A3328" s="48">
        <v>79538322</v>
      </c>
      <c r="B3328" s="49">
        <v>79538322</v>
      </c>
      <c r="C3328" s="50" t="s">
        <v>3393</v>
      </c>
      <c r="D3328" s="51">
        <v>0</v>
      </c>
      <c r="E3328" s="51">
        <v>0</v>
      </c>
      <c r="F3328" s="51">
        <v>0</v>
      </c>
      <c r="G3328" s="52">
        <v>0</v>
      </c>
      <c r="H3328" s="52">
        <v>0</v>
      </c>
      <c r="I3328" s="51">
        <v>0</v>
      </c>
      <c r="J3328" s="51">
        <v>0</v>
      </c>
      <c r="K3328" s="53">
        <v>9608.6957819793515</v>
      </c>
      <c r="L3328" s="53">
        <v>1878.9670843187716</v>
      </c>
      <c r="M3328" s="53">
        <v>8248662.8972779112</v>
      </c>
      <c r="N3328" s="53">
        <v>476.34708951359005</v>
      </c>
      <c r="O3328" s="53">
        <v>4664.8531125874115</v>
      </c>
      <c r="P3328" s="53">
        <v>4664.8531125874115</v>
      </c>
      <c r="Q3328" s="53" t="s">
        <v>71</v>
      </c>
      <c r="R3328" s="53" t="s">
        <v>74</v>
      </c>
      <c r="S3328" s="53" t="s">
        <v>74</v>
      </c>
      <c r="T3328" s="53" t="s">
        <v>74</v>
      </c>
      <c r="U3328" s="53" t="s">
        <v>74</v>
      </c>
      <c r="V3328" s="53" t="s">
        <v>74</v>
      </c>
      <c r="W3328" s="53" t="s">
        <v>74</v>
      </c>
      <c r="X3328" s="53" t="s">
        <v>74</v>
      </c>
      <c r="Y3328" s="53" t="s">
        <v>74</v>
      </c>
      <c r="Z3328" s="53" t="s">
        <v>74</v>
      </c>
      <c r="AA3328" s="53" t="s">
        <v>74</v>
      </c>
      <c r="AB3328" s="53" t="s">
        <v>74</v>
      </c>
      <c r="AC3328" s="53" t="s">
        <v>74</v>
      </c>
      <c r="AD3328" s="53" t="s">
        <v>74</v>
      </c>
      <c r="AE3328" s="53" t="s">
        <v>74</v>
      </c>
    </row>
    <row r="3329" spans="1:31" s="61" customFormat="1" x14ac:dyDescent="0.2">
      <c r="A3329" s="48">
        <v>79622596</v>
      </c>
      <c r="B3329" s="49">
        <v>79622596</v>
      </c>
      <c r="C3329" s="50" t="s">
        <v>3394</v>
      </c>
      <c r="D3329" s="51">
        <v>0</v>
      </c>
      <c r="E3329" s="51">
        <v>0</v>
      </c>
      <c r="F3329" s="51">
        <v>0</v>
      </c>
      <c r="G3329" s="52">
        <v>0</v>
      </c>
      <c r="H3329" s="52">
        <v>0</v>
      </c>
      <c r="I3329" s="51">
        <v>0</v>
      </c>
      <c r="J3329" s="51">
        <v>0</v>
      </c>
      <c r="K3329" s="53">
        <v>10451.669864334177</v>
      </c>
      <c r="L3329" s="53">
        <v>6937.9994173148107</v>
      </c>
      <c r="M3329" s="53">
        <v>229044.8670110711</v>
      </c>
      <c r="N3329" s="53">
        <v>1.0969673315547914</v>
      </c>
      <c r="O3329" s="53">
        <v>264.33789088496155</v>
      </c>
      <c r="P3329" s="53">
        <v>264.33789088496155</v>
      </c>
      <c r="Q3329" s="53" t="s">
        <v>71</v>
      </c>
      <c r="R3329" s="53" t="s">
        <v>74</v>
      </c>
      <c r="S3329" s="53" t="s">
        <v>74</v>
      </c>
      <c r="T3329" s="53" t="s">
        <v>74</v>
      </c>
      <c r="U3329" s="53" t="s">
        <v>74</v>
      </c>
      <c r="V3329" s="53" t="s">
        <v>74</v>
      </c>
      <c r="W3329" s="53" t="s">
        <v>74</v>
      </c>
      <c r="X3329" s="53" t="s">
        <v>74</v>
      </c>
      <c r="Y3329" s="53" t="s">
        <v>74</v>
      </c>
      <c r="Z3329" s="53" t="s">
        <v>74</v>
      </c>
      <c r="AA3329" s="53" t="s">
        <v>74</v>
      </c>
      <c r="AB3329" s="53" t="s">
        <v>74</v>
      </c>
      <c r="AC3329" s="53" t="s">
        <v>74</v>
      </c>
      <c r="AD3329" s="53" t="s">
        <v>74</v>
      </c>
      <c r="AE3329" s="53" t="s">
        <v>74</v>
      </c>
    </row>
    <row r="3330" spans="1:31" s="61" customFormat="1" x14ac:dyDescent="0.2">
      <c r="A3330" s="48">
        <v>80844071</v>
      </c>
      <c r="B3330" s="49">
        <v>80844071</v>
      </c>
      <c r="C3330" s="50" t="s">
        <v>3395</v>
      </c>
      <c r="D3330" s="51">
        <v>0</v>
      </c>
      <c r="E3330" s="51">
        <v>0</v>
      </c>
      <c r="F3330" s="51">
        <v>0</v>
      </c>
      <c r="G3330" s="52">
        <v>0</v>
      </c>
      <c r="H3330" s="52">
        <v>0</v>
      </c>
      <c r="I3330" s="51">
        <v>0</v>
      </c>
      <c r="J3330" s="51">
        <v>0</v>
      </c>
      <c r="K3330" s="53">
        <v>2.8779590396544048</v>
      </c>
      <c r="L3330" s="53">
        <v>0.42334315293023572</v>
      </c>
      <c r="M3330" s="53">
        <v>619.33910016403559</v>
      </c>
      <c r="N3330" s="53">
        <v>3.0455802775272437E-2</v>
      </c>
      <c r="O3330" s="53">
        <v>0.16843283259460265</v>
      </c>
      <c r="P3330" s="53">
        <v>0.16843283259460265</v>
      </c>
      <c r="Q3330" s="53" t="s">
        <v>73</v>
      </c>
      <c r="R3330" s="53" t="s">
        <v>74</v>
      </c>
      <c r="S3330" s="53">
        <v>5.9520826138876631E-6</v>
      </c>
      <c r="T3330" s="53" t="s">
        <v>74</v>
      </c>
      <c r="U3330" s="53">
        <v>2.3171330211962241E-6</v>
      </c>
      <c r="V3330" s="53" t="s">
        <v>74</v>
      </c>
      <c r="W3330" s="53">
        <v>6.4358563391960139E-4</v>
      </c>
      <c r="X3330" s="53" t="s">
        <v>74</v>
      </c>
      <c r="Y3330" s="53">
        <v>1.1215990068162403E-4</v>
      </c>
      <c r="Z3330" s="53" t="s">
        <v>74</v>
      </c>
      <c r="AA3330" s="53">
        <v>2.3764823744607942E-7</v>
      </c>
      <c r="AB3330" s="53" t="s">
        <v>74</v>
      </c>
      <c r="AC3330" s="53">
        <v>4.050785006258929E-7</v>
      </c>
      <c r="AD3330" s="53" t="s">
        <v>74</v>
      </c>
      <c r="AE3330" s="53" t="s">
        <v>71</v>
      </c>
    </row>
    <row r="3331" spans="1:31" s="61" customFormat="1" x14ac:dyDescent="0.2">
      <c r="A3331" s="48">
        <v>81334341</v>
      </c>
      <c r="B3331" s="49">
        <v>81334341</v>
      </c>
      <c r="C3331" s="50" t="s">
        <v>3396</v>
      </c>
      <c r="D3331" s="51">
        <v>0</v>
      </c>
      <c r="E3331" s="51">
        <v>0</v>
      </c>
      <c r="F3331" s="51">
        <v>0</v>
      </c>
      <c r="G3331" s="52">
        <v>0</v>
      </c>
      <c r="H3331" s="52">
        <v>0</v>
      </c>
      <c r="I3331" s="51">
        <v>0</v>
      </c>
      <c r="J3331" s="51">
        <v>0</v>
      </c>
      <c r="K3331" s="53">
        <v>181.50116811844842</v>
      </c>
      <c r="L3331" s="53">
        <v>171.53815592786034</v>
      </c>
      <c r="M3331" s="53">
        <v>1203.0068549489069</v>
      </c>
      <c r="N3331" s="53">
        <v>2.2678824692120615E-9</v>
      </c>
      <c r="O3331" s="53">
        <v>210.72042309863872</v>
      </c>
      <c r="P3331" s="53">
        <v>210.72042309863875</v>
      </c>
      <c r="Q3331" s="53" t="s">
        <v>73</v>
      </c>
      <c r="R3331" s="53" t="s">
        <v>74</v>
      </c>
      <c r="S3331" s="53" t="s">
        <v>74</v>
      </c>
      <c r="T3331" s="53" t="s">
        <v>74</v>
      </c>
      <c r="U3331" s="53" t="s">
        <v>74</v>
      </c>
      <c r="V3331" s="53" t="s">
        <v>74</v>
      </c>
      <c r="W3331" s="53" t="s">
        <v>74</v>
      </c>
      <c r="X3331" s="53" t="s">
        <v>74</v>
      </c>
      <c r="Y3331" s="53" t="s">
        <v>74</v>
      </c>
      <c r="Z3331" s="53" t="s">
        <v>74</v>
      </c>
      <c r="AA3331" s="53" t="s">
        <v>74</v>
      </c>
      <c r="AB3331" s="53" t="s">
        <v>74</v>
      </c>
      <c r="AC3331" s="53" t="s">
        <v>74</v>
      </c>
      <c r="AD3331" s="53" t="s">
        <v>74</v>
      </c>
      <c r="AE3331" s="53" t="s">
        <v>74</v>
      </c>
    </row>
    <row r="3332" spans="1:31" s="61" customFormat="1" x14ac:dyDescent="0.2">
      <c r="A3332" s="48">
        <v>81335775</v>
      </c>
      <c r="B3332" s="49">
        <v>81335775</v>
      </c>
      <c r="C3332" s="50" t="s">
        <v>3397</v>
      </c>
      <c r="D3332" s="51">
        <v>0</v>
      </c>
      <c r="E3332" s="51">
        <v>0</v>
      </c>
      <c r="F3332" s="51">
        <v>0</v>
      </c>
      <c r="G3332" s="52">
        <v>0</v>
      </c>
      <c r="H3332" s="52">
        <v>0</v>
      </c>
      <c r="I3332" s="51">
        <v>0</v>
      </c>
      <c r="J3332" s="51">
        <v>0</v>
      </c>
      <c r="K3332" s="53">
        <v>109.99354468371494</v>
      </c>
      <c r="L3332" s="53">
        <v>96.229358321088881</v>
      </c>
      <c r="M3332" s="53">
        <v>1164.4055894260607</v>
      </c>
      <c r="N3332" s="53">
        <v>2.7898837166204257E-9</v>
      </c>
      <c r="O3332" s="53">
        <v>90.654292575991235</v>
      </c>
      <c r="P3332" s="53">
        <v>90.654292575991235</v>
      </c>
      <c r="Q3332" s="53" t="s">
        <v>73</v>
      </c>
      <c r="R3332" s="53" t="s">
        <v>74</v>
      </c>
      <c r="S3332" s="53">
        <v>2.0230554080075979E-7</v>
      </c>
      <c r="T3332" s="53" t="s">
        <v>74</v>
      </c>
      <c r="U3332" s="53">
        <v>1.6456352680008728E-7</v>
      </c>
      <c r="V3332" s="53" t="s">
        <v>74</v>
      </c>
      <c r="W3332" s="53">
        <v>2.0793835038257756E-7</v>
      </c>
      <c r="X3332" s="53" t="s">
        <v>74</v>
      </c>
      <c r="Y3332" s="53">
        <v>1.4589795744560399E-10</v>
      </c>
      <c r="Z3332" s="53" t="s">
        <v>74</v>
      </c>
      <c r="AA3332" s="53">
        <v>1.6188950439706904E-8</v>
      </c>
      <c r="AB3332" s="53" t="s">
        <v>74</v>
      </c>
      <c r="AC3332" s="53">
        <v>3.4985394426434858E-8</v>
      </c>
      <c r="AD3332" s="53" t="s">
        <v>74</v>
      </c>
      <c r="AE3332" s="53" t="s">
        <v>73</v>
      </c>
    </row>
    <row r="3333" spans="1:31" s="61" customFormat="1" x14ac:dyDescent="0.2">
      <c r="A3333" s="48">
        <v>81405858</v>
      </c>
      <c r="B3333" s="49">
        <v>81405858</v>
      </c>
      <c r="C3333" s="50" t="s">
        <v>3398</v>
      </c>
      <c r="D3333" s="51">
        <v>0</v>
      </c>
      <c r="E3333" s="51">
        <v>0</v>
      </c>
      <c r="F3333" s="51">
        <v>0</v>
      </c>
      <c r="G3333" s="52">
        <v>0</v>
      </c>
      <c r="H3333" s="52">
        <v>0</v>
      </c>
      <c r="I3333" s="51">
        <v>0</v>
      </c>
      <c r="J3333" s="51">
        <v>0</v>
      </c>
      <c r="K3333" s="53">
        <v>10.287288838872355</v>
      </c>
      <c r="L3333" s="53">
        <v>7.1294651630982608</v>
      </c>
      <c r="M3333" s="53">
        <v>220.1566623700779</v>
      </c>
      <c r="N3333" s="53">
        <v>8.5157446240122726E-8</v>
      </c>
      <c r="O3333" s="53">
        <v>2.9204224208456031</v>
      </c>
      <c r="P3333" s="53">
        <v>2.9204224208456027</v>
      </c>
      <c r="Q3333" s="53" t="s">
        <v>71</v>
      </c>
      <c r="R3333" s="53" t="s">
        <v>74</v>
      </c>
      <c r="S3333" s="53" t="s">
        <v>74</v>
      </c>
      <c r="T3333" s="53" t="s">
        <v>74</v>
      </c>
      <c r="U3333" s="53" t="s">
        <v>74</v>
      </c>
      <c r="V3333" s="53" t="s">
        <v>74</v>
      </c>
      <c r="W3333" s="53" t="s">
        <v>74</v>
      </c>
      <c r="X3333" s="53" t="s">
        <v>74</v>
      </c>
      <c r="Y3333" s="53" t="s">
        <v>74</v>
      </c>
      <c r="Z3333" s="53" t="s">
        <v>74</v>
      </c>
      <c r="AA3333" s="53" t="s">
        <v>74</v>
      </c>
      <c r="AB3333" s="53" t="s">
        <v>74</v>
      </c>
      <c r="AC3333" s="53" t="s">
        <v>74</v>
      </c>
      <c r="AD3333" s="53" t="s">
        <v>74</v>
      </c>
      <c r="AE3333" s="53" t="s">
        <v>74</v>
      </c>
    </row>
    <row r="3334" spans="1:31" s="61" customFormat="1" x14ac:dyDescent="0.2">
      <c r="A3334" s="48">
        <v>81406373</v>
      </c>
      <c r="B3334" s="49">
        <v>81406373</v>
      </c>
      <c r="C3334" s="50" t="s">
        <v>3399</v>
      </c>
      <c r="D3334" s="51">
        <v>0</v>
      </c>
      <c r="E3334" s="51">
        <v>0</v>
      </c>
      <c r="F3334" s="51">
        <v>0</v>
      </c>
      <c r="G3334" s="52">
        <v>0</v>
      </c>
      <c r="H3334" s="52">
        <v>0</v>
      </c>
      <c r="I3334" s="51">
        <v>0</v>
      </c>
      <c r="J3334" s="51">
        <v>0</v>
      </c>
      <c r="K3334" s="53">
        <v>1830.0013934015797</v>
      </c>
      <c r="L3334" s="53">
        <v>904.65899672404112</v>
      </c>
      <c r="M3334" s="53">
        <v>77290.01866877258</v>
      </c>
      <c r="N3334" s="53">
        <v>0.48805642530300114</v>
      </c>
      <c r="O3334" s="53">
        <v>2443.4711880681525</v>
      </c>
      <c r="P3334" s="53">
        <v>2443.471188068153</v>
      </c>
      <c r="Q3334" s="53" t="s">
        <v>71</v>
      </c>
      <c r="R3334" s="53" t="s">
        <v>74</v>
      </c>
      <c r="S3334" s="53" t="s">
        <v>74</v>
      </c>
      <c r="T3334" s="53" t="s">
        <v>74</v>
      </c>
      <c r="U3334" s="53" t="s">
        <v>74</v>
      </c>
      <c r="V3334" s="53" t="s">
        <v>74</v>
      </c>
      <c r="W3334" s="53" t="s">
        <v>74</v>
      </c>
      <c r="X3334" s="53" t="s">
        <v>74</v>
      </c>
      <c r="Y3334" s="53" t="s">
        <v>74</v>
      </c>
      <c r="Z3334" s="53" t="s">
        <v>74</v>
      </c>
      <c r="AA3334" s="53" t="s">
        <v>74</v>
      </c>
      <c r="AB3334" s="53" t="s">
        <v>74</v>
      </c>
      <c r="AC3334" s="53" t="s">
        <v>74</v>
      </c>
      <c r="AD3334" s="53" t="s">
        <v>74</v>
      </c>
      <c r="AE3334" s="53" t="s">
        <v>74</v>
      </c>
    </row>
    <row r="3335" spans="1:31" s="61" customFormat="1" x14ac:dyDescent="0.2">
      <c r="A3335" s="48">
        <v>81510830</v>
      </c>
      <c r="B3335" s="49">
        <v>81510830</v>
      </c>
      <c r="C3335" s="50" t="s">
        <v>3400</v>
      </c>
      <c r="D3335" s="51">
        <v>0</v>
      </c>
      <c r="E3335" s="51">
        <v>0</v>
      </c>
      <c r="F3335" s="51">
        <v>0</v>
      </c>
      <c r="G3335" s="52">
        <v>0</v>
      </c>
      <c r="H3335" s="52">
        <v>0</v>
      </c>
      <c r="I3335" s="51">
        <v>0</v>
      </c>
      <c r="J3335" s="51">
        <v>0</v>
      </c>
      <c r="K3335" s="53">
        <v>1053.5369013387588</v>
      </c>
      <c r="L3335" s="53">
        <v>851.60825206351205</v>
      </c>
      <c r="M3335" s="53">
        <v>15420.389920048257</v>
      </c>
      <c r="N3335" s="53">
        <v>6.6970981993293698E-11</v>
      </c>
      <c r="O3335" s="53">
        <v>647.85859938120177</v>
      </c>
      <c r="P3335" s="53">
        <v>647.85859938120177</v>
      </c>
      <c r="Q3335" s="53" t="s">
        <v>73</v>
      </c>
      <c r="R3335" s="53" t="s">
        <v>74</v>
      </c>
      <c r="S3335" s="53" t="s">
        <v>74</v>
      </c>
      <c r="T3335" s="53" t="s">
        <v>74</v>
      </c>
      <c r="U3335" s="53" t="s">
        <v>74</v>
      </c>
      <c r="V3335" s="53" t="s">
        <v>74</v>
      </c>
      <c r="W3335" s="53" t="s">
        <v>74</v>
      </c>
      <c r="X3335" s="53" t="s">
        <v>74</v>
      </c>
      <c r="Y3335" s="53" t="s">
        <v>74</v>
      </c>
      <c r="Z3335" s="53" t="s">
        <v>74</v>
      </c>
      <c r="AA3335" s="53" t="s">
        <v>74</v>
      </c>
      <c r="AB3335" s="53" t="s">
        <v>74</v>
      </c>
      <c r="AC3335" s="53" t="s">
        <v>74</v>
      </c>
      <c r="AD3335" s="53" t="s">
        <v>74</v>
      </c>
      <c r="AE3335" s="53" t="s">
        <v>74</v>
      </c>
    </row>
    <row r="3336" spans="1:31" s="61" customFormat="1" x14ac:dyDescent="0.2">
      <c r="A3336" s="48">
        <v>81777891</v>
      </c>
      <c r="B3336" s="49">
        <v>81777891</v>
      </c>
      <c r="C3336" s="50" t="s">
        <v>3401</v>
      </c>
      <c r="D3336" s="51">
        <v>0</v>
      </c>
      <c r="E3336" s="51">
        <v>0</v>
      </c>
      <c r="F3336" s="51">
        <v>0</v>
      </c>
      <c r="G3336" s="52">
        <v>0</v>
      </c>
      <c r="H3336" s="52">
        <v>0</v>
      </c>
      <c r="I3336" s="51">
        <v>0</v>
      </c>
      <c r="J3336" s="51">
        <v>0</v>
      </c>
      <c r="K3336" s="53">
        <v>280.15397648189503</v>
      </c>
      <c r="L3336" s="53">
        <v>193.34651260024418</v>
      </c>
      <c r="M3336" s="53">
        <v>7799.6790386713246</v>
      </c>
      <c r="N3336" s="53">
        <v>2.6227788348228798E-2</v>
      </c>
      <c r="O3336" s="53">
        <v>479.72327520683325</v>
      </c>
      <c r="P3336" s="53">
        <v>479.72327520683325</v>
      </c>
      <c r="Q3336" s="53" t="s">
        <v>71</v>
      </c>
      <c r="R3336" s="53" t="s">
        <v>74</v>
      </c>
      <c r="S3336" s="53" t="s">
        <v>74</v>
      </c>
      <c r="T3336" s="53" t="s">
        <v>74</v>
      </c>
      <c r="U3336" s="53" t="s">
        <v>74</v>
      </c>
      <c r="V3336" s="53" t="s">
        <v>74</v>
      </c>
      <c r="W3336" s="53" t="s">
        <v>74</v>
      </c>
      <c r="X3336" s="53" t="s">
        <v>74</v>
      </c>
      <c r="Y3336" s="53" t="s">
        <v>74</v>
      </c>
      <c r="Z3336" s="53" t="s">
        <v>74</v>
      </c>
      <c r="AA3336" s="53" t="s">
        <v>74</v>
      </c>
      <c r="AB3336" s="53" t="s">
        <v>74</v>
      </c>
      <c r="AC3336" s="53" t="s">
        <v>74</v>
      </c>
      <c r="AD3336" s="53" t="s">
        <v>74</v>
      </c>
      <c r="AE3336" s="53" t="s">
        <v>74</v>
      </c>
    </row>
    <row r="3337" spans="1:31" s="61" customFormat="1" x14ac:dyDescent="0.2">
      <c r="A3337" s="48">
        <v>82097505</v>
      </c>
      <c r="B3337" s="49">
        <v>82097505</v>
      </c>
      <c r="C3337" s="50" t="s">
        <v>3402</v>
      </c>
      <c r="D3337" s="51">
        <v>0</v>
      </c>
      <c r="E3337" s="51">
        <v>0</v>
      </c>
      <c r="F3337" s="51">
        <v>0</v>
      </c>
      <c r="G3337" s="52">
        <v>0</v>
      </c>
      <c r="H3337" s="52">
        <v>0</v>
      </c>
      <c r="I3337" s="51">
        <v>0</v>
      </c>
      <c r="J3337" s="51">
        <v>0</v>
      </c>
      <c r="K3337" s="53">
        <v>5217.4647492451659</v>
      </c>
      <c r="L3337" s="53">
        <v>5162.1858741251235</v>
      </c>
      <c r="M3337" s="53">
        <v>19213.913317343766</v>
      </c>
      <c r="N3337" s="53">
        <v>4.6558908974281566E-6</v>
      </c>
      <c r="O3337" s="53">
        <v>6056.636505875188</v>
      </c>
      <c r="P3337" s="53">
        <v>6056.636505875188</v>
      </c>
      <c r="Q3337" s="53" t="s">
        <v>71</v>
      </c>
      <c r="R3337" s="53" t="s">
        <v>74</v>
      </c>
      <c r="S3337" s="53">
        <v>3.3596740023366887E-5</v>
      </c>
      <c r="T3337" s="53" t="s">
        <v>74</v>
      </c>
      <c r="U3337" s="53">
        <v>3.012962971330532E-5</v>
      </c>
      <c r="V3337" s="53" t="s">
        <v>74</v>
      </c>
      <c r="W3337" s="53">
        <v>3.7484336634644756E-5</v>
      </c>
      <c r="X3337" s="53" t="s">
        <v>74</v>
      </c>
      <c r="Y3337" s="53">
        <v>5.0139537411929247E-8</v>
      </c>
      <c r="Z3337" s="53" t="s">
        <v>74</v>
      </c>
      <c r="AA3337" s="53">
        <v>1.18158670634882E-5</v>
      </c>
      <c r="AB3337" s="53" t="s">
        <v>74</v>
      </c>
      <c r="AC3337" s="53">
        <v>2.1088893978422338E-5</v>
      </c>
      <c r="AD3337" s="53" t="s">
        <v>74</v>
      </c>
      <c r="AE3337" s="53" t="s">
        <v>71</v>
      </c>
    </row>
    <row r="3338" spans="1:31" s="61" customFormat="1" x14ac:dyDescent="0.2">
      <c r="A3338" s="48">
        <v>82144670</v>
      </c>
      <c r="B3338" s="49">
        <v>82144670</v>
      </c>
      <c r="C3338" s="57" t="s">
        <v>3403</v>
      </c>
      <c r="D3338" s="51">
        <v>0</v>
      </c>
      <c r="E3338" s="51">
        <v>0</v>
      </c>
      <c r="F3338" s="51">
        <v>0</v>
      </c>
      <c r="G3338" s="52">
        <v>0</v>
      </c>
      <c r="H3338" s="52">
        <v>0</v>
      </c>
      <c r="I3338" s="51">
        <v>0</v>
      </c>
      <c r="J3338" s="51">
        <v>0.61867435897435896</v>
      </c>
      <c r="K3338" s="53" t="s">
        <v>74</v>
      </c>
      <c r="L3338" s="53" t="s">
        <v>74</v>
      </c>
      <c r="M3338" s="53" t="s">
        <v>74</v>
      </c>
      <c r="N3338" s="53" t="s">
        <v>74</v>
      </c>
      <c r="O3338" s="53" t="s">
        <v>74</v>
      </c>
      <c r="P3338" s="53" t="s">
        <v>74</v>
      </c>
      <c r="Q3338" s="53" t="s">
        <v>74</v>
      </c>
      <c r="R3338" s="53" t="s">
        <v>74</v>
      </c>
      <c r="S3338" s="53" t="s">
        <v>74</v>
      </c>
      <c r="T3338" s="53" t="s">
        <v>74</v>
      </c>
      <c r="U3338" s="53" t="s">
        <v>74</v>
      </c>
      <c r="V3338" s="53" t="s">
        <v>74</v>
      </c>
      <c r="W3338" s="53" t="s">
        <v>74</v>
      </c>
      <c r="X3338" s="53" t="s">
        <v>74</v>
      </c>
      <c r="Y3338" s="53" t="s">
        <v>74</v>
      </c>
      <c r="Z3338" s="53" t="s">
        <v>74</v>
      </c>
      <c r="AA3338" s="53" t="s">
        <v>74</v>
      </c>
      <c r="AB3338" s="53" t="s">
        <v>74</v>
      </c>
      <c r="AC3338" s="53" t="s">
        <v>74</v>
      </c>
      <c r="AD3338" s="53" t="s">
        <v>74</v>
      </c>
      <c r="AE3338" s="53" t="s">
        <v>74</v>
      </c>
    </row>
    <row r="3339" spans="1:31" s="61" customFormat="1" x14ac:dyDescent="0.2">
      <c r="A3339" s="48">
        <v>82558507</v>
      </c>
      <c r="B3339" s="49">
        <v>82558507</v>
      </c>
      <c r="C3339" s="50" t="s">
        <v>3404</v>
      </c>
      <c r="D3339" s="51">
        <v>0</v>
      </c>
      <c r="E3339" s="51">
        <v>0</v>
      </c>
      <c r="F3339" s="51">
        <v>0</v>
      </c>
      <c r="G3339" s="52">
        <v>0</v>
      </c>
      <c r="H3339" s="52">
        <v>0</v>
      </c>
      <c r="I3339" s="51">
        <v>0</v>
      </c>
      <c r="J3339" s="51">
        <v>0</v>
      </c>
      <c r="K3339" s="53">
        <v>1000.9481602878082</v>
      </c>
      <c r="L3339" s="53">
        <v>242.19555121988975</v>
      </c>
      <c r="M3339" s="53">
        <v>54679.562178124783</v>
      </c>
      <c r="N3339" s="53">
        <v>1.3639642726975044E-3</v>
      </c>
      <c r="O3339" s="53">
        <v>1183.6116153157566</v>
      </c>
      <c r="P3339" s="53">
        <v>1183.6116153157566</v>
      </c>
      <c r="Q3339" s="53" t="s">
        <v>71</v>
      </c>
      <c r="R3339" s="53" t="s">
        <v>74</v>
      </c>
      <c r="S3339" s="53">
        <v>5.5336205336272117E-7</v>
      </c>
      <c r="T3339" s="53" t="s">
        <v>74</v>
      </c>
      <c r="U3339" s="53">
        <v>1.5316688850765403E-7</v>
      </c>
      <c r="V3339" s="53" t="s">
        <v>74</v>
      </c>
      <c r="W3339" s="53">
        <v>7.0515160549306217E-6</v>
      </c>
      <c r="X3339" s="53" t="s">
        <v>74</v>
      </c>
      <c r="Y3339" s="53">
        <v>1.1068255754892393E-7</v>
      </c>
      <c r="Z3339" s="53" t="s">
        <v>74</v>
      </c>
      <c r="AA3339" s="53">
        <v>1.5265253004173456E-7</v>
      </c>
      <c r="AB3339" s="53" t="s">
        <v>74</v>
      </c>
      <c r="AC3339" s="53">
        <v>5.6781720506943027E-7</v>
      </c>
      <c r="AD3339" s="53" t="s">
        <v>74</v>
      </c>
      <c r="AE3339" s="53" t="s">
        <v>71</v>
      </c>
    </row>
    <row r="3340" spans="1:31" s="61" customFormat="1" x14ac:dyDescent="0.2">
      <c r="A3340" s="48">
        <v>82560541</v>
      </c>
      <c r="B3340" s="49">
        <v>82560541</v>
      </c>
      <c r="C3340" s="50" t="s">
        <v>3405</v>
      </c>
      <c r="D3340" s="51">
        <v>0</v>
      </c>
      <c r="E3340" s="51">
        <v>0</v>
      </c>
      <c r="F3340" s="51">
        <v>0</v>
      </c>
      <c r="G3340" s="52">
        <v>0</v>
      </c>
      <c r="H3340" s="52">
        <v>0</v>
      </c>
      <c r="I3340" s="51">
        <v>0</v>
      </c>
      <c r="J3340" s="51">
        <v>0</v>
      </c>
      <c r="K3340" s="53">
        <v>4360.5878829851745</v>
      </c>
      <c r="L3340" s="53">
        <v>1674.1107799191357</v>
      </c>
      <c r="M3340" s="53">
        <v>212799.05659946986</v>
      </c>
      <c r="N3340" s="53">
        <v>9.3248799890554471E-2</v>
      </c>
      <c r="O3340" s="53">
        <v>4307.5364183379588</v>
      </c>
      <c r="P3340" s="53">
        <v>4307.5364183379588</v>
      </c>
      <c r="Q3340" s="53" t="s">
        <v>73</v>
      </c>
      <c r="R3340" s="53" t="s">
        <v>74</v>
      </c>
      <c r="S3340" s="53" t="s">
        <v>74</v>
      </c>
      <c r="T3340" s="53" t="s">
        <v>74</v>
      </c>
      <c r="U3340" s="53" t="s">
        <v>74</v>
      </c>
      <c r="V3340" s="53" t="s">
        <v>74</v>
      </c>
      <c r="W3340" s="53" t="s">
        <v>74</v>
      </c>
      <c r="X3340" s="53" t="s">
        <v>74</v>
      </c>
      <c r="Y3340" s="53" t="s">
        <v>74</v>
      </c>
      <c r="Z3340" s="53" t="s">
        <v>74</v>
      </c>
      <c r="AA3340" s="53" t="s">
        <v>74</v>
      </c>
      <c r="AB3340" s="53" t="s">
        <v>74</v>
      </c>
      <c r="AC3340" s="53" t="s">
        <v>74</v>
      </c>
      <c r="AD3340" s="53" t="s">
        <v>74</v>
      </c>
      <c r="AE3340" s="53" t="s">
        <v>74</v>
      </c>
    </row>
    <row r="3341" spans="1:31" s="61" customFormat="1" x14ac:dyDescent="0.2">
      <c r="A3341" s="48">
        <v>82657043</v>
      </c>
      <c r="B3341" s="49">
        <v>82657043</v>
      </c>
      <c r="C3341" s="50" t="s">
        <v>3406</v>
      </c>
      <c r="D3341" s="51">
        <v>0</v>
      </c>
      <c r="E3341" s="51">
        <v>0</v>
      </c>
      <c r="F3341" s="51">
        <v>0</v>
      </c>
      <c r="G3341" s="52">
        <v>0</v>
      </c>
      <c r="H3341" s="52">
        <v>0</v>
      </c>
      <c r="I3341" s="51">
        <v>0</v>
      </c>
      <c r="J3341" s="51">
        <v>0</v>
      </c>
      <c r="K3341" s="53">
        <v>146548.37990347316</v>
      </c>
      <c r="L3341" s="53">
        <v>62054.426359731944</v>
      </c>
      <c r="M3341" s="53">
        <v>6606218.6176993567</v>
      </c>
      <c r="N3341" s="53">
        <v>156.43402824246948</v>
      </c>
      <c r="O3341" s="53">
        <v>5733.5263300508677</v>
      </c>
      <c r="P3341" s="53">
        <v>5733.5263300508668</v>
      </c>
      <c r="Q3341" s="53" t="s">
        <v>71</v>
      </c>
      <c r="R3341" s="53" t="s">
        <v>74</v>
      </c>
      <c r="S3341" s="53">
        <v>7.6704000655734049E-6</v>
      </c>
      <c r="T3341" s="53" t="s">
        <v>74</v>
      </c>
      <c r="U3341" s="53">
        <v>5.5357581337795999E-6</v>
      </c>
      <c r="V3341" s="53" t="s">
        <v>74</v>
      </c>
      <c r="W3341" s="53">
        <v>1.3877438101785009E-4</v>
      </c>
      <c r="X3341" s="53" t="s">
        <v>74</v>
      </c>
      <c r="Y3341" s="53">
        <v>2.0999873985139878E-5</v>
      </c>
      <c r="Z3341" s="53" t="s">
        <v>74</v>
      </c>
      <c r="AA3341" s="53">
        <v>1.2750323844025659E-7</v>
      </c>
      <c r="AB3341" s="53" t="s">
        <v>74</v>
      </c>
      <c r="AC3341" s="53">
        <v>3.5494019204732239E-7</v>
      </c>
      <c r="AD3341" s="53" t="s">
        <v>74</v>
      </c>
      <c r="AE3341" s="53" t="s">
        <v>71</v>
      </c>
    </row>
    <row r="3342" spans="1:31" s="61" customFormat="1" x14ac:dyDescent="0.2">
      <c r="A3342" s="48">
        <v>83055996</v>
      </c>
      <c r="B3342" s="49">
        <v>83055996</v>
      </c>
      <c r="C3342" s="50" t="s">
        <v>3407</v>
      </c>
      <c r="D3342" s="51">
        <v>0</v>
      </c>
      <c r="E3342" s="51">
        <v>0</v>
      </c>
      <c r="F3342" s="51">
        <v>0</v>
      </c>
      <c r="G3342" s="52">
        <v>0</v>
      </c>
      <c r="H3342" s="52">
        <v>0</v>
      </c>
      <c r="I3342" s="51">
        <v>0</v>
      </c>
      <c r="J3342" s="51">
        <v>0</v>
      </c>
      <c r="K3342" s="53">
        <v>37.895821169527068</v>
      </c>
      <c r="L3342" s="53">
        <v>32.396722570021431</v>
      </c>
      <c r="M3342" s="53">
        <v>451.24058915333944</v>
      </c>
      <c r="N3342" s="53">
        <v>3.3767646114475899E-10</v>
      </c>
      <c r="O3342" s="53">
        <v>30.758389448408767</v>
      </c>
      <c r="P3342" s="53">
        <v>30.758389448408767</v>
      </c>
      <c r="Q3342" s="53" t="s">
        <v>73</v>
      </c>
      <c r="R3342" s="53" t="s">
        <v>74</v>
      </c>
      <c r="S3342" s="53">
        <v>1.9014434741715615E-6</v>
      </c>
      <c r="T3342" s="53" t="s">
        <v>74</v>
      </c>
      <c r="U3342" s="53">
        <v>1.4072442509637372E-6</v>
      </c>
      <c r="V3342" s="53" t="s">
        <v>74</v>
      </c>
      <c r="W3342" s="53">
        <v>2.0654201601709118E-6</v>
      </c>
      <c r="X3342" s="53" t="s">
        <v>74</v>
      </c>
      <c r="Y3342" s="53">
        <v>4.9753386730477842E-9</v>
      </c>
      <c r="Z3342" s="53" t="s">
        <v>74</v>
      </c>
      <c r="AA3342" s="53">
        <v>1.407874197587572E-7</v>
      </c>
      <c r="AB3342" s="53" t="s">
        <v>74</v>
      </c>
      <c r="AC3342" s="53">
        <v>2.8448697048742643E-7</v>
      </c>
      <c r="AD3342" s="53" t="s">
        <v>74</v>
      </c>
      <c r="AE3342" s="53" t="s">
        <v>73</v>
      </c>
    </row>
    <row r="3343" spans="1:31" s="61" customFormat="1" x14ac:dyDescent="0.2">
      <c r="A3343" s="48">
        <v>83121180</v>
      </c>
      <c r="B3343" s="49">
        <v>83121180</v>
      </c>
      <c r="C3343" s="50" t="s">
        <v>3408</v>
      </c>
      <c r="D3343" s="51">
        <v>0</v>
      </c>
      <c r="E3343" s="51">
        <v>0</v>
      </c>
      <c r="F3343" s="51">
        <v>0</v>
      </c>
      <c r="G3343" s="52">
        <v>0</v>
      </c>
      <c r="H3343" s="52">
        <v>0</v>
      </c>
      <c r="I3343" s="51">
        <v>0</v>
      </c>
      <c r="J3343" s="51">
        <v>0</v>
      </c>
      <c r="K3343" s="53">
        <v>63872.776777929066</v>
      </c>
      <c r="L3343" s="53">
        <v>50981.867400212272</v>
      </c>
      <c r="M3343" s="53">
        <v>971085.77410769439</v>
      </c>
      <c r="N3343" s="53">
        <v>7.987698944993965E-2</v>
      </c>
      <c r="O3343" s="53">
        <v>41283.758211101536</v>
      </c>
      <c r="P3343" s="53">
        <v>41283.758211101522</v>
      </c>
      <c r="Q3343" s="53" t="s">
        <v>73</v>
      </c>
      <c r="R3343" s="53" t="s">
        <v>74</v>
      </c>
      <c r="S3343" s="53">
        <v>7.2134758673422721E-5</v>
      </c>
      <c r="T3343" s="53" t="s">
        <v>74</v>
      </c>
      <c r="U3343" s="53">
        <v>6.2004316230873327E-5</v>
      </c>
      <c r="V3343" s="53" t="s">
        <v>74</v>
      </c>
      <c r="W3343" s="53">
        <v>2.222818707172169E-4</v>
      </c>
      <c r="X3343" s="53" t="s">
        <v>74</v>
      </c>
      <c r="Y3343" s="53">
        <v>4.747699673717167E-6</v>
      </c>
      <c r="Z3343" s="53" t="s">
        <v>74</v>
      </c>
      <c r="AA3343" s="53">
        <v>9.4511865378825745E-6</v>
      </c>
      <c r="AB3343" s="53" t="s">
        <v>74</v>
      </c>
      <c r="AC3343" s="53">
        <v>4.972297832105879E-5</v>
      </c>
      <c r="AD3343" s="53" t="s">
        <v>74</v>
      </c>
      <c r="AE3343" s="53" t="s">
        <v>71</v>
      </c>
    </row>
    <row r="3344" spans="1:31" s="61" customFormat="1" x14ac:dyDescent="0.2">
      <c r="A3344" s="48">
        <v>83164334</v>
      </c>
      <c r="B3344" s="49">
        <v>83164334</v>
      </c>
      <c r="C3344" s="50" t="s">
        <v>3409</v>
      </c>
      <c r="D3344" s="51">
        <v>0</v>
      </c>
      <c r="E3344" s="51">
        <v>0</v>
      </c>
      <c r="F3344" s="51">
        <v>0</v>
      </c>
      <c r="G3344" s="52">
        <v>0</v>
      </c>
      <c r="H3344" s="52">
        <v>0</v>
      </c>
      <c r="I3344" s="51">
        <v>0</v>
      </c>
      <c r="J3344" s="51">
        <v>0</v>
      </c>
      <c r="K3344" s="53">
        <v>47.059530468469319</v>
      </c>
      <c r="L3344" s="53">
        <v>30.060561821149697</v>
      </c>
      <c r="M3344" s="53">
        <v>1246.9076257406728</v>
      </c>
      <c r="N3344" s="53">
        <v>9.1766914292948587E-2</v>
      </c>
      <c r="O3344" s="53">
        <v>5.5224778720650667</v>
      </c>
      <c r="P3344" s="53">
        <v>5.5224778720650667</v>
      </c>
      <c r="Q3344" s="53" t="s">
        <v>73</v>
      </c>
      <c r="R3344" s="53" t="s">
        <v>74</v>
      </c>
      <c r="S3344" s="53" t="s">
        <v>74</v>
      </c>
      <c r="T3344" s="53" t="s">
        <v>74</v>
      </c>
      <c r="U3344" s="53" t="s">
        <v>74</v>
      </c>
      <c r="V3344" s="53" t="s">
        <v>74</v>
      </c>
      <c r="W3344" s="53" t="s">
        <v>74</v>
      </c>
      <c r="X3344" s="53" t="s">
        <v>74</v>
      </c>
      <c r="Y3344" s="53" t="s">
        <v>74</v>
      </c>
      <c r="Z3344" s="53" t="s">
        <v>74</v>
      </c>
      <c r="AA3344" s="53" t="s">
        <v>74</v>
      </c>
      <c r="AB3344" s="53" t="s">
        <v>74</v>
      </c>
      <c r="AC3344" s="53" t="s">
        <v>74</v>
      </c>
      <c r="AD3344" s="53" t="s">
        <v>74</v>
      </c>
      <c r="AE3344" s="53" t="s">
        <v>74</v>
      </c>
    </row>
    <row r="3345" spans="1:31" s="61" customFormat="1" x14ac:dyDescent="0.2">
      <c r="A3345" s="48">
        <v>83261158</v>
      </c>
      <c r="B3345" s="49">
        <v>83261158</v>
      </c>
      <c r="C3345" s="50" t="s">
        <v>3410</v>
      </c>
      <c r="D3345" s="51">
        <v>0</v>
      </c>
      <c r="E3345" s="51">
        <v>0</v>
      </c>
      <c r="F3345" s="51">
        <v>0</v>
      </c>
      <c r="G3345" s="52">
        <v>0</v>
      </c>
      <c r="H3345" s="52">
        <v>0</v>
      </c>
      <c r="I3345" s="51">
        <v>0</v>
      </c>
      <c r="J3345" s="51">
        <v>0</v>
      </c>
      <c r="K3345" s="53">
        <v>0.19340604274617548</v>
      </c>
      <c r="L3345" s="53">
        <v>0.19290240803170866</v>
      </c>
      <c r="M3345" s="53">
        <v>82.661813026600669</v>
      </c>
      <c r="N3345" s="53">
        <v>1.4831478522807964E-2</v>
      </c>
      <c r="O3345" s="53">
        <v>4.074217068775309</v>
      </c>
      <c r="P3345" s="53">
        <v>4.074217068775309</v>
      </c>
      <c r="Q3345" s="53" t="s">
        <v>71</v>
      </c>
      <c r="R3345" s="53" t="s">
        <v>74</v>
      </c>
      <c r="S3345" s="53" t="s">
        <v>74</v>
      </c>
      <c r="T3345" s="53" t="s">
        <v>74</v>
      </c>
      <c r="U3345" s="53" t="s">
        <v>74</v>
      </c>
      <c r="V3345" s="53" t="s">
        <v>74</v>
      </c>
      <c r="W3345" s="53" t="s">
        <v>74</v>
      </c>
      <c r="X3345" s="53" t="s">
        <v>74</v>
      </c>
      <c r="Y3345" s="53" t="s">
        <v>74</v>
      </c>
      <c r="Z3345" s="53" t="s">
        <v>74</v>
      </c>
      <c r="AA3345" s="53" t="s">
        <v>74</v>
      </c>
      <c r="AB3345" s="53" t="s">
        <v>74</v>
      </c>
      <c r="AC3345" s="53" t="s">
        <v>74</v>
      </c>
      <c r="AD3345" s="53" t="s">
        <v>74</v>
      </c>
      <c r="AE3345" s="53" t="s">
        <v>74</v>
      </c>
    </row>
    <row r="3346" spans="1:31" s="61" customFormat="1" x14ac:dyDescent="0.2">
      <c r="A3346" s="48">
        <v>83657221</v>
      </c>
      <c r="B3346" s="49">
        <v>83657221</v>
      </c>
      <c r="C3346" s="50" t="s">
        <v>3411</v>
      </c>
      <c r="D3346" s="51">
        <v>0</v>
      </c>
      <c r="E3346" s="51">
        <v>0</v>
      </c>
      <c r="F3346" s="51">
        <v>0</v>
      </c>
      <c r="G3346" s="52">
        <v>0</v>
      </c>
      <c r="H3346" s="52">
        <v>0</v>
      </c>
      <c r="I3346" s="51">
        <v>0</v>
      </c>
      <c r="J3346" s="51">
        <v>0</v>
      </c>
      <c r="K3346" s="53">
        <v>3.0791744522321087</v>
      </c>
      <c r="L3346" s="53">
        <v>0.89232523764519167</v>
      </c>
      <c r="M3346" s="53">
        <v>535.17717833125766</v>
      </c>
      <c r="N3346" s="53">
        <v>4.8213137021552053E-3</v>
      </c>
      <c r="O3346" s="53">
        <v>10.416929499633767</v>
      </c>
      <c r="P3346" s="53">
        <v>10.416929499633767</v>
      </c>
      <c r="Q3346" s="53" t="s">
        <v>73</v>
      </c>
      <c r="R3346" s="53" t="s">
        <v>74</v>
      </c>
      <c r="S3346" s="53" t="s">
        <v>74</v>
      </c>
      <c r="T3346" s="53" t="s">
        <v>74</v>
      </c>
      <c r="U3346" s="53" t="s">
        <v>74</v>
      </c>
      <c r="V3346" s="53" t="s">
        <v>74</v>
      </c>
      <c r="W3346" s="53" t="s">
        <v>74</v>
      </c>
      <c r="X3346" s="53" t="s">
        <v>74</v>
      </c>
      <c r="Y3346" s="53" t="s">
        <v>74</v>
      </c>
      <c r="Z3346" s="53" t="s">
        <v>74</v>
      </c>
      <c r="AA3346" s="53" t="s">
        <v>74</v>
      </c>
      <c r="AB3346" s="53" t="s">
        <v>74</v>
      </c>
      <c r="AC3346" s="53" t="s">
        <v>74</v>
      </c>
      <c r="AD3346" s="53" t="s">
        <v>74</v>
      </c>
      <c r="AE3346" s="53" t="s">
        <v>74</v>
      </c>
    </row>
    <row r="3347" spans="1:31" s="61" customFormat="1" x14ac:dyDescent="0.2">
      <c r="A3347" s="48">
        <v>84087014</v>
      </c>
      <c r="B3347" s="49">
        <v>84087014</v>
      </c>
      <c r="C3347" s="50" t="s">
        <v>3412</v>
      </c>
      <c r="D3347" s="51">
        <v>0</v>
      </c>
      <c r="E3347" s="51">
        <v>0</v>
      </c>
      <c r="F3347" s="51">
        <v>0</v>
      </c>
      <c r="G3347" s="52">
        <v>0</v>
      </c>
      <c r="H3347" s="52">
        <v>0</v>
      </c>
      <c r="I3347" s="51">
        <v>0</v>
      </c>
      <c r="J3347" s="51">
        <v>0</v>
      </c>
      <c r="K3347" s="53">
        <v>246.44765356660295</v>
      </c>
      <c r="L3347" s="53">
        <v>199.8862460304982</v>
      </c>
      <c r="M3347" s="53">
        <v>3732.4732137882015</v>
      </c>
      <c r="N3347" s="53">
        <v>0.12642102336400457</v>
      </c>
      <c r="O3347" s="53">
        <v>145.51410130456665</v>
      </c>
      <c r="P3347" s="53">
        <v>145.51410130456665</v>
      </c>
      <c r="Q3347" s="53" t="s">
        <v>73</v>
      </c>
      <c r="R3347" s="53" t="s">
        <v>74</v>
      </c>
      <c r="S3347" s="53" t="s">
        <v>74</v>
      </c>
      <c r="T3347" s="53" t="s">
        <v>74</v>
      </c>
      <c r="U3347" s="53" t="s">
        <v>74</v>
      </c>
      <c r="V3347" s="53" t="s">
        <v>74</v>
      </c>
      <c r="W3347" s="53" t="s">
        <v>74</v>
      </c>
      <c r="X3347" s="53" t="s">
        <v>74</v>
      </c>
      <c r="Y3347" s="53" t="s">
        <v>74</v>
      </c>
      <c r="Z3347" s="53" t="s">
        <v>74</v>
      </c>
      <c r="AA3347" s="53" t="s">
        <v>74</v>
      </c>
      <c r="AB3347" s="53" t="s">
        <v>74</v>
      </c>
      <c r="AC3347" s="53" t="s">
        <v>74</v>
      </c>
      <c r="AD3347" s="53" t="s">
        <v>74</v>
      </c>
      <c r="AE3347" s="53" t="s">
        <v>74</v>
      </c>
    </row>
    <row r="3348" spans="1:31" s="61" customFormat="1" x14ac:dyDescent="0.2">
      <c r="A3348" s="48">
        <v>84540578</v>
      </c>
      <c r="B3348" s="49">
        <v>84540578</v>
      </c>
      <c r="C3348" s="57" t="s">
        <v>3413</v>
      </c>
      <c r="D3348" s="51">
        <v>0</v>
      </c>
      <c r="E3348" s="51">
        <v>0</v>
      </c>
      <c r="F3348" s="51">
        <v>0</v>
      </c>
      <c r="G3348" s="52">
        <v>0</v>
      </c>
      <c r="H3348" s="52">
        <v>0</v>
      </c>
      <c r="I3348" s="51">
        <v>0</v>
      </c>
      <c r="J3348" s="51">
        <v>1.8603999999999996</v>
      </c>
      <c r="K3348" s="53" t="s">
        <v>74</v>
      </c>
      <c r="L3348" s="53" t="s">
        <v>74</v>
      </c>
      <c r="M3348" s="53" t="s">
        <v>74</v>
      </c>
      <c r="N3348" s="53" t="s">
        <v>74</v>
      </c>
      <c r="O3348" s="53" t="s">
        <v>74</v>
      </c>
      <c r="P3348" s="53" t="s">
        <v>74</v>
      </c>
      <c r="Q3348" s="53" t="s">
        <v>74</v>
      </c>
      <c r="R3348" s="53" t="s">
        <v>74</v>
      </c>
      <c r="S3348" s="53" t="s">
        <v>74</v>
      </c>
      <c r="T3348" s="53" t="s">
        <v>74</v>
      </c>
      <c r="U3348" s="53" t="s">
        <v>74</v>
      </c>
      <c r="V3348" s="53" t="s">
        <v>74</v>
      </c>
      <c r="W3348" s="53" t="s">
        <v>74</v>
      </c>
      <c r="X3348" s="53" t="s">
        <v>74</v>
      </c>
      <c r="Y3348" s="53" t="s">
        <v>74</v>
      </c>
      <c r="Z3348" s="53" t="s">
        <v>74</v>
      </c>
      <c r="AA3348" s="53" t="s">
        <v>74</v>
      </c>
      <c r="AB3348" s="53" t="s">
        <v>74</v>
      </c>
      <c r="AC3348" s="53" t="s">
        <v>74</v>
      </c>
      <c r="AD3348" s="53" t="s">
        <v>74</v>
      </c>
      <c r="AE3348" s="53" t="s">
        <v>74</v>
      </c>
    </row>
    <row r="3349" spans="1:31" s="61" customFormat="1" x14ac:dyDescent="0.2">
      <c r="A3349" s="48">
        <v>84852153</v>
      </c>
      <c r="B3349" s="49">
        <v>84852153</v>
      </c>
      <c r="C3349" s="50" t="s">
        <v>3414</v>
      </c>
      <c r="D3349" s="51">
        <v>0</v>
      </c>
      <c r="E3349" s="51">
        <v>0</v>
      </c>
      <c r="F3349" s="51">
        <v>0</v>
      </c>
      <c r="G3349" s="52">
        <v>0</v>
      </c>
      <c r="H3349" s="52">
        <v>0</v>
      </c>
      <c r="I3349" s="51">
        <v>0</v>
      </c>
      <c r="J3349" s="51">
        <v>0</v>
      </c>
      <c r="K3349" s="53">
        <v>695.63502910385148</v>
      </c>
      <c r="L3349" s="53">
        <v>214.44330914407004</v>
      </c>
      <c r="M3349" s="53">
        <v>83165.554928209065</v>
      </c>
      <c r="N3349" s="53">
        <v>2.6927434613653354</v>
      </c>
      <c r="O3349" s="53">
        <v>74.113330575403367</v>
      </c>
      <c r="P3349" s="53">
        <v>74.113330575403353</v>
      </c>
      <c r="Q3349" s="53" t="s">
        <v>71</v>
      </c>
      <c r="R3349" s="53" t="s">
        <v>74</v>
      </c>
      <c r="S3349" s="53" t="s">
        <v>74</v>
      </c>
      <c r="T3349" s="53" t="s">
        <v>74</v>
      </c>
      <c r="U3349" s="53" t="s">
        <v>74</v>
      </c>
      <c r="V3349" s="53" t="s">
        <v>74</v>
      </c>
      <c r="W3349" s="53" t="s">
        <v>74</v>
      </c>
      <c r="X3349" s="53" t="s">
        <v>74</v>
      </c>
      <c r="Y3349" s="53" t="s">
        <v>74</v>
      </c>
      <c r="Z3349" s="53" t="s">
        <v>74</v>
      </c>
      <c r="AA3349" s="53" t="s">
        <v>74</v>
      </c>
      <c r="AB3349" s="53" t="s">
        <v>74</v>
      </c>
      <c r="AC3349" s="53" t="s">
        <v>74</v>
      </c>
      <c r="AD3349" s="53" t="s">
        <v>74</v>
      </c>
      <c r="AE3349" s="53" t="s">
        <v>74</v>
      </c>
    </row>
    <row r="3350" spans="1:31" s="61" customFormat="1" x14ac:dyDescent="0.2">
      <c r="A3350" s="48">
        <v>85918316</v>
      </c>
      <c r="B3350" s="49">
        <v>85918316</v>
      </c>
      <c r="C3350" s="50" t="s">
        <v>3415</v>
      </c>
      <c r="D3350" s="51">
        <v>0</v>
      </c>
      <c r="E3350" s="51">
        <v>0</v>
      </c>
      <c r="F3350" s="51">
        <v>0</v>
      </c>
      <c r="G3350" s="52">
        <v>0</v>
      </c>
      <c r="H3350" s="52">
        <v>0</v>
      </c>
      <c r="I3350" s="51">
        <v>0</v>
      </c>
      <c r="J3350" s="51">
        <v>0</v>
      </c>
      <c r="K3350" s="53">
        <v>24674.882736531843</v>
      </c>
      <c r="L3350" s="53">
        <v>22892.99889894222</v>
      </c>
      <c r="M3350" s="53">
        <v>785393.40612340381</v>
      </c>
      <c r="N3350" s="53">
        <v>4223.2113251409919</v>
      </c>
      <c r="O3350" s="53">
        <v>4527.4935663516444</v>
      </c>
      <c r="P3350" s="53">
        <v>4527.4935663516453</v>
      </c>
      <c r="Q3350" s="53" t="s">
        <v>73</v>
      </c>
      <c r="R3350" s="53" t="s">
        <v>74</v>
      </c>
      <c r="S3350" s="53" t="s">
        <v>74</v>
      </c>
      <c r="T3350" s="53" t="s">
        <v>74</v>
      </c>
      <c r="U3350" s="53" t="s">
        <v>74</v>
      </c>
      <c r="V3350" s="53" t="s">
        <v>74</v>
      </c>
      <c r="W3350" s="53" t="s">
        <v>74</v>
      </c>
      <c r="X3350" s="53" t="s">
        <v>74</v>
      </c>
      <c r="Y3350" s="53" t="s">
        <v>74</v>
      </c>
      <c r="Z3350" s="53" t="s">
        <v>74</v>
      </c>
      <c r="AA3350" s="53" t="s">
        <v>74</v>
      </c>
      <c r="AB3350" s="53" t="s">
        <v>74</v>
      </c>
      <c r="AC3350" s="53" t="s">
        <v>74</v>
      </c>
      <c r="AD3350" s="53" t="s">
        <v>74</v>
      </c>
      <c r="AE3350" s="53" t="s">
        <v>74</v>
      </c>
    </row>
    <row r="3351" spans="1:31" s="61" customFormat="1" x14ac:dyDescent="0.2">
      <c r="A3351" s="48">
        <v>86209510</v>
      </c>
      <c r="B3351" s="49">
        <v>86209510</v>
      </c>
      <c r="C3351" s="50" t="s">
        <v>3416</v>
      </c>
      <c r="D3351" s="51">
        <v>0</v>
      </c>
      <c r="E3351" s="51">
        <v>0</v>
      </c>
      <c r="F3351" s="51">
        <v>0</v>
      </c>
      <c r="G3351" s="52">
        <v>0</v>
      </c>
      <c r="H3351" s="52">
        <v>0</v>
      </c>
      <c r="I3351" s="51">
        <v>0</v>
      </c>
      <c r="J3351" s="51">
        <v>0</v>
      </c>
      <c r="K3351" s="53">
        <v>8907.5200928627437</v>
      </c>
      <c r="L3351" s="53">
        <v>8383.0180485405126</v>
      </c>
      <c r="M3351" s="53">
        <v>193460.07860082475</v>
      </c>
      <c r="N3351" s="53">
        <v>8.5252668765910261E-5</v>
      </c>
      <c r="O3351" s="53">
        <v>73914.558589688138</v>
      </c>
      <c r="P3351" s="53">
        <v>73914.558589688124</v>
      </c>
      <c r="Q3351" s="53" t="s">
        <v>71</v>
      </c>
      <c r="R3351" s="53" t="s">
        <v>74</v>
      </c>
      <c r="S3351" s="53" t="s">
        <v>74</v>
      </c>
      <c r="T3351" s="53" t="s">
        <v>74</v>
      </c>
      <c r="U3351" s="53" t="s">
        <v>74</v>
      </c>
      <c r="V3351" s="53" t="s">
        <v>74</v>
      </c>
      <c r="W3351" s="53" t="s">
        <v>74</v>
      </c>
      <c r="X3351" s="53" t="s">
        <v>74</v>
      </c>
      <c r="Y3351" s="53" t="s">
        <v>74</v>
      </c>
      <c r="Z3351" s="53" t="s">
        <v>74</v>
      </c>
      <c r="AA3351" s="53" t="s">
        <v>74</v>
      </c>
      <c r="AB3351" s="53" t="s">
        <v>74</v>
      </c>
      <c r="AC3351" s="53" t="s">
        <v>74</v>
      </c>
      <c r="AD3351" s="53" t="s">
        <v>74</v>
      </c>
      <c r="AE3351" s="53" t="s">
        <v>74</v>
      </c>
    </row>
    <row r="3352" spans="1:31" s="61" customFormat="1" x14ac:dyDescent="0.2">
      <c r="A3352" s="48">
        <v>86315528</v>
      </c>
      <c r="B3352" s="49">
        <v>86315528</v>
      </c>
      <c r="C3352" s="50" t="s">
        <v>3417</v>
      </c>
      <c r="D3352" s="51">
        <v>0</v>
      </c>
      <c r="E3352" s="51">
        <v>0</v>
      </c>
      <c r="F3352" s="51">
        <v>0</v>
      </c>
      <c r="G3352" s="52">
        <v>0</v>
      </c>
      <c r="H3352" s="52">
        <v>0</v>
      </c>
      <c r="I3352" s="51">
        <v>0</v>
      </c>
      <c r="J3352" s="51">
        <v>0</v>
      </c>
      <c r="K3352" s="53" t="s">
        <v>74</v>
      </c>
      <c r="L3352" s="53" t="s">
        <v>74</v>
      </c>
      <c r="M3352" s="53" t="s">
        <v>74</v>
      </c>
      <c r="N3352" s="53" t="s">
        <v>74</v>
      </c>
      <c r="O3352" s="53" t="s">
        <v>74</v>
      </c>
      <c r="P3352" s="53" t="s">
        <v>74</v>
      </c>
      <c r="Q3352" s="53" t="s">
        <v>74</v>
      </c>
      <c r="R3352" s="53">
        <v>1.0199667733945992E-6</v>
      </c>
      <c r="S3352" s="53" t="s">
        <v>74</v>
      </c>
      <c r="T3352" s="53">
        <v>6.6058056133853173E-7</v>
      </c>
      <c r="U3352" s="53" t="s">
        <v>74</v>
      </c>
      <c r="V3352" s="53">
        <v>1.3079073910114758E-6</v>
      </c>
      <c r="W3352" s="53" t="s">
        <v>74</v>
      </c>
      <c r="X3352" s="53">
        <v>6.7681199714522318E-10</v>
      </c>
      <c r="Y3352" s="53" t="s">
        <v>74</v>
      </c>
      <c r="Z3352" s="53">
        <v>1.6483618619140282E-8</v>
      </c>
      <c r="AA3352" s="53" t="s">
        <v>74</v>
      </c>
      <c r="AB3352" s="53">
        <v>2.9491412027539289E-8</v>
      </c>
      <c r="AC3352" s="53" t="s">
        <v>74</v>
      </c>
      <c r="AD3352" s="53" t="s">
        <v>71</v>
      </c>
      <c r="AE3352" s="53" t="s">
        <v>74</v>
      </c>
    </row>
    <row r="3353" spans="1:31" s="61" customFormat="1" x14ac:dyDescent="0.2">
      <c r="A3353" s="48">
        <v>87130209</v>
      </c>
      <c r="B3353" s="49">
        <v>87130209</v>
      </c>
      <c r="C3353" s="50" t="s">
        <v>3418</v>
      </c>
      <c r="D3353" s="51">
        <v>0</v>
      </c>
      <c r="E3353" s="51">
        <v>0</v>
      </c>
      <c r="F3353" s="51">
        <v>0</v>
      </c>
      <c r="G3353" s="52">
        <v>0</v>
      </c>
      <c r="H3353" s="52">
        <v>0</v>
      </c>
      <c r="I3353" s="51">
        <v>0</v>
      </c>
      <c r="J3353" s="51">
        <v>0</v>
      </c>
      <c r="K3353" s="53">
        <v>37.536688359010142</v>
      </c>
      <c r="L3353" s="53">
        <v>7.8509139548383997</v>
      </c>
      <c r="M3353" s="53">
        <v>6487.6009796902763</v>
      </c>
      <c r="N3353" s="53">
        <v>2.0396242664196537E-2</v>
      </c>
      <c r="O3353" s="53">
        <v>340.82380598149916</v>
      </c>
      <c r="P3353" s="53">
        <v>340.82380598149916</v>
      </c>
      <c r="Q3353" s="53" t="s">
        <v>73</v>
      </c>
      <c r="R3353" s="53" t="s">
        <v>74</v>
      </c>
      <c r="S3353" s="53" t="s">
        <v>74</v>
      </c>
      <c r="T3353" s="53" t="s">
        <v>74</v>
      </c>
      <c r="U3353" s="53" t="s">
        <v>74</v>
      </c>
      <c r="V3353" s="53" t="s">
        <v>74</v>
      </c>
      <c r="W3353" s="53" t="s">
        <v>74</v>
      </c>
      <c r="X3353" s="53" t="s">
        <v>74</v>
      </c>
      <c r="Y3353" s="53" t="s">
        <v>74</v>
      </c>
      <c r="Z3353" s="53" t="s">
        <v>74</v>
      </c>
      <c r="AA3353" s="53" t="s">
        <v>74</v>
      </c>
      <c r="AB3353" s="53" t="s">
        <v>74</v>
      </c>
      <c r="AC3353" s="53" t="s">
        <v>74</v>
      </c>
      <c r="AD3353" s="53" t="s">
        <v>74</v>
      </c>
      <c r="AE3353" s="53" t="s">
        <v>74</v>
      </c>
    </row>
    <row r="3354" spans="1:31" s="61" customFormat="1" x14ac:dyDescent="0.2">
      <c r="A3354" s="48">
        <v>87237487</v>
      </c>
      <c r="B3354" s="49">
        <v>87237487</v>
      </c>
      <c r="C3354" s="50" t="s">
        <v>3419</v>
      </c>
      <c r="D3354" s="51">
        <v>0</v>
      </c>
      <c r="E3354" s="51">
        <v>0</v>
      </c>
      <c r="F3354" s="51">
        <v>0</v>
      </c>
      <c r="G3354" s="52">
        <v>0</v>
      </c>
      <c r="H3354" s="52">
        <v>0</v>
      </c>
      <c r="I3354" s="51">
        <v>0</v>
      </c>
      <c r="J3354" s="51">
        <v>0</v>
      </c>
      <c r="K3354" s="53">
        <v>516.3420890838479</v>
      </c>
      <c r="L3354" s="53">
        <v>350.26013408692262</v>
      </c>
      <c r="M3354" s="53">
        <v>11630.697180485036</v>
      </c>
      <c r="N3354" s="53">
        <v>4.0208375024529557E-5</v>
      </c>
      <c r="O3354" s="53">
        <v>139.27103371160931</v>
      </c>
      <c r="P3354" s="53">
        <v>139.27103371160928</v>
      </c>
      <c r="Q3354" s="53" t="s">
        <v>71</v>
      </c>
      <c r="R3354" s="53" t="s">
        <v>74</v>
      </c>
      <c r="S3354" s="53" t="s">
        <v>74</v>
      </c>
      <c r="T3354" s="53" t="s">
        <v>74</v>
      </c>
      <c r="U3354" s="53" t="s">
        <v>74</v>
      </c>
      <c r="V3354" s="53" t="s">
        <v>74</v>
      </c>
      <c r="W3354" s="53" t="s">
        <v>74</v>
      </c>
      <c r="X3354" s="53" t="s">
        <v>74</v>
      </c>
      <c r="Y3354" s="53" t="s">
        <v>74</v>
      </c>
      <c r="Z3354" s="53" t="s">
        <v>74</v>
      </c>
      <c r="AA3354" s="53" t="s">
        <v>74</v>
      </c>
      <c r="AB3354" s="53" t="s">
        <v>74</v>
      </c>
      <c r="AC3354" s="53" t="s">
        <v>74</v>
      </c>
      <c r="AD3354" s="53" t="s">
        <v>74</v>
      </c>
      <c r="AE3354" s="53" t="s">
        <v>74</v>
      </c>
    </row>
    <row r="3355" spans="1:31" s="61" customFormat="1" x14ac:dyDescent="0.2">
      <c r="A3355" s="48">
        <v>87392129</v>
      </c>
      <c r="B3355" s="49">
        <v>87392129</v>
      </c>
      <c r="C3355" s="50" t="s">
        <v>3420</v>
      </c>
      <c r="D3355" s="51">
        <v>0</v>
      </c>
      <c r="E3355" s="51">
        <v>0</v>
      </c>
      <c r="F3355" s="51">
        <v>0</v>
      </c>
      <c r="G3355" s="52">
        <v>0</v>
      </c>
      <c r="H3355" s="52">
        <v>0</v>
      </c>
      <c r="I3355" s="51">
        <v>0</v>
      </c>
      <c r="J3355" s="51">
        <v>0</v>
      </c>
      <c r="K3355" s="53">
        <v>3227.1271781110595</v>
      </c>
      <c r="L3355" s="53">
        <v>1996.0386328855484</v>
      </c>
      <c r="M3355" s="53">
        <v>114698.97331260006</v>
      </c>
      <c r="N3355" s="53">
        <v>8.4097331638387285E-2</v>
      </c>
      <c r="O3355" s="53">
        <v>10161.395999659837</v>
      </c>
      <c r="P3355" s="53">
        <v>10161.395999659837</v>
      </c>
      <c r="Q3355" s="53" t="s">
        <v>71</v>
      </c>
      <c r="R3355" s="53" t="s">
        <v>74</v>
      </c>
      <c r="S3355" s="53" t="s">
        <v>74</v>
      </c>
      <c r="T3355" s="53" t="s">
        <v>74</v>
      </c>
      <c r="U3355" s="53" t="s">
        <v>74</v>
      </c>
      <c r="V3355" s="53" t="s">
        <v>74</v>
      </c>
      <c r="W3355" s="53" t="s">
        <v>74</v>
      </c>
      <c r="X3355" s="53" t="s">
        <v>74</v>
      </c>
      <c r="Y3355" s="53" t="s">
        <v>74</v>
      </c>
      <c r="Z3355" s="53" t="s">
        <v>74</v>
      </c>
      <c r="AA3355" s="53" t="s">
        <v>74</v>
      </c>
      <c r="AB3355" s="53" t="s">
        <v>74</v>
      </c>
      <c r="AC3355" s="53" t="s">
        <v>74</v>
      </c>
      <c r="AD3355" s="53" t="s">
        <v>74</v>
      </c>
      <c r="AE3355" s="53" t="s">
        <v>74</v>
      </c>
    </row>
    <row r="3356" spans="1:31" s="61" customFormat="1" x14ac:dyDescent="0.2">
      <c r="A3356" s="48">
        <v>87546187</v>
      </c>
      <c r="B3356" s="49">
        <v>87546187</v>
      </c>
      <c r="C3356" s="50" t="s">
        <v>3421</v>
      </c>
      <c r="D3356" s="51">
        <v>0</v>
      </c>
      <c r="E3356" s="51">
        <v>0</v>
      </c>
      <c r="F3356" s="51">
        <v>0</v>
      </c>
      <c r="G3356" s="52">
        <v>0</v>
      </c>
      <c r="H3356" s="52">
        <v>0</v>
      </c>
      <c r="I3356" s="51">
        <v>0</v>
      </c>
      <c r="J3356" s="51">
        <v>0</v>
      </c>
      <c r="K3356" s="53">
        <v>2054.753455441753</v>
      </c>
      <c r="L3356" s="53">
        <v>1283.1091730048147</v>
      </c>
      <c r="M3356" s="53">
        <v>56953.977539511659</v>
      </c>
      <c r="N3356" s="53">
        <v>1.3556374191563199E-3</v>
      </c>
      <c r="O3356" s="53">
        <v>868.27524629918764</v>
      </c>
      <c r="P3356" s="53">
        <v>868.27524629918787</v>
      </c>
      <c r="Q3356" s="53" t="s">
        <v>71</v>
      </c>
      <c r="R3356" s="53" t="s">
        <v>74</v>
      </c>
      <c r="S3356" s="53" t="s">
        <v>74</v>
      </c>
      <c r="T3356" s="53" t="s">
        <v>74</v>
      </c>
      <c r="U3356" s="53" t="s">
        <v>74</v>
      </c>
      <c r="V3356" s="53" t="s">
        <v>74</v>
      </c>
      <c r="W3356" s="53" t="s">
        <v>74</v>
      </c>
      <c r="X3356" s="53" t="s">
        <v>74</v>
      </c>
      <c r="Y3356" s="53" t="s">
        <v>74</v>
      </c>
      <c r="Z3356" s="53" t="s">
        <v>74</v>
      </c>
      <c r="AA3356" s="53" t="s">
        <v>74</v>
      </c>
      <c r="AB3356" s="53" t="s">
        <v>74</v>
      </c>
      <c r="AC3356" s="53" t="s">
        <v>74</v>
      </c>
      <c r="AD3356" s="53" t="s">
        <v>74</v>
      </c>
      <c r="AE3356" s="53" t="s">
        <v>74</v>
      </c>
    </row>
    <row r="3357" spans="1:31" s="61" customFormat="1" x14ac:dyDescent="0.2">
      <c r="A3357" s="48">
        <v>87674688</v>
      </c>
      <c r="B3357" s="49">
        <v>87674688</v>
      </c>
      <c r="C3357" s="50" t="s">
        <v>3422</v>
      </c>
      <c r="D3357" s="51">
        <v>0</v>
      </c>
      <c r="E3357" s="51">
        <v>0</v>
      </c>
      <c r="F3357" s="51">
        <v>0</v>
      </c>
      <c r="G3357" s="52">
        <v>0</v>
      </c>
      <c r="H3357" s="52">
        <v>0</v>
      </c>
      <c r="I3357" s="51">
        <v>0</v>
      </c>
      <c r="J3357" s="51">
        <v>0</v>
      </c>
      <c r="K3357" s="53">
        <v>4213.8137059538058</v>
      </c>
      <c r="L3357" s="53">
        <v>2983.3405781174192</v>
      </c>
      <c r="M3357" s="53">
        <v>140682.21435568493</v>
      </c>
      <c r="N3357" s="53">
        <v>1.1542154626149002</v>
      </c>
      <c r="O3357" s="53">
        <v>20486.628348999948</v>
      </c>
      <c r="P3357" s="53">
        <v>20486.628348999948</v>
      </c>
      <c r="Q3357" s="53" t="s">
        <v>71</v>
      </c>
      <c r="R3357" s="53" t="s">
        <v>74</v>
      </c>
      <c r="S3357" s="53" t="s">
        <v>74</v>
      </c>
      <c r="T3357" s="53" t="s">
        <v>74</v>
      </c>
      <c r="U3357" s="53" t="s">
        <v>74</v>
      </c>
      <c r="V3357" s="53" t="s">
        <v>74</v>
      </c>
      <c r="W3357" s="53" t="s">
        <v>74</v>
      </c>
      <c r="X3357" s="53" t="s">
        <v>74</v>
      </c>
      <c r="Y3357" s="53" t="s">
        <v>74</v>
      </c>
      <c r="Z3357" s="53" t="s">
        <v>74</v>
      </c>
      <c r="AA3357" s="53" t="s">
        <v>74</v>
      </c>
      <c r="AB3357" s="53" t="s">
        <v>74</v>
      </c>
      <c r="AC3357" s="53" t="s">
        <v>74</v>
      </c>
      <c r="AD3357" s="53" t="s">
        <v>74</v>
      </c>
      <c r="AE3357" s="53" t="s">
        <v>74</v>
      </c>
    </row>
    <row r="3358" spans="1:31" s="61" customFormat="1" x14ac:dyDescent="0.2">
      <c r="A3358" s="48">
        <v>88107102</v>
      </c>
      <c r="B3358" s="49">
        <v>88107102</v>
      </c>
      <c r="C3358" s="50" t="s">
        <v>3423</v>
      </c>
      <c r="D3358" s="51">
        <v>0</v>
      </c>
      <c r="E3358" s="51">
        <v>0</v>
      </c>
      <c r="F3358" s="51">
        <v>0</v>
      </c>
      <c r="G3358" s="52">
        <v>0</v>
      </c>
      <c r="H3358" s="52">
        <v>0</v>
      </c>
      <c r="I3358" s="51">
        <v>0</v>
      </c>
      <c r="J3358" s="51">
        <v>0</v>
      </c>
      <c r="K3358" s="53" t="s">
        <v>74</v>
      </c>
      <c r="L3358" s="53" t="s">
        <v>74</v>
      </c>
      <c r="M3358" s="53" t="s">
        <v>74</v>
      </c>
      <c r="N3358" s="53" t="s">
        <v>74</v>
      </c>
      <c r="O3358" s="53" t="s">
        <v>74</v>
      </c>
      <c r="P3358" s="53" t="s">
        <v>74</v>
      </c>
      <c r="Q3358" s="53" t="s">
        <v>74</v>
      </c>
      <c r="R3358" s="53">
        <v>1.1286953370706923E-6</v>
      </c>
      <c r="S3358" s="53" t="s">
        <v>74</v>
      </c>
      <c r="T3358" s="53">
        <v>7.2686466278007331E-7</v>
      </c>
      <c r="U3358" s="53" t="s">
        <v>74</v>
      </c>
      <c r="V3358" s="53">
        <v>1.5908484124297286E-6</v>
      </c>
      <c r="W3358" s="53" t="s">
        <v>74</v>
      </c>
      <c r="X3358" s="53">
        <v>4.0814122772748813E-9</v>
      </c>
      <c r="Y3358" s="53" t="s">
        <v>74</v>
      </c>
      <c r="Z3358" s="53">
        <v>1.5931609179721023E-8</v>
      </c>
      <c r="AA3358" s="53" t="s">
        <v>74</v>
      </c>
      <c r="AB3358" s="53">
        <v>1.2777479493936537E-7</v>
      </c>
      <c r="AC3358" s="53" t="s">
        <v>74</v>
      </c>
      <c r="AD3358" s="53" t="s">
        <v>71</v>
      </c>
      <c r="AE3358" s="53" t="s">
        <v>74</v>
      </c>
    </row>
    <row r="3359" spans="1:31" s="61" customFormat="1" x14ac:dyDescent="0.2">
      <c r="A3359" s="48">
        <v>88283414</v>
      </c>
      <c r="B3359" s="49">
        <v>88283414</v>
      </c>
      <c r="C3359" s="50" t="s">
        <v>3424</v>
      </c>
      <c r="D3359" s="51">
        <v>0</v>
      </c>
      <c r="E3359" s="51">
        <v>0</v>
      </c>
      <c r="F3359" s="51">
        <v>0</v>
      </c>
      <c r="G3359" s="52">
        <v>0</v>
      </c>
      <c r="H3359" s="52">
        <v>0</v>
      </c>
      <c r="I3359" s="51">
        <v>0</v>
      </c>
      <c r="J3359" s="51">
        <v>0</v>
      </c>
      <c r="K3359" s="53">
        <v>544.81982866817873</v>
      </c>
      <c r="L3359" s="53">
        <v>341.58835580402348</v>
      </c>
      <c r="M3359" s="53">
        <v>13885.096021209913</v>
      </c>
      <c r="N3359" s="53">
        <v>4.7911121456327761E-2</v>
      </c>
      <c r="O3359" s="53">
        <v>5.5944568355912043</v>
      </c>
      <c r="P3359" s="53">
        <v>5.5944568355912052</v>
      </c>
      <c r="Q3359" s="53" t="s">
        <v>71</v>
      </c>
      <c r="R3359" s="53" t="s">
        <v>74</v>
      </c>
      <c r="S3359" s="53" t="s">
        <v>74</v>
      </c>
      <c r="T3359" s="53" t="s">
        <v>74</v>
      </c>
      <c r="U3359" s="53" t="s">
        <v>74</v>
      </c>
      <c r="V3359" s="53" t="s">
        <v>74</v>
      </c>
      <c r="W3359" s="53" t="s">
        <v>74</v>
      </c>
      <c r="X3359" s="53" t="s">
        <v>74</v>
      </c>
      <c r="Y3359" s="53" t="s">
        <v>74</v>
      </c>
      <c r="Z3359" s="53" t="s">
        <v>74</v>
      </c>
      <c r="AA3359" s="53" t="s">
        <v>74</v>
      </c>
      <c r="AB3359" s="53" t="s">
        <v>74</v>
      </c>
      <c r="AC3359" s="53" t="s">
        <v>74</v>
      </c>
      <c r="AD3359" s="53" t="s">
        <v>74</v>
      </c>
      <c r="AE3359" s="53" t="s">
        <v>74</v>
      </c>
    </row>
    <row r="3360" spans="1:31" s="61" customFormat="1" x14ac:dyDescent="0.2">
      <c r="A3360" s="48">
        <v>88671890</v>
      </c>
      <c r="B3360" s="49">
        <v>88671890</v>
      </c>
      <c r="C3360" s="50" t="s">
        <v>3425</v>
      </c>
      <c r="D3360" s="51">
        <v>0</v>
      </c>
      <c r="E3360" s="51">
        <v>0</v>
      </c>
      <c r="F3360" s="51">
        <v>0</v>
      </c>
      <c r="G3360" s="52">
        <v>0</v>
      </c>
      <c r="H3360" s="52">
        <v>0</v>
      </c>
      <c r="I3360" s="51">
        <v>0</v>
      </c>
      <c r="J3360" s="51">
        <v>0</v>
      </c>
      <c r="K3360" s="53">
        <v>1486.1780756548483</v>
      </c>
      <c r="L3360" s="53">
        <v>1098.1646509701623</v>
      </c>
      <c r="M3360" s="53">
        <v>29960.745561569125</v>
      </c>
      <c r="N3360" s="53">
        <v>1.4506592544335034E-2</v>
      </c>
      <c r="O3360" s="53">
        <v>1091.8783133986308</v>
      </c>
      <c r="P3360" s="53">
        <v>1091.8783133986308</v>
      </c>
      <c r="Q3360" s="53" t="s">
        <v>71</v>
      </c>
      <c r="R3360" s="53" t="s">
        <v>74</v>
      </c>
      <c r="S3360" s="53">
        <v>1.0600945669902578E-6</v>
      </c>
      <c r="T3360" s="53" t="s">
        <v>74</v>
      </c>
      <c r="U3360" s="53">
        <v>6.8740456157876427E-7</v>
      </c>
      <c r="V3360" s="53" t="s">
        <v>74</v>
      </c>
      <c r="W3360" s="53">
        <v>2.4625175760443879E-6</v>
      </c>
      <c r="X3360" s="53" t="s">
        <v>74</v>
      </c>
      <c r="Y3360" s="53">
        <v>2.584730751466847E-8</v>
      </c>
      <c r="Z3360" s="53" t="s">
        <v>74</v>
      </c>
      <c r="AA3360" s="53">
        <v>9.0107358721254023E-8</v>
      </c>
      <c r="AB3360" s="53" t="s">
        <v>74</v>
      </c>
      <c r="AC3360" s="53">
        <v>1.9330012453584688E-7</v>
      </c>
      <c r="AD3360" s="53" t="s">
        <v>74</v>
      </c>
      <c r="AE3360" s="53" t="s">
        <v>71</v>
      </c>
    </row>
    <row r="3361" spans="1:31" s="61" customFormat="1" x14ac:dyDescent="0.2">
      <c r="A3361" s="48">
        <v>88917220</v>
      </c>
      <c r="B3361" s="49">
        <v>88917220</v>
      </c>
      <c r="C3361" s="57" t="s">
        <v>3426</v>
      </c>
      <c r="D3361" s="51">
        <v>0</v>
      </c>
      <c r="E3361" s="51">
        <v>0</v>
      </c>
      <c r="F3361" s="51">
        <v>0</v>
      </c>
      <c r="G3361" s="52">
        <v>0</v>
      </c>
      <c r="H3361" s="52">
        <v>0</v>
      </c>
      <c r="I3361" s="51">
        <v>0</v>
      </c>
      <c r="J3361" s="51">
        <v>1.4524358974358977</v>
      </c>
      <c r="K3361" s="53" t="s">
        <v>74</v>
      </c>
      <c r="L3361" s="53" t="s">
        <v>74</v>
      </c>
      <c r="M3361" s="53" t="s">
        <v>74</v>
      </c>
      <c r="N3361" s="53" t="s">
        <v>74</v>
      </c>
      <c r="O3361" s="53" t="s">
        <v>74</v>
      </c>
      <c r="P3361" s="53" t="s">
        <v>74</v>
      </c>
      <c r="Q3361" s="53" t="s">
        <v>74</v>
      </c>
      <c r="R3361" s="53" t="s">
        <v>74</v>
      </c>
      <c r="S3361" s="53" t="s">
        <v>74</v>
      </c>
      <c r="T3361" s="53" t="s">
        <v>74</v>
      </c>
      <c r="U3361" s="53" t="s">
        <v>74</v>
      </c>
      <c r="V3361" s="53" t="s">
        <v>74</v>
      </c>
      <c r="W3361" s="53" t="s">
        <v>74</v>
      </c>
      <c r="X3361" s="53" t="s">
        <v>74</v>
      </c>
      <c r="Y3361" s="53" t="s">
        <v>74</v>
      </c>
      <c r="Z3361" s="53" t="s">
        <v>74</v>
      </c>
      <c r="AA3361" s="53" t="s">
        <v>74</v>
      </c>
      <c r="AB3361" s="53" t="s">
        <v>74</v>
      </c>
      <c r="AC3361" s="53" t="s">
        <v>74</v>
      </c>
      <c r="AD3361" s="53" t="s">
        <v>74</v>
      </c>
      <c r="AE3361" s="53" t="s">
        <v>74</v>
      </c>
    </row>
    <row r="3362" spans="1:31" s="61" customFormat="1" x14ac:dyDescent="0.2">
      <c r="A3362" s="48">
        <v>89399280</v>
      </c>
      <c r="B3362" s="49">
        <v>89399280</v>
      </c>
      <c r="C3362" s="57" t="s">
        <v>3427</v>
      </c>
      <c r="D3362" s="51">
        <v>0</v>
      </c>
      <c r="E3362" s="51">
        <v>0</v>
      </c>
      <c r="F3362" s="51">
        <v>0</v>
      </c>
      <c r="G3362" s="52">
        <v>0</v>
      </c>
      <c r="H3362" s="52">
        <v>0</v>
      </c>
      <c r="I3362" s="51">
        <v>0</v>
      </c>
      <c r="J3362" s="51">
        <v>2.0181794871794874</v>
      </c>
      <c r="K3362" s="53" t="s">
        <v>74</v>
      </c>
      <c r="L3362" s="53" t="s">
        <v>74</v>
      </c>
      <c r="M3362" s="53" t="s">
        <v>74</v>
      </c>
      <c r="N3362" s="53" t="s">
        <v>74</v>
      </c>
      <c r="O3362" s="53" t="s">
        <v>74</v>
      </c>
      <c r="P3362" s="53" t="s">
        <v>74</v>
      </c>
      <c r="Q3362" s="53" t="s">
        <v>74</v>
      </c>
      <c r="R3362" s="53" t="s">
        <v>74</v>
      </c>
      <c r="S3362" s="53" t="s">
        <v>74</v>
      </c>
      <c r="T3362" s="53" t="s">
        <v>74</v>
      </c>
      <c r="U3362" s="53" t="s">
        <v>74</v>
      </c>
      <c r="V3362" s="53" t="s">
        <v>74</v>
      </c>
      <c r="W3362" s="53" t="s">
        <v>74</v>
      </c>
      <c r="X3362" s="53" t="s">
        <v>74</v>
      </c>
      <c r="Y3362" s="53" t="s">
        <v>74</v>
      </c>
      <c r="Z3362" s="53" t="s">
        <v>74</v>
      </c>
      <c r="AA3362" s="53" t="s">
        <v>74</v>
      </c>
      <c r="AB3362" s="53" t="s">
        <v>74</v>
      </c>
      <c r="AC3362" s="53" t="s">
        <v>74</v>
      </c>
      <c r="AD3362" s="53" t="s">
        <v>74</v>
      </c>
      <c r="AE3362" s="53" t="s">
        <v>74</v>
      </c>
    </row>
    <row r="3363" spans="1:31" s="61" customFormat="1" x14ac:dyDescent="0.2">
      <c r="A3363" s="48">
        <v>90717036</v>
      </c>
      <c r="B3363" s="49">
        <v>90717036</v>
      </c>
      <c r="C3363" s="50" t="s">
        <v>3428</v>
      </c>
      <c r="D3363" s="51">
        <v>0</v>
      </c>
      <c r="E3363" s="51">
        <v>0</v>
      </c>
      <c r="F3363" s="51">
        <v>0</v>
      </c>
      <c r="G3363" s="52">
        <v>0</v>
      </c>
      <c r="H3363" s="52">
        <v>0</v>
      </c>
      <c r="I3363" s="51">
        <v>0</v>
      </c>
      <c r="J3363" s="51">
        <v>0</v>
      </c>
      <c r="K3363" s="53">
        <v>30.640617633832537</v>
      </c>
      <c r="L3363" s="53">
        <v>23.932110315050657</v>
      </c>
      <c r="M3363" s="53">
        <v>505.07031720357338</v>
      </c>
      <c r="N3363" s="53">
        <v>1.4504757910177572E-5</v>
      </c>
      <c r="O3363" s="53">
        <v>19.512910946871035</v>
      </c>
      <c r="P3363" s="53">
        <v>19.512910946871042</v>
      </c>
      <c r="Q3363" s="53" t="s">
        <v>73</v>
      </c>
      <c r="R3363" s="53" t="s">
        <v>74</v>
      </c>
      <c r="S3363" s="53" t="s">
        <v>74</v>
      </c>
      <c r="T3363" s="53" t="s">
        <v>74</v>
      </c>
      <c r="U3363" s="53" t="s">
        <v>74</v>
      </c>
      <c r="V3363" s="53" t="s">
        <v>74</v>
      </c>
      <c r="W3363" s="53" t="s">
        <v>74</v>
      </c>
      <c r="X3363" s="53" t="s">
        <v>74</v>
      </c>
      <c r="Y3363" s="53" t="s">
        <v>74</v>
      </c>
      <c r="Z3363" s="53" t="s">
        <v>74</v>
      </c>
      <c r="AA3363" s="53" t="s">
        <v>74</v>
      </c>
      <c r="AB3363" s="53" t="s">
        <v>74</v>
      </c>
      <c r="AC3363" s="53" t="s">
        <v>74</v>
      </c>
      <c r="AD3363" s="53" t="s">
        <v>74</v>
      </c>
      <c r="AE3363" s="53" t="s">
        <v>74</v>
      </c>
    </row>
    <row r="3364" spans="1:31" s="61" customFormat="1" x14ac:dyDescent="0.2">
      <c r="A3364" s="48">
        <v>91465086</v>
      </c>
      <c r="B3364" s="49">
        <v>91465086</v>
      </c>
      <c r="C3364" s="50" t="s">
        <v>3429</v>
      </c>
      <c r="D3364" s="51">
        <v>0</v>
      </c>
      <c r="E3364" s="51">
        <v>0</v>
      </c>
      <c r="F3364" s="51">
        <v>0</v>
      </c>
      <c r="G3364" s="52">
        <v>0</v>
      </c>
      <c r="H3364" s="52">
        <v>0</v>
      </c>
      <c r="I3364" s="51">
        <v>0</v>
      </c>
      <c r="J3364" s="51">
        <v>0</v>
      </c>
      <c r="K3364" s="53">
        <v>1872488.6506298119</v>
      </c>
      <c r="L3364" s="53">
        <v>576370.09565379238</v>
      </c>
      <c r="M3364" s="53">
        <v>138991256.49487922</v>
      </c>
      <c r="N3364" s="53">
        <v>3933.2873661014901</v>
      </c>
      <c r="O3364" s="53">
        <v>133638.40391481493</v>
      </c>
      <c r="P3364" s="53">
        <v>133638.4039148149</v>
      </c>
      <c r="Q3364" s="53" t="s">
        <v>71</v>
      </c>
      <c r="R3364" s="53" t="s">
        <v>74</v>
      </c>
      <c r="S3364" s="53" t="s">
        <v>74</v>
      </c>
      <c r="T3364" s="53" t="s">
        <v>74</v>
      </c>
      <c r="U3364" s="53" t="s">
        <v>74</v>
      </c>
      <c r="V3364" s="53" t="s">
        <v>74</v>
      </c>
      <c r="W3364" s="53" t="s">
        <v>74</v>
      </c>
      <c r="X3364" s="53" t="s">
        <v>74</v>
      </c>
      <c r="Y3364" s="53" t="s">
        <v>74</v>
      </c>
      <c r="Z3364" s="53" t="s">
        <v>74</v>
      </c>
      <c r="AA3364" s="53" t="s">
        <v>74</v>
      </c>
      <c r="AB3364" s="53" t="s">
        <v>74</v>
      </c>
      <c r="AC3364" s="53" t="s">
        <v>74</v>
      </c>
      <c r="AD3364" s="53" t="s">
        <v>74</v>
      </c>
      <c r="AE3364" s="53" t="s">
        <v>74</v>
      </c>
    </row>
    <row r="3365" spans="1:31" s="61" customFormat="1" x14ac:dyDescent="0.2">
      <c r="A3365" s="48">
        <v>92031931</v>
      </c>
      <c r="B3365" s="49">
        <v>92031931</v>
      </c>
      <c r="C3365" s="57" t="s">
        <v>3430</v>
      </c>
      <c r="D3365" s="51">
        <v>0</v>
      </c>
      <c r="E3365" s="51">
        <v>0</v>
      </c>
      <c r="F3365" s="51">
        <v>0</v>
      </c>
      <c r="G3365" s="52">
        <v>0</v>
      </c>
      <c r="H3365" s="52">
        <v>0</v>
      </c>
      <c r="I3365" s="51">
        <v>0</v>
      </c>
      <c r="J3365" s="51">
        <v>0.58077948717948724</v>
      </c>
      <c r="K3365" s="53" t="s">
        <v>74</v>
      </c>
      <c r="L3365" s="53" t="s">
        <v>74</v>
      </c>
      <c r="M3365" s="53" t="s">
        <v>74</v>
      </c>
      <c r="N3365" s="53" t="s">
        <v>74</v>
      </c>
      <c r="O3365" s="53" t="s">
        <v>74</v>
      </c>
      <c r="P3365" s="53" t="s">
        <v>74</v>
      </c>
      <c r="Q3365" s="53" t="s">
        <v>74</v>
      </c>
      <c r="R3365" s="53" t="s">
        <v>74</v>
      </c>
      <c r="S3365" s="53" t="s">
        <v>74</v>
      </c>
      <c r="T3365" s="53" t="s">
        <v>74</v>
      </c>
      <c r="U3365" s="53" t="s">
        <v>74</v>
      </c>
      <c r="V3365" s="53" t="s">
        <v>74</v>
      </c>
      <c r="W3365" s="53" t="s">
        <v>74</v>
      </c>
      <c r="X3365" s="53" t="s">
        <v>74</v>
      </c>
      <c r="Y3365" s="53" t="s">
        <v>74</v>
      </c>
      <c r="Z3365" s="53" t="s">
        <v>74</v>
      </c>
      <c r="AA3365" s="53" t="s">
        <v>74</v>
      </c>
      <c r="AB3365" s="53" t="s">
        <v>74</v>
      </c>
      <c r="AC3365" s="53" t="s">
        <v>74</v>
      </c>
      <c r="AD3365" s="53" t="s">
        <v>74</v>
      </c>
      <c r="AE3365" s="53" t="s">
        <v>74</v>
      </c>
    </row>
    <row r="3366" spans="1:31" s="61" customFormat="1" x14ac:dyDescent="0.2">
      <c r="A3366" s="48">
        <v>93106606</v>
      </c>
      <c r="B3366" s="49">
        <v>93106606</v>
      </c>
      <c r="C3366" s="50" t="s">
        <v>3431</v>
      </c>
      <c r="D3366" s="51">
        <v>0</v>
      </c>
      <c r="E3366" s="51">
        <v>0</v>
      </c>
      <c r="F3366" s="51">
        <v>0</v>
      </c>
      <c r="G3366" s="52">
        <v>0</v>
      </c>
      <c r="H3366" s="52">
        <v>0</v>
      </c>
      <c r="I3366" s="51">
        <v>0</v>
      </c>
      <c r="J3366" s="51">
        <v>0</v>
      </c>
      <c r="K3366" s="53">
        <v>998615.58403705654</v>
      </c>
      <c r="L3366" s="53">
        <v>1000364.865424189</v>
      </c>
      <c r="M3366" s="53">
        <v>3387143.2637513662</v>
      </c>
      <c r="N3366" s="53">
        <v>4.3701296385713195E-6</v>
      </c>
      <c r="O3366" s="53">
        <v>1514776.6092336881</v>
      </c>
      <c r="P3366" s="53">
        <v>1514776.6092336881</v>
      </c>
      <c r="Q3366" s="53" t="s">
        <v>73</v>
      </c>
      <c r="R3366" s="53" t="s">
        <v>74</v>
      </c>
      <c r="S3366" s="53" t="s">
        <v>74</v>
      </c>
      <c r="T3366" s="53" t="s">
        <v>74</v>
      </c>
      <c r="U3366" s="53" t="s">
        <v>74</v>
      </c>
      <c r="V3366" s="53" t="s">
        <v>74</v>
      </c>
      <c r="W3366" s="53" t="s">
        <v>74</v>
      </c>
      <c r="X3366" s="53" t="s">
        <v>74</v>
      </c>
      <c r="Y3366" s="53" t="s">
        <v>74</v>
      </c>
      <c r="Z3366" s="53" t="s">
        <v>74</v>
      </c>
      <c r="AA3366" s="53" t="s">
        <v>74</v>
      </c>
      <c r="AB3366" s="53" t="s">
        <v>74</v>
      </c>
      <c r="AC3366" s="53" t="s">
        <v>74</v>
      </c>
      <c r="AD3366" s="53" t="s">
        <v>74</v>
      </c>
      <c r="AE3366" s="53" t="s">
        <v>74</v>
      </c>
    </row>
    <row r="3367" spans="1:31" s="61" customFormat="1" x14ac:dyDescent="0.2">
      <c r="A3367" s="48">
        <v>93762802</v>
      </c>
      <c r="B3367" s="49">
        <v>93762802</v>
      </c>
      <c r="C3367" s="50" t="s">
        <v>3432</v>
      </c>
      <c r="D3367" s="51">
        <v>0</v>
      </c>
      <c r="E3367" s="51">
        <v>0</v>
      </c>
      <c r="F3367" s="51">
        <v>0</v>
      </c>
      <c r="G3367" s="52">
        <v>0</v>
      </c>
      <c r="H3367" s="52">
        <v>0</v>
      </c>
      <c r="I3367" s="51">
        <v>0</v>
      </c>
      <c r="J3367" s="51">
        <v>0</v>
      </c>
      <c r="K3367" s="53">
        <v>8.9760136134230266E-5</v>
      </c>
      <c r="L3367" s="53">
        <v>5.2097425035469457E-7</v>
      </c>
      <c r="M3367" s="53">
        <v>4.541108923785103</v>
      </c>
      <c r="N3367" s="53">
        <v>1.005435491522444E-8</v>
      </c>
      <c r="O3367" s="53">
        <v>3.1944899247843733E-4</v>
      </c>
      <c r="P3367" s="53">
        <v>3.1944899247843739E-4</v>
      </c>
      <c r="Q3367" s="53" t="s">
        <v>71</v>
      </c>
      <c r="R3367" s="53" t="s">
        <v>74</v>
      </c>
      <c r="S3367" s="53" t="s">
        <v>74</v>
      </c>
      <c r="T3367" s="53" t="s">
        <v>74</v>
      </c>
      <c r="U3367" s="53" t="s">
        <v>74</v>
      </c>
      <c r="V3367" s="53" t="s">
        <v>74</v>
      </c>
      <c r="W3367" s="53" t="s">
        <v>74</v>
      </c>
      <c r="X3367" s="53" t="s">
        <v>74</v>
      </c>
      <c r="Y3367" s="53" t="s">
        <v>74</v>
      </c>
      <c r="Z3367" s="53" t="s">
        <v>74</v>
      </c>
      <c r="AA3367" s="53" t="s">
        <v>74</v>
      </c>
      <c r="AB3367" s="53" t="s">
        <v>74</v>
      </c>
      <c r="AC3367" s="53" t="s">
        <v>74</v>
      </c>
      <c r="AD3367" s="53" t="s">
        <v>74</v>
      </c>
      <c r="AE3367" s="53" t="s">
        <v>74</v>
      </c>
    </row>
    <row r="3368" spans="1:31" s="61" customFormat="1" x14ac:dyDescent="0.2">
      <c r="A3368" s="48">
        <v>93957541</v>
      </c>
      <c r="B3368" s="49">
        <v>93957541</v>
      </c>
      <c r="C3368" s="50" t="s">
        <v>3433</v>
      </c>
      <c r="D3368" s="51">
        <v>0</v>
      </c>
      <c r="E3368" s="51">
        <v>0</v>
      </c>
      <c r="F3368" s="51">
        <v>0</v>
      </c>
      <c r="G3368" s="52">
        <v>0</v>
      </c>
      <c r="H3368" s="52">
        <v>0</v>
      </c>
      <c r="I3368" s="51">
        <v>0</v>
      </c>
      <c r="J3368" s="51">
        <v>0</v>
      </c>
      <c r="K3368" s="53" t="s">
        <v>74</v>
      </c>
      <c r="L3368" s="53" t="s">
        <v>74</v>
      </c>
      <c r="M3368" s="53" t="s">
        <v>74</v>
      </c>
      <c r="N3368" s="53" t="s">
        <v>74</v>
      </c>
      <c r="O3368" s="53" t="s">
        <v>74</v>
      </c>
      <c r="P3368" s="53" t="s">
        <v>74</v>
      </c>
      <c r="Q3368" s="53" t="s">
        <v>74</v>
      </c>
      <c r="R3368" s="53">
        <v>8.1269681779050097E-7</v>
      </c>
      <c r="S3368" s="53" t="s">
        <v>74</v>
      </c>
      <c r="T3368" s="53">
        <v>6.1891951319996274E-7</v>
      </c>
      <c r="U3368" s="53" t="s">
        <v>74</v>
      </c>
      <c r="V3368" s="53">
        <v>6.7791813667800788E-7</v>
      </c>
      <c r="W3368" s="53" t="s">
        <v>74</v>
      </c>
      <c r="X3368" s="53">
        <v>4.8827807396520346E-10</v>
      </c>
      <c r="Y3368" s="53" t="s">
        <v>74</v>
      </c>
      <c r="Z3368" s="53">
        <v>2.2873088437869406E-9</v>
      </c>
      <c r="AA3368" s="53" t="s">
        <v>74</v>
      </c>
      <c r="AB3368" s="53">
        <v>1.1381164904374639E-7</v>
      </c>
      <c r="AC3368" s="53" t="s">
        <v>74</v>
      </c>
      <c r="AD3368" s="53" t="s">
        <v>73</v>
      </c>
      <c r="AE3368" s="53" t="s">
        <v>74</v>
      </c>
    </row>
    <row r="3369" spans="1:31" s="61" customFormat="1" x14ac:dyDescent="0.2">
      <c r="A3369" s="48">
        <v>94023151</v>
      </c>
      <c r="B3369" s="49">
        <v>94023151</v>
      </c>
      <c r="C3369" s="57" t="s">
        <v>3434</v>
      </c>
      <c r="D3369" s="51">
        <v>0</v>
      </c>
      <c r="E3369" s="51">
        <v>0</v>
      </c>
      <c r="F3369" s="51">
        <v>0</v>
      </c>
      <c r="G3369" s="52">
        <v>0</v>
      </c>
      <c r="H3369" s="52">
        <v>0</v>
      </c>
      <c r="I3369" s="51">
        <v>0</v>
      </c>
      <c r="J3369" s="51">
        <v>1.8133589743589749</v>
      </c>
      <c r="K3369" s="53" t="s">
        <v>74</v>
      </c>
      <c r="L3369" s="53" t="s">
        <v>74</v>
      </c>
      <c r="M3369" s="53" t="s">
        <v>74</v>
      </c>
      <c r="N3369" s="53" t="s">
        <v>74</v>
      </c>
      <c r="O3369" s="53" t="s">
        <v>74</v>
      </c>
      <c r="P3369" s="53" t="s">
        <v>74</v>
      </c>
      <c r="Q3369" s="53" t="s">
        <v>74</v>
      </c>
      <c r="R3369" s="53" t="s">
        <v>74</v>
      </c>
      <c r="S3369" s="53" t="s">
        <v>74</v>
      </c>
      <c r="T3369" s="53" t="s">
        <v>74</v>
      </c>
      <c r="U3369" s="53" t="s">
        <v>74</v>
      </c>
      <c r="V3369" s="53" t="s">
        <v>74</v>
      </c>
      <c r="W3369" s="53" t="s">
        <v>74</v>
      </c>
      <c r="X3369" s="53" t="s">
        <v>74</v>
      </c>
      <c r="Y3369" s="53" t="s">
        <v>74</v>
      </c>
      <c r="Z3369" s="53" t="s">
        <v>74</v>
      </c>
      <c r="AA3369" s="53" t="s">
        <v>74</v>
      </c>
      <c r="AB3369" s="53" t="s">
        <v>74</v>
      </c>
      <c r="AC3369" s="53" t="s">
        <v>74</v>
      </c>
      <c r="AD3369" s="53" t="s">
        <v>74</v>
      </c>
      <c r="AE3369" s="53" t="s">
        <v>74</v>
      </c>
    </row>
    <row r="3370" spans="1:31" s="61" customFormat="1" x14ac:dyDescent="0.2">
      <c r="A3370" s="48">
        <v>94050529</v>
      </c>
      <c r="B3370" s="49">
        <v>94050529</v>
      </c>
      <c r="C3370" s="50" t="s">
        <v>3435</v>
      </c>
      <c r="D3370" s="51">
        <v>0</v>
      </c>
      <c r="E3370" s="51">
        <v>0</v>
      </c>
      <c r="F3370" s="51">
        <v>0</v>
      </c>
      <c r="G3370" s="52">
        <v>0</v>
      </c>
      <c r="H3370" s="52">
        <v>0</v>
      </c>
      <c r="I3370" s="51">
        <v>0</v>
      </c>
      <c r="J3370" s="51">
        <v>0</v>
      </c>
      <c r="K3370" s="53">
        <v>45101.890168160171</v>
      </c>
      <c r="L3370" s="53">
        <v>11522.538092043629</v>
      </c>
      <c r="M3370" s="53">
        <v>2808582.0906930785</v>
      </c>
      <c r="N3370" s="53">
        <v>9.9652920429805718</v>
      </c>
      <c r="O3370" s="53">
        <v>1456.4361047643913</v>
      </c>
      <c r="P3370" s="53">
        <v>1456.4361047643913</v>
      </c>
      <c r="Q3370" s="53" t="s">
        <v>73</v>
      </c>
      <c r="R3370" s="53" t="s">
        <v>74</v>
      </c>
      <c r="S3370" s="53" t="s">
        <v>74</v>
      </c>
      <c r="T3370" s="53" t="s">
        <v>74</v>
      </c>
      <c r="U3370" s="53" t="s">
        <v>74</v>
      </c>
      <c r="V3370" s="53" t="s">
        <v>74</v>
      </c>
      <c r="W3370" s="53" t="s">
        <v>74</v>
      </c>
      <c r="X3370" s="53" t="s">
        <v>74</v>
      </c>
      <c r="Y3370" s="53" t="s">
        <v>74</v>
      </c>
      <c r="Z3370" s="53" t="s">
        <v>74</v>
      </c>
      <c r="AA3370" s="53" t="s">
        <v>74</v>
      </c>
      <c r="AB3370" s="53" t="s">
        <v>74</v>
      </c>
      <c r="AC3370" s="53" t="s">
        <v>74</v>
      </c>
      <c r="AD3370" s="53" t="s">
        <v>74</v>
      </c>
      <c r="AE3370" s="53" t="s">
        <v>74</v>
      </c>
    </row>
    <row r="3371" spans="1:31" s="61" customFormat="1" x14ac:dyDescent="0.2">
      <c r="A3371" s="48">
        <v>94125345</v>
      </c>
      <c r="B3371" s="49">
        <v>94125345</v>
      </c>
      <c r="C3371" s="50" t="s">
        <v>3436</v>
      </c>
      <c r="D3371" s="51">
        <v>0</v>
      </c>
      <c r="E3371" s="51">
        <v>0</v>
      </c>
      <c r="F3371" s="51">
        <v>0</v>
      </c>
      <c r="G3371" s="52">
        <v>0</v>
      </c>
      <c r="H3371" s="52">
        <v>0</v>
      </c>
      <c r="I3371" s="51">
        <v>0</v>
      </c>
      <c r="J3371" s="51">
        <v>0</v>
      </c>
      <c r="K3371" s="53">
        <v>9202.4897218158603</v>
      </c>
      <c r="L3371" s="53">
        <v>6840.2231001804639</v>
      </c>
      <c r="M3371" s="53">
        <v>166395.86278024776</v>
      </c>
      <c r="N3371" s="53">
        <v>1.6630718529162593E-4</v>
      </c>
      <c r="O3371" s="53">
        <v>3507.5300030928893</v>
      </c>
      <c r="P3371" s="53">
        <v>3507.5300030928893</v>
      </c>
      <c r="Q3371" s="53" t="s">
        <v>71</v>
      </c>
      <c r="R3371" s="53" t="s">
        <v>74</v>
      </c>
      <c r="S3371" s="53" t="s">
        <v>74</v>
      </c>
      <c r="T3371" s="53" t="s">
        <v>74</v>
      </c>
      <c r="U3371" s="53" t="s">
        <v>74</v>
      </c>
      <c r="V3371" s="53" t="s">
        <v>74</v>
      </c>
      <c r="W3371" s="53" t="s">
        <v>74</v>
      </c>
      <c r="X3371" s="53" t="s">
        <v>74</v>
      </c>
      <c r="Y3371" s="53" t="s">
        <v>74</v>
      </c>
      <c r="Z3371" s="53" t="s">
        <v>74</v>
      </c>
      <c r="AA3371" s="53" t="s">
        <v>74</v>
      </c>
      <c r="AB3371" s="53" t="s">
        <v>74</v>
      </c>
      <c r="AC3371" s="53" t="s">
        <v>74</v>
      </c>
      <c r="AD3371" s="53" t="s">
        <v>74</v>
      </c>
      <c r="AE3371" s="53" t="s">
        <v>74</v>
      </c>
    </row>
    <row r="3372" spans="1:31" s="61" customFormat="1" x14ac:dyDescent="0.2">
      <c r="A3372" s="48">
        <v>94361065</v>
      </c>
      <c r="B3372" s="49">
        <v>94361065</v>
      </c>
      <c r="C3372" s="50" t="s">
        <v>3437</v>
      </c>
      <c r="D3372" s="51">
        <v>0</v>
      </c>
      <c r="E3372" s="51">
        <v>0</v>
      </c>
      <c r="F3372" s="51">
        <v>0</v>
      </c>
      <c r="G3372" s="52">
        <v>0</v>
      </c>
      <c r="H3372" s="52">
        <v>0</v>
      </c>
      <c r="I3372" s="51">
        <v>0</v>
      </c>
      <c r="J3372" s="51">
        <v>0</v>
      </c>
      <c r="K3372" s="53">
        <v>157.51904320219452</v>
      </c>
      <c r="L3372" s="53">
        <v>99.176980335362842</v>
      </c>
      <c r="M3372" s="53">
        <v>4566.4164329777386</v>
      </c>
      <c r="N3372" s="53">
        <v>3.260617442924817E-4</v>
      </c>
      <c r="O3372" s="53">
        <v>115.46305331131944</v>
      </c>
      <c r="P3372" s="53">
        <v>115.46305331131943</v>
      </c>
      <c r="Q3372" s="53" t="s">
        <v>71</v>
      </c>
      <c r="R3372" s="53" t="s">
        <v>74</v>
      </c>
      <c r="S3372" s="53" t="s">
        <v>74</v>
      </c>
      <c r="T3372" s="53" t="s">
        <v>74</v>
      </c>
      <c r="U3372" s="53" t="s">
        <v>74</v>
      </c>
      <c r="V3372" s="53" t="s">
        <v>74</v>
      </c>
      <c r="W3372" s="53" t="s">
        <v>74</v>
      </c>
      <c r="X3372" s="53" t="s">
        <v>74</v>
      </c>
      <c r="Y3372" s="53" t="s">
        <v>74</v>
      </c>
      <c r="Z3372" s="53" t="s">
        <v>74</v>
      </c>
      <c r="AA3372" s="53" t="s">
        <v>74</v>
      </c>
      <c r="AB3372" s="53" t="s">
        <v>74</v>
      </c>
      <c r="AC3372" s="53" t="s">
        <v>74</v>
      </c>
      <c r="AD3372" s="53" t="s">
        <v>74</v>
      </c>
      <c r="AE3372" s="53" t="s">
        <v>74</v>
      </c>
    </row>
    <row r="3373" spans="1:31" s="61" customFormat="1" x14ac:dyDescent="0.2">
      <c r="A3373" s="48">
        <v>95266403</v>
      </c>
      <c r="B3373" s="49">
        <v>95266403</v>
      </c>
      <c r="C3373" s="50" t="s">
        <v>3438</v>
      </c>
      <c r="D3373" s="51">
        <v>0</v>
      </c>
      <c r="E3373" s="51">
        <v>0</v>
      </c>
      <c r="F3373" s="51">
        <v>0</v>
      </c>
      <c r="G3373" s="52">
        <v>0</v>
      </c>
      <c r="H3373" s="52">
        <v>0</v>
      </c>
      <c r="I3373" s="51">
        <v>0</v>
      </c>
      <c r="J3373" s="51">
        <v>0</v>
      </c>
      <c r="K3373" s="53">
        <v>6.4872626320861277</v>
      </c>
      <c r="L3373" s="53">
        <v>3.3612969792640168</v>
      </c>
      <c r="M3373" s="53">
        <v>1304.4163566406476</v>
      </c>
      <c r="N3373" s="53">
        <v>8.6148781912633501E-3</v>
      </c>
      <c r="O3373" s="53">
        <v>163.50212263986552</v>
      </c>
      <c r="P3373" s="53">
        <v>163.50212263986546</v>
      </c>
      <c r="Q3373" s="53" t="s">
        <v>73</v>
      </c>
      <c r="R3373" s="53" t="s">
        <v>74</v>
      </c>
      <c r="S3373" s="53" t="s">
        <v>74</v>
      </c>
      <c r="T3373" s="53" t="s">
        <v>74</v>
      </c>
      <c r="U3373" s="53" t="s">
        <v>74</v>
      </c>
      <c r="V3373" s="53" t="s">
        <v>74</v>
      </c>
      <c r="W3373" s="53" t="s">
        <v>74</v>
      </c>
      <c r="X3373" s="53" t="s">
        <v>74</v>
      </c>
      <c r="Y3373" s="53" t="s">
        <v>74</v>
      </c>
      <c r="Z3373" s="53" t="s">
        <v>74</v>
      </c>
      <c r="AA3373" s="53" t="s">
        <v>74</v>
      </c>
      <c r="AB3373" s="53" t="s">
        <v>74</v>
      </c>
      <c r="AC3373" s="53" t="s">
        <v>74</v>
      </c>
      <c r="AD3373" s="53" t="s">
        <v>74</v>
      </c>
      <c r="AE3373" s="53" t="s">
        <v>74</v>
      </c>
    </row>
    <row r="3374" spans="1:31" s="61" customFormat="1" x14ac:dyDescent="0.2">
      <c r="A3374" s="48">
        <v>95737681</v>
      </c>
      <c r="B3374" s="49">
        <v>95737681</v>
      </c>
      <c r="C3374" s="50" t="s">
        <v>3439</v>
      </c>
      <c r="D3374" s="51">
        <v>0</v>
      </c>
      <c r="E3374" s="51">
        <v>0</v>
      </c>
      <c r="F3374" s="51">
        <v>0</v>
      </c>
      <c r="G3374" s="52">
        <v>0</v>
      </c>
      <c r="H3374" s="52">
        <v>0</v>
      </c>
      <c r="I3374" s="51">
        <v>0</v>
      </c>
      <c r="J3374" s="51">
        <v>0</v>
      </c>
      <c r="K3374" s="53">
        <v>695.77087459611312</v>
      </c>
      <c r="L3374" s="53">
        <v>186.10989587967362</v>
      </c>
      <c r="M3374" s="53">
        <v>85233.298941670757</v>
      </c>
      <c r="N3374" s="53">
        <v>3.6802656942602767</v>
      </c>
      <c r="O3374" s="53">
        <v>35.502497513501019</v>
      </c>
      <c r="P3374" s="53">
        <v>35.502497513501012</v>
      </c>
      <c r="Q3374" s="53" t="s">
        <v>71</v>
      </c>
      <c r="R3374" s="53" t="s">
        <v>74</v>
      </c>
      <c r="S3374" s="53">
        <v>1.6394999926034238E-7</v>
      </c>
      <c r="T3374" s="53" t="s">
        <v>74</v>
      </c>
      <c r="U3374" s="53">
        <v>7.8631800939339608E-8</v>
      </c>
      <c r="V3374" s="53" t="s">
        <v>74</v>
      </c>
      <c r="W3374" s="53">
        <v>1.0527885199954908E-6</v>
      </c>
      <c r="X3374" s="53" t="s">
        <v>74</v>
      </c>
      <c r="Y3374" s="53">
        <v>8.6900498538704905E-8</v>
      </c>
      <c r="Z3374" s="53" t="s">
        <v>74</v>
      </c>
      <c r="AA3374" s="53">
        <v>8.543925095773046E-10</v>
      </c>
      <c r="AB3374" s="53" t="s">
        <v>74</v>
      </c>
      <c r="AC3374" s="53">
        <v>7.1732623763349144E-9</v>
      </c>
      <c r="AD3374" s="53" t="s">
        <v>74</v>
      </c>
      <c r="AE3374" s="53" t="s">
        <v>71</v>
      </c>
    </row>
    <row r="3375" spans="1:31" s="61" customFormat="1" x14ac:dyDescent="0.2">
      <c r="A3375" s="48">
        <v>96182535</v>
      </c>
      <c r="B3375" s="49">
        <v>96182535</v>
      </c>
      <c r="C3375" s="50" t="s">
        <v>3440</v>
      </c>
      <c r="D3375" s="51">
        <v>0</v>
      </c>
      <c r="E3375" s="51">
        <v>0</v>
      </c>
      <c r="F3375" s="51">
        <v>0</v>
      </c>
      <c r="G3375" s="52">
        <v>0</v>
      </c>
      <c r="H3375" s="52">
        <v>0</v>
      </c>
      <c r="I3375" s="51">
        <v>0</v>
      </c>
      <c r="J3375" s="51">
        <v>0</v>
      </c>
      <c r="K3375" s="53">
        <v>3962.1505707587066</v>
      </c>
      <c r="L3375" s="53">
        <v>846.95119124056259</v>
      </c>
      <c r="M3375" s="53">
        <v>718660.44511719805</v>
      </c>
      <c r="N3375" s="53">
        <v>6.8067560454825067</v>
      </c>
      <c r="O3375" s="53">
        <v>3383.3337527751346</v>
      </c>
      <c r="P3375" s="53">
        <v>3383.3337527751346</v>
      </c>
      <c r="Q3375" s="53" t="s">
        <v>71</v>
      </c>
      <c r="R3375" s="53" t="s">
        <v>74</v>
      </c>
      <c r="S3375" s="53" t="s">
        <v>74</v>
      </c>
      <c r="T3375" s="53" t="s">
        <v>74</v>
      </c>
      <c r="U3375" s="53" t="s">
        <v>74</v>
      </c>
      <c r="V3375" s="53" t="s">
        <v>74</v>
      </c>
      <c r="W3375" s="53" t="s">
        <v>74</v>
      </c>
      <c r="X3375" s="53" t="s">
        <v>74</v>
      </c>
      <c r="Y3375" s="53" t="s">
        <v>74</v>
      </c>
      <c r="Z3375" s="53" t="s">
        <v>74</v>
      </c>
      <c r="AA3375" s="53" t="s">
        <v>74</v>
      </c>
      <c r="AB3375" s="53" t="s">
        <v>74</v>
      </c>
      <c r="AC3375" s="53" t="s">
        <v>74</v>
      </c>
      <c r="AD3375" s="53" t="s">
        <v>74</v>
      </c>
      <c r="AE3375" s="53" t="s">
        <v>74</v>
      </c>
    </row>
    <row r="3376" spans="1:31" s="61" customFormat="1" x14ac:dyDescent="0.2">
      <c r="A3376" s="48">
        <v>96489713</v>
      </c>
      <c r="B3376" s="49">
        <v>96489713</v>
      </c>
      <c r="C3376" s="50" t="s">
        <v>3441</v>
      </c>
      <c r="D3376" s="51">
        <v>0</v>
      </c>
      <c r="E3376" s="51">
        <v>0</v>
      </c>
      <c r="F3376" s="51">
        <v>0</v>
      </c>
      <c r="G3376" s="52">
        <v>0</v>
      </c>
      <c r="H3376" s="52">
        <v>0</v>
      </c>
      <c r="I3376" s="51">
        <v>0</v>
      </c>
      <c r="J3376" s="51">
        <v>0</v>
      </c>
      <c r="K3376" s="53">
        <v>4662.1982165298059</v>
      </c>
      <c r="L3376" s="53">
        <v>1274.5865944095085</v>
      </c>
      <c r="M3376" s="53">
        <v>811438.77506538562</v>
      </c>
      <c r="N3376" s="53">
        <v>104.3475024820696</v>
      </c>
      <c r="O3376" s="53">
        <v>356.58998689556637</v>
      </c>
      <c r="P3376" s="53">
        <v>356.58998689556643</v>
      </c>
      <c r="Q3376" s="53" t="s">
        <v>71</v>
      </c>
      <c r="R3376" s="53" t="s">
        <v>74</v>
      </c>
      <c r="S3376" s="53" t="s">
        <v>74</v>
      </c>
      <c r="T3376" s="53" t="s">
        <v>74</v>
      </c>
      <c r="U3376" s="53" t="s">
        <v>74</v>
      </c>
      <c r="V3376" s="53" t="s">
        <v>74</v>
      </c>
      <c r="W3376" s="53" t="s">
        <v>74</v>
      </c>
      <c r="X3376" s="53" t="s">
        <v>74</v>
      </c>
      <c r="Y3376" s="53" t="s">
        <v>74</v>
      </c>
      <c r="Z3376" s="53" t="s">
        <v>74</v>
      </c>
      <c r="AA3376" s="53" t="s">
        <v>74</v>
      </c>
      <c r="AB3376" s="53" t="s">
        <v>74</v>
      </c>
      <c r="AC3376" s="53" t="s">
        <v>74</v>
      </c>
      <c r="AD3376" s="53" t="s">
        <v>74</v>
      </c>
      <c r="AE3376" s="53" t="s">
        <v>74</v>
      </c>
    </row>
    <row r="3377" spans="1:31" s="61" customFormat="1" x14ac:dyDescent="0.2">
      <c r="A3377" s="48">
        <v>97886458</v>
      </c>
      <c r="B3377" s="49">
        <v>97886458</v>
      </c>
      <c r="C3377" s="50" t="s">
        <v>3442</v>
      </c>
      <c r="D3377" s="51">
        <v>0</v>
      </c>
      <c r="E3377" s="51">
        <v>0</v>
      </c>
      <c r="F3377" s="51">
        <v>0</v>
      </c>
      <c r="G3377" s="52">
        <v>0</v>
      </c>
      <c r="H3377" s="52">
        <v>0</v>
      </c>
      <c r="I3377" s="51">
        <v>0</v>
      </c>
      <c r="J3377" s="51">
        <v>0</v>
      </c>
      <c r="K3377" s="53">
        <v>9048.0036237594741</v>
      </c>
      <c r="L3377" s="53">
        <v>7215.173000201863</v>
      </c>
      <c r="M3377" s="53">
        <v>321514.27236643905</v>
      </c>
      <c r="N3377" s="53">
        <v>89.388613727839356</v>
      </c>
      <c r="O3377" s="53">
        <v>21264.150958088871</v>
      </c>
      <c r="P3377" s="53">
        <v>21264.150958088871</v>
      </c>
      <c r="Q3377" s="53" t="s">
        <v>71</v>
      </c>
      <c r="R3377" s="53" t="s">
        <v>74</v>
      </c>
      <c r="S3377" s="53" t="s">
        <v>74</v>
      </c>
      <c r="T3377" s="53" t="s">
        <v>74</v>
      </c>
      <c r="U3377" s="53" t="s">
        <v>74</v>
      </c>
      <c r="V3377" s="53" t="s">
        <v>74</v>
      </c>
      <c r="W3377" s="53" t="s">
        <v>74</v>
      </c>
      <c r="X3377" s="53" t="s">
        <v>74</v>
      </c>
      <c r="Y3377" s="53" t="s">
        <v>74</v>
      </c>
      <c r="Z3377" s="53" t="s">
        <v>74</v>
      </c>
      <c r="AA3377" s="53" t="s">
        <v>74</v>
      </c>
      <c r="AB3377" s="53" t="s">
        <v>74</v>
      </c>
      <c r="AC3377" s="53" t="s">
        <v>74</v>
      </c>
      <c r="AD3377" s="53" t="s">
        <v>74</v>
      </c>
      <c r="AE3377" s="53" t="s">
        <v>74</v>
      </c>
    </row>
    <row r="3378" spans="1:31" s="61" customFormat="1" x14ac:dyDescent="0.2">
      <c r="A3378" s="48">
        <v>98319267</v>
      </c>
      <c r="B3378" s="49">
        <v>98319267</v>
      </c>
      <c r="C3378" s="50" t="s">
        <v>3443</v>
      </c>
      <c r="D3378" s="51">
        <v>0</v>
      </c>
      <c r="E3378" s="51">
        <v>0</v>
      </c>
      <c r="F3378" s="51">
        <v>0</v>
      </c>
      <c r="G3378" s="52">
        <v>0</v>
      </c>
      <c r="H3378" s="52">
        <v>0</v>
      </c>
      <c r="I3378" s="51">
        <v>0</v>
      </c>
      <c r="J3378" s="51">
        <v>0</v>
      </c>
      <c r="K3378" s="53" t="s">
        <v>74</v>
      </c>
      <c r="L3378" s="53" t="s">
        <v>74</v>
      </c>
      <c r="M3378" s="53" t="s">
        <v>74</v>
      </c>
      <c r="N3378" s="53" t="s">
        <v>74</v>
      </c>
      <c r="O3378" s="53" t="s">
        <v>74</v>
      </c>
      <c r="P3378" s="53" t="s">
        <v>74</v>
      </c>
      <c r="Q3378" s="53" t="s">
        <v>74</v>
      </c>
      <c r="R3378" s="53">
        <v>7.2185329777111626E-7</v>
      </c>
      <c r="S3378" s="53" t="s">
        <v>74</v>
      </c>
      <c r="T3378" s="53">
        <v>5.9464876875316536E-7</v>
      </c>
      <c r="U3378" s="53" t="s">
        <v>74</v>
      </c>
      <c r="V3378" s="53">
        <v>8.1384588256406776E-7</v>
      </c>
      <c r="W3378" s="53" t="s">
        <v>74</v>
      </c>
      <c r="X3378" s="53">
        <v>1.5215926778324995E-8</v>
      </c>
      <c r="Y3378" s="53" t="s">
        <v>74</v>
      </c>
      <c r="Z3378" s="53">
        <v>2.0502569947170747E-9</v>
      </c>
      <c r="AA3378" s="53" t="s">
        <v>74</v>
      </c>
      <c r="AB3378" s="53">
        <v>4.9307131035243585E-9</v>
      </c>
      <c r="AC3378" s="53" t="s">
        <v>74</v>
      </c>
      <c r="AD3378" s="53" t="s">
        <v>71</v>
      </c>
      <c r="AE3378" s="53" t="s">
        <v>74</v>
      </c>
    </row>
    <row r="3379" spans="1:31" s="61" customFormat="1" x14ac:dyDescent="0.2">
      <c r="A3379" s="48">
        <v>98967409</v>
      </c>
      <c r="B3379" s="49">
        <v>98967409</v>
      </c>
      <c r="C3379" s="50" t="s">
        <v>3444</v>
      </c>
      <c r="D3379" s="51">
        <v>0</v>
      </c>
      <c r="E3379" s="51">
        <v>0</v>
      </c>
      <c r="F3379" s="51">
        <v>0</v>
      </c>
      <c r="G3379" s="52">
        <v>0</v>
      </c>
      <c r="H3379" s="52">
        <v>0</v>
      </c>
      <c r="I3379" s="51">
        <v>0</v>
      </c>
      <c r="J3379" s="51">
        <v>0</v>
      </c>
      <c r="K3379" s="53">
        <v>8747.453202570814</v>
      </c>
      <c r="L3379" s="53">
        <v>8673.1475874465687</v>
      </c>
      <c r="M3379" s="53">
        <v>31207.309871534351</v>
      </c>
      <c r="N3379" s="53">
        <v>2.229009254341517E-6</v>
      </c>
      <c r="O3379" s="53">
        <v>10219.645587317384</v>
      </c>
      <c r="P3379" s="53">
        <v>10219.645587317382</v>
      </c>
      <c r="Q3379" s="53" t="s">
        <v>71</v>
      </c>
      <c r="R3379" s="53" t="s">
        <v>74</v>
      </c>
      <c r="S3379" s="53" t="s">
        <v>74</v>
      </c>
      <c r="T3379" s="53" t="s">
        <v>74</v>
      </c>
      <c r="U3379" s="53" t="s">
        <v>74</v>
      </c>
      <c r="V3379" s="53" t="s">
        <v>74</v>
      </c>
      <c r="W3379" s="53" t="s">
        <v>74</v>
      </c>
      <c r="X3379" s="53" t="s">
        <v>74</v>
      </c>
      <c r="Y3379" s="53" t="s">
        <v>74</v>
      </c>
      <c r="Z3379" s="53" t="s">
        <v>74</v>
      </c>
      <c r="AA3379" s="53" t="s">
        <v>74</v>
      </c>
      <c r="AB3379" s="53" t="s">
        <v>74</v>
      </c>
      <c r="AC3379" s="53" t="s">
        <v>74</v>
      </c>
      <c r="AD3379" s="53" t="s">
        <v>74</v>
      </c>
      <c r="AE3379" s="53" t="s">
        <v>74</v>
      </c>
    </row>
    <row r="3380" spans="1:31" s="61" customFormat="1" x14ac:dyDescent="0.2">
      <c r="A3380" s="48">
        <v>99129212</v>
      </c>
      <c r="B3380" s="49">
        <v>99129212</v>
      </c>
      <c r="C3380" s="50" t="s">
        <v>3445</v>
      </c>
      <c r="D3380" s="51">
        <v>0</v>
      </c>
      <c r="E3380" s="51">
        <v>0</v>
      </c>
      <c r="F3380" s="51">
        <v>0</v>
      </c>
      <c r="G3380" s="52">
        <v>0</v>
      </c>
      <c r="H3380" s="52">
        <v>0</v>
      </c>
      <c r="I3380" s="51">
        <v>0</v>
      </c>
      <c r="J3380" s="51">
        <v>0</v>
      </c>
      <c r="K3380" s="53">
        <v>57.430742259651929</v>
      </c>
      <c r="L3380" s="53">
        <v>11.42180531899135</v>
      </c>
      <c r="M3380" s="53">
        <v>3290.5211013045059</v>
      </c>
      <c r="N3380" s="53">
        <v>3.0264698835857804E-5</v>
      </c>
      <c r="O3380" s="53">
        <v>8.4781256319431701</v>
      </c>
      <c r="P3380" s="53">
        <v>8.4781256319431719</v>
      </c>
      <c r="Q3380" s="53" t="s">
        <v>73</v>
      </c>
      <c r="R3380" s="53" t="s">
        <v>74</v>
      </c>
      <c r="S3380" s="53" t="s">
        <v>74</v>
      </c>
      <c r="T3380" s="53" t="s">
        <v>74</v>
      </c>
      <c r="U3380" s="53" t="s">
        <v>74</v>
      </c>
      <c r="V3380" s="53" t="s">
        <v>74</v>
      </c>
      <c r="W3380" s="53" t="s">
        <v>74</v>
      </c>
      <c r="X3380" s="53" t="s">
        <v>74</v>
      </c>
      <c r="Y3380" s="53" t="s">
        <v>74</v>
      </c>
      <c r="Z3380" s="53" t="s">
        <v>74</v>
      </c>
      <c r="AA3380" s="53" t="s">
        <v>74</v>
      </c>
      <c r="AB3380" s="53" t="s">
        <v>74</v>
      </c>
      <c r="AC3380" s="53" t="s">
        <v>74</v>
      </c>
      <c r="AD3380" s="53" t="s">
        <v>74</v>
      </c>
      <c r="AE3380" s="53" t="s">
        <v>74</v>
      </c>
    </row>
    <row r="3381" spans="1:31" s="61" customFormat="1" x14ac:dyDescent="0.2">
      <c r="A3381" s="48">
        <v>99607702</v>
      </c>
      <c r="B3381" s="49">
        <v>99607702</v>
      </c>
      <c r="C3381" s="50" t="s">
        <v>3446</v>
      </c>
      <c r="D3381" s="51">
        <v>0</v>
      </c>
      <c r="E3381" s="51">
        <v>0</v>
      </c>
      <c r="F3381" s="51">
        <v>0</v>
      </c>
      <c r="G3381" s="52">
        <v>0</v>
      </c>
      <c r="H3381" s="52">
        <v>0</v>
      </c>
      <c r="I3381" s="51">
        <v>0</v>
      </c>
      <c r="J3381" s="51">
        <v>0</v>
      </c>
      <c r="K3381" s="53">
        <v>288.21438360535939</v>
      </c>
      <c r="L3381" s="53">
        <v>144.98436571917838</v>
      </c>
      <c r="M3381" s="53">
        <v>10426.305033202107</v>
      </c>
      <c r="N3381" s="53">
        <v>3.3627455997877945E-4</v>
      </c>
      <c r="O3381" s="53">
        <v>8.8727033081820821</v>
      </c>
      <c r="P3381" s="53">
        <v>8.8727033081820821</v>
      </c>
      <c r="Q3381" s="53" t="s">
        <v>71</v>
      </c>
      <c r="R3381" s="53" t="s">
        <v>74</v>
      </c>
      <c r="S3381" s="53" t="s">
        <v>74</v>
      </c>
      <c r="T3381" s="53" t="s">
        <v>74</v>
      </c>
      <c r="U3381" s="53" t="s">
        <v>74</v>
      </c>
      <c r="V3381" s="53" t="s">
        <v>74</v>
      </c>
      <c r="W3381" s="53" t="s">
        <v>74</v>
      </c>
      <c r="X3381" s="53" t="s">
        <v>74</v>
      </c>
      <c r="Y3381" s="53" t="s">
        <v>74</v>
      </c>
      <c r="Z3381" s="53" t="s">
        <v>74</v>
      </c>
      <c r="AA3381" s="53" t="s">
        <v>74</v>
      </c>
      <c r="AB3381" s="53" t="s">
        <v>74</v>
      </c>
      <c r="AC3381" s="53" t="s">
        <v>74</v>
      </c>
      <c r="AD3381" s="53" t="s">
        <v>74</v>
      </c>
      <c r="AE3381" s="53" t="s">
        <v>74</v>
      </c>
    </row>
    <row r="3382" spans="1:31" s="61" customFormat="1" x14ac:dyDescent="0.2">
      <c r="A3382" s="48">
        <v>100784201</v>
      </c>
      <c r="B3382" s="49">
        <v>100784201</v>
      </c>
      <c r="C3382" s="50" t="s">
        <v>3447</v>
      </c>
      <c r="D3382" s="51">
        <v>0</v>
      </c>
      <c r="E3382" s="51">
        <v>0</v>
      </c>
      <c r="F3382" s="51">
        <v>0</v>
      </c>
      <c r="G3382" s="52">
        <v>0</v>
      </c>
      <c r="H3382" s="52">
        <v>0</v>
      </c>
      <c r="I3382" s="51">
        <v>0</v>
      </c>
      <c r="J3382" s="51">
        <v>0</v>
      </c>
      <c r="K3382" s="53">
        <v>5942.5463167783992</v>
      </c>
      <c r="L3382" s="53">
        <v>5648.8702375592584</v>
      </c>
      <c r="M3382" s="53">
        <v>159607.18551619278</v>
      </c>
      <c r="N3382" s="53">
        <v>2.4143350256887642E-6</v>
      </c>
      <c r="O3382" s="53">
        <v>62492.718790377607</v>
      </c>
      <c r="P3382" s="53">
        <v>62492.718790377607</v>
      </c>
      <c r="Q3382" s="53" t="s">
        <v>71</v>
      </c>
      <c r="R3382" s="53" t="s">
        <v>74</v>
      </c>
      <c r="S3382" s="53" t="s">
        <v>74</v>
      </c>
      <c r="T3382" s="53" t="s">
        <v>74</v>
      </c>
      <c r="U3382" s="53" t="s">
        <v>74</v>
      </c>
      <c r="V3382" s="53" t="s">
        <v>74</v>
      </c>
      <c r="W3382" s="53" t="s">
        <v>74</v>
      </c>
      <c r="X3382" s="53" t="s">
        <v>74</v>
      </c>
      <c r="Y3382" s="53" t="s">
        <v>74</v>
      </c>
      <c r="Z3382" s="53" t="s">
        <v>74</v>
      </c>
      <c r="AA3382" s="53" t="s">
        <v>74</v>
      </c>
      <c r="AB3382" s="53" t="s">
        <v>74</v>
      </c>
      <c r="AC3382" s="53" t="s">
        <v>74</v>
      </c>
      <c r="AD3382" s="53" t="s">
        <v>74</v>
      </c>
      <c r="AE3382" s="53" t="s">
        <v>74</v>
      </c>
    </row>
    <row r="3383" spans="1:31" s="61" customFormat="1" x14ac:dyDescent="0.2">
      <c r="A3383" s="48">
        <v>101200480</v>
      </c>
      <c r="B3383" s="49">
        <v>101200480</v>
      </c>
      <c r="C3383" s="50" t="s">
        <v>3448</v>
      </c>
      <c r="D3383" s="51">
        <v>0</v>
      </c>
      <c r="E3383" s="51">
        <v>0</v>
      </c>
      <c r="F3383" s="51">
        <v>0</v>
      </c>
      <c r="G3383" s="52">
        <v>0</v>
      </c>
      <c r="H3383" s="52">
        <v>0</v>
      </c>
      <c r="I3383" s="51">
        <v>0</v>
      </c>
      <c r="J3383" s="51">
        <v>0</v>
      </c>
      <c r="K3383" s="53">
        <v>158.33166341849324</v>
      </c>
      <c r="L3383" s="53">
        <v>154.88833339448468</v>
      </c>
      <c r="M3383" s="53">
        <v>680.3382059666377</v>
      </c>
      <c r="N3383" s="53">
        <v>6.6490390584331403E-8</v>
      </c>
      <c r="O3383" s="53">
        <v>175.17386571178608</v>
      </c>
      <c r="P3383" s="53">
        <v>175.17386571178614</v>
      </c>
      <c r="Q3383" s="53" t="s">
        <v>71</v>
      </c>
      <c r="R3383" s="53" t="s">
        <v>74</v>
      </c>
      <c r="S3383" s="53">
        <v>6.5251413672929881E-6</v>
      </c>
      <c r="T3383" s="53" t="s">
        <v>74</v>
      </c>
      <c r="U3383" s="53">
        <v>5.3426019047364473E-6</v>
      </c>
      <c r="V3383" s="53" t="s">
        <v>74</v>
      </c>
      <c r="W3383" s="53">
        <v>6.6562199057571505E-6</v>
      </c>
      <c r="X3383" s="53" t="s">
        <v>74</v>
      </c>
      <c r="Y3383" s="53">
        <v>5.4717871086917286E-9</v>
      </c>
      <c r="Z3383" s="53" t="s">
        <v>74</v>
      </c>
      <c r="AA3383" s="53">
        <v>1.7138476585759431E-6</v>
      </c>
      <c r="AB3383" s="53" t="s">
        <v>74</v>
      </c>
      <c r="AC3383" s="53">
        <v>3.620316404487003E-6</v>
      </c>
      <c r="AD3383" s="53" t="s">
        <v>74</v>
      </c>
      <c r="AE3383" s="53" t="s">
        <v>71</v>
      </c>
    </row>
    <row r="3384" spans="1:31" s="61" customFormat="1" x14ac:dyDescent="0.2">
      <c r="A3384" s="48">
        <v>101205021</v>
      </c>
      <c r="B3384" s="49">
        <v>101205021</v>
      </c>
      <c r="C3384" s="50" t="s">
        <v>3449</v>
      </c>
      <c r="D3384" s="51">
        <v>0</v>
      </c>
      <c r="E3384" s="51">
        <v>0</v>
      </c>
      <c r="F3384" s="51">
        <v>0</v>
      </c>
      <c r="G3384" s="52">
        <v>0</v>
      </c>
      <c r="H3384" s="52">
        <v>0</v>
      </c>
      <c r="I3384" s="51">
        <v>0</v>
      </c>
      <c r="J3384" s="51">
        <v>0</v>
      </c>
      <c r="K3384" s="53">
        <v>5.1335430503585311</v>
      </c>
      <c r="L3384" s="53">
        <v>1.0739457787153865</v>
      </c>
      <c r="M3384" s="53">
        <v>291.59960162443315</v>
      </c>
      <c r="N3384" s="53">
        <v>2.5581355310736139E-6</v>
      </c>
      <c r="O3384" s="53">
        <v>1.1391426235960913</v>
      </c>
      <c r="P3384" s="53">
        <v>1.1391426235960913</v>
      </c>
      <c r="Q3384" s="53" t="s">
        <v>73</v>
      </c>
      <c r="R3384" s="53" t="s">
        <v>74</v>
      </c>
      <c r="S3384" s="53" t="s">
        <v>74</v>
      </c>
      <c r="T3384" s="53" t="s">
        <v>74</v>
      </c>
      <c r="U3384" s="53" t="s">
        <v>74</v>
      </c>
      <c r="V3384" s="53" t="s">
        <v>74</v>
      </c>
      <c r="W3384" s="53" t="s">
        <v>74</v>
      </c>
      <c r="X3384" s="53" t="s">
        <v>74</v>
      </c>
      <c r="Y3384" s="53" t="s">
        <v>74</v>
      </c>
      <c r="Z3384" s="53" t="s">
        <v>74</v>
      </c>
      <c r="AA3384" s="53" t="s">
        <v>74</v>
      </c>
      <c r="AB3384" s="53" t="s">
        <v>74</v>
      </c>
      <c r="AC3384" s="53" t="s">
        <v>74</v>
      </c>
      <c r="AD3384" s="53" t="s">
        <v>74</v>
      </c>
      <c r="AE3384" s="53" t="s">
        <v>74</v>
      </c>
    </row>
    <row r="3385" spans="1:31" s="61" customFormat="1" x14ac:dyDescent="0.2">
      <c r="A3385" s="48">
        <v>102851069</v>
      </c>
      <c r="B3385" s="49">
        <v>102851069</v>
      </c>
      <c r="C3385" s="50" t="s">
        <v>3450</v>
      </c>
      <c r="D3385" s="51">
        <v>0</v>
      </c>
      <c r="E3385" s="51">
        <v>0</v>
      </c>
      <c r="F3385" s="51">
        <v>0</v>
      </c>
      <c r="G3385" s="52">
        <v>0</v>
      </c>
      <c r="H3385" s="52">
        <v>0</v>
      </c>
      <c r="I3385" s="51">
        <v>0</v>
      </c>
      <c r="J3385" s="51">
        <v>0</v>
      </c>
      <c r="K3385" s="53">
        <v>9994.5457888131696</v>
      </c>
      <c r="L3385" s="53">
        <v>3179.5028076934564</v>
      </c>
      <c r="M3385" s="53">
        <v>855972.84749011614</v>
      </c>
      <c r="N3385" s="53">
        <v>29.827436741033246</v>
      </c>
      <c r="O3385" s="53">
        <v>449.86376721917225</v>
      </c>
      <c r="P3385" s="53">
        <v>449.86376721917225</v>
      </c>
      <c r="Q3385" s="53" t="s">
        <v>73</v>
      </c>
      <c r="R3385" s="53" t="s">
        <v>74</v>
      </c>
      <c r="S3385" s="53" t="s">
        <v>74</v>
      </c>
      <c r="T3385" s="53" t="s">
        <v>74</v>
      </c>
      <c r="U3385" s="53" t="s">
        <v>74</v>
      </c>
      <c r="V3385" s="53" t="s">
        <v>74</v>
      </c>
      <c r="W3385" s="53" t="s">
        <v>74</v>
      </c>
      <c r="X3385" s="53" t="s">
        <v>74</v>
      </c>
      <c r="Y3385" s="53" t="s">
        <v>74</v>
      </c>
      <c r="Z3385" s="53" t="s">
        <v>74</v>
      </c>
      <c r="AA3385" s="53" t="s">
        <v>74</v>
      </c>
      <c r="AB3385" s="53" t="s">
        <v>74</v>
      </c>
      <c r="AC3385" s="53" t="s">
        <v>74</v>
      </c>
      <c r="AD3385" s="53" t="s">
        <v>74</v>
      </c>
      <c r="AE3385" s="53" t="s">
        <v>74</v>
      </c>
    </row>
    <row r="3386" spans="1:31" s="61" customFormat="1" x14ac:dyDescent="0.2">
      <c r="A3386" s="48">
        <v>103112352</v>
      </c>
      <c r="B3386" s="49">
        <v>103112352</v>
      </c>
      <c r="C3386" s="50" t="s">
        <v>3451</v>
      </c>
      <c r="D3386" s="51">
        <v>0</v>
      </c>
      <c r="E3386" s="51">
        <v>0</v>
      </c>
      <c r="F3386" s="51">
        <v>0</v>
      </c>
      <c r="G3386" s="52">
        <v>0</v>
      </c>
      <c r="H3386" s="52">
        <v>0</v>
      </c>
      <c r="I3386" s="51">
        <v>0</v>
      </c>
      <c r="J3386" s="51">
        <v>0</v>
      </c>
      <c r="K3386" s="53">
        <v>13416.992602740633</v>
      </c>
      <c r="L3386" s="53">
        <v>10374.372186891373</v>
      </c>
      <c r="M3386" s="53">
        <v>222120.21320182367</v>
      </c>
      <c r="N3386" s="53">
        <v>0.39426441672463053</v>
      </c>
      <c r="O3386" s="53">
        <v>7382.9585367085474</v>
      </c>
      <c r="P3386" s="53">
        <v>7382.9585367085501</v>
      </c>
      <c r="Q3386" s="53" t="s">
        <v>73</v>
      </c>
      <c r="R3386" s="53" t="s">
        <v>74</v>
      </c>
      <c r="S3386" s="53" t="s">
        <v>74</v>
      </c>
      <c r="T3386" s="53" t="s">
        <v>74</v>
      </c>
      <c r="U3386" s="53" t="s">
        <v>74</v>
      </c>
      <c r="V3386" s="53" t="s">
        <v>74</v>
      </c>
      <c r="W3386" s="53" t="s">
        <v>74</v>
      </c>
      <c r="X3386" s="53" t="s">
        <v>74</v>
      </c>
      <c r="Y3386" s="53" t="s">
        <v>74</v>
      </c>
      <c r="Z3386" s="53" t="s">
        <v>74</v>
      </c>
      <c r="AA3386" s="53" t="s">
        <v>74</v>
      </c>
      <c r="AB3386" s="53" t="s">
        <v>74</v>
      </c>
      <c r="AC3386" s="53" t="s">
        <v>74</v>
      </c>
      <c r="AD3386" s="53" t="s">
        <v>74</v>
      </c>
      <c r="AE3386" s="53" t="s">
        <v>74</v>
      </c>
    </row>
    <row r="3387" spans="1:31" s="61" customFormat="1" x14ac:dyDescent="0.2">
      <c r="A3387" s="48">
        <v>103361097</v>
      </c>
      <c r="B3387" s="49">
        <v>103361097</v>
      </c>
      <c r="C3387" s="50" t="s">
        <v>3452</v>
      </c>
      <c r="D3387" s="51">
        <v>0</v>
      </c>
      <c r="E3387" s="51">
        <v>0</v>
      </c>
      <c r="F3387" s="51">
        <v>0</v>
      </c>
      <c r="G3387" s="52">
        <v>0</v>
      </c>
      <c r="H3387" s="52">
        <v>0</v>
      </c>
      <c r="I3387" s="51">
        <v>0</v>
      </c>
      <c r="J3387" s="51">
        <v>0</v>
      </c>
      <c r="K3387" s="53">
        <v>5577.8491877933566</v>
      </c>
      <c r="L3387" s="53">
        <v>1719.7202222234514</v>
      </c>
      <c r="M3387" s="53">
        <v>465601.18955793476</v>
      </c>
      <c r="N3387" s="53">
        <v>4.6275298598444037</v>
      </c>
      <c r="O3387" s="53">
        <v>10054.753358240885</v>
      </c>
      <c r="P3387" s="53">
        <v>10054.753358240885</v>
      </c>
      <c r="Q3387" s="53" t="s">
        <v>71</v>
      </c>
      <c r="R3387" s="53" t="s">
        <v>74</v>
      </c>
      <c r="S3387" s="53" t="s">
        <v>74</v>
      </c>
      <c r="T3387" s="53" t="s">
        <v>74</v>
      </c>
      <c r="U3387" s="53" t="s">
        <v>74</v>
      </c>
      <c r="V3387" s="53" t="s">
        <v>74</v>
      </c>
      <c r="W3387" s="53" t="s">
        <v>74</v>
      </c>
      <c r="X3387" s="53" t="s">
        <v>74</v>
      </c>
      <c r="Y3387" s="53" t="s">
        <v>74</v>
      </c>
      <c r="Z3387" s="53" t="s">
        <v>74</v>
      </c>
      <c r="AA3387" s="53" t="s">
        <v>74</v>
      </c>
      <c r="AB3387" s="53" t="s">
        <v>74</v>
      </c>
      <c r="AC3387" s="53" t="s">
        <v>74</v>
      </c>
      <c r="AD3387" s="53" t="s">
        <v>74</v>
      </c>
      <c r="AE3387" s="53" t="s">
        <v>74</v>
      </c>
    </row>
    <row r="3388" spans="1:31" s="61" customFormat="1" x14ac:dyDescent="0.2">
      <c r="A3388" s="48">
        <v>105512069</v>
      </c>
      <c r="B3388" s="49">
        <v>105512069</v>
      </c>
      <c r="C3388" s="50" t="s">
        <v>3453</v>
      </c>
      <c r="D3388" s="51">
        <v>0</v>
      </c>
      <c r="E3388" s="51">
        <v>0</v>
      </c>
      <c r="F3388" s="51">
        <v>0</v>
      </c>
      <c r="G3388" s="52">
        <v>0</v>
      </c>
      <c r="H3388" s="52">
        <v>0</v>
      </c>
      <c r="I3388" s="51">
        <v>0</v>
      </c>
      <c r="J3388" s="51">
        <v>0</v>
      </c>
      <c r="K3388" s="53">
        <v>709.83649219955294</v>
      </c>
      <c r="L3388" s="53">
        <v>375.129265035407</v>
      </c>
      <c r="M3388" s="53">
        <v>26614.576412636765</v>
      </c>
      <c r="N3388" s="53">
        <v>1.0495943353269942E-2</v>
      </c>
      <c r="O3388" s="53">
        <v>585.83762592204641</v>
      </c>
      <c r="P3388" s="53">
        <v>585.83762592204641</v>
      </c>
      <c r="Q3388" s="53" t="s">
        <v>71</v>
      </c>
      <c r="R3388" s="53" t="s">
        <v>74</v>
      </c>
      <c r="S3388" s="53" t="s">
        <v>74</v>
      </c>
      <c r="T3388" s="53" t="s">
        <v>74</v>
      </c>
      <c r="U3388" s="53" t="s">
        <v>74</v>
      </c>
      <c r="V3388" s="53" t="s">
        <v>74</v>
      </c>
      <c r="W3388" s="53" t="s">
        <v>74</v>
      </c>
      <c r="X3388" s="53" t="s">
        <v>74</v>
      </c>
      <c r="Y3388" s="53" t="s">
        <v>74</v>
      </c>
      <c r="Z3388" s="53" t="s">
        <v>74</v>
      </c>
      <c r="AA3388" s="53" t="s">
        <v>74</v>
      </c>
      <c r="AB3388" s="53" t="s">
        <v>74</v>
      </c>
      <c r="AC3388" s="53" t="s">
        <v>74</v>
      </c>
      <c r="AD3388" s="53" t="s">
        <v>74</v>
      </c>
      <c r="AE3388" s="53" t="s">
        <v>74</v>
      </c>
    </row>
    <row r="3389" spans="1:31" s="61" customFormat="1" x14ac:dyDescent="0.2">
      <c r="A3389" s="48">
        <v>106325080</v>
      </c>
      <c r="B3389" s="49">
        <v>106325080</v>
      </c>
      <c r="C3389" s="50" t="s">
        <v>3454</v>
      </c>
      <c r="D3389" s="51">
        <v>0</v>
      </c>
      <c r="E3389" s="51">
        <v>0</v>
      </c>
      <c r="F3389" s="51">
        <v>0</v>
      </c>
      <c r="G3389" s="52">
        <v>0</v>
      </c>
      <c r="H3389" s="52">
        <v>0</v>
      </c>
      <c r="I3389" s="51">
        <v>0</v>
      </c>
      <c r="J3389" s="51">
        <v>0</v>
      </c>
      <c r="K3389" s="53">
        <v>760.18359329105112</v>
      </c>
      <c r="L3389" s="53">
        <v>443.43288898621586</v>
      </c>
      <c r="M3389" s="53">
        <v>22959.18536992275</v>
      </c>
      <c r="N3389" s="53">
        <v>8.2949094925941255E-2</v>
      </c>
      <c r="O3389" s="53">
        <v>105.7795183243561</v>
      </c>
      <c r="P3389" s="53">
        <v>105.77951832435612</v>
      </c>
      <c r="Q3389" s="53" t="s">
        <v>71</v>
      </c>
      <c r="R3389" s="53" t="s">
        <v>74</v>
      </c>
      <c r="S3389" s="53" t="s">
        <v>74</v>
      </c>
      <c r="T3389" s="53" t="s">
        <v>74</v>
      </c>
      <c r="U3389" s="53" t="s">
        <v>74</v>
      </c>
      <c r="V3389" s="53" t="s">
        <v>74</v>
      </c>
      <c r="W3389" s="53" t="s">
        <v>74</v>
      </c>
      <c r="X3389" s="53" t="s">
        <v>74</v>
      </c>
      <c r="Y3389" s="53" t="s">
        <v>74</v>
      </c>
      <c r="Z3389" s="53" t="s">
        <v>74</v>
      </c>
      <c r="AA3389" s="53" t="s">
        <v>74</v>
      </c>
      <c r="AB3389" s="53" t="s">
        <v>74</v>
      </c>
      <c r="AC3389" s="53" t="s">
        <v>74</v>
      </c>
      <c r="AD3389" s="53" t="s">
        <v>74</v>
      </c>
      <c r="AE3389" s="53" t="s">
        <v>74</v>
      </c>
    </row>
    <row r="3390" spans="1:31" s="61" customFormat="1" x14ac:dyDescent="0.2">
      <c r="A3390" s="48">
        <v>107534963</v>
      </c>
      <c r="B3390" s="49">
        <v>107534963</v>
      </c>
      <c r="C3390" s="50" t="s">
        <v>3455</v>
      </c>
      <c r="D3390" s="51">
        <v>0</v>
      </c>
      <c r="E3390" s="51">
        <v>0</v>
      </c>
      <c r="F3390" s="51">
        <v>0</v>
      </c>
      <c r="G3390" s="52">
        <v>0</v>
      </c>
      <c r="H3390" s="52">
        <v>0</v>
      </c>
      <c r="I3390" s="51">
        <v>0</v>
      </c>
      <c r="J3390" s="51">
        <v>0</v>
      </c>
      <c r="K3390" s="53">
        <v>2684.7198893824611</v>
      </c>
      <c r="L3390" s="53">
        <v>1770.7284665502609</v>
      </c>
      <c r="M3390" s="53">
        <v>68297.389358121247</v>
      </c>
      <c r="N3390" s="53">
        <v>1.1678490958101804E-3</v>
      </c>
      <c r="O3390" s="53">
        <v>1365.6860578624908</v>
      </c>
      <c r="P3390" s="53">
        <v>1365.686057862491</v>
      </c>
      <c r="Q3390" s="53" t="s">
        <v>71</v>
      </c>
      <c r="R3390" s="53" t="s">
        <v>74</v>
      </c>
      <c r="S3390" s="53">
        <v>1.2797014373475694E-6</v>
      </c>
      <c r="T3390" s="53" t="s">
        <v>74</v>
      </c>
      <c r="U3390" s="53">
        <v>8.7509108012473263E-7</v>
      </c>
      <c r="V3390" s="53" t="s">
        <v>74</v>
      </c>
      <c r="W3390" s="53">
        <v>8.186768257097815E-6</v>
      </c>
      <c r="X3390" s="53" t="s">
        <v>74</v>
      </c>
      <c r="Y3390" s="53">
        <v>1.684116986361844E-7</v>
      </c>
      <c r="Z3390" s="53" t="s">
        <v>74</v>
      </c>
      <c r="AA3390" s="53">
        <v>1.6371151302889593E-7</v>
      </c>
      <c r="AB3390" s="53" t="s">
        <v>74</v>
      </c>
      <c r="AC3390" s="53">
        <v>3.1789526708527487E-7</v>
      </c>
      <c r="AD3390" s="53" t="s">
        <v>74</v>
      </c>
      <c r="AE3390" s="53" t="s">
        <v>71</v>
      </c>
    </row>
    <row r="3391" spans="1:31" s="61" customFormat="1" x14ac:dyDescent="0.2">
      <c r="A3391" s="48">
        <v>110488705</v>
      </c>
      <c r="B3391" s="49">
        <v>110488705</v>
      </c>
      <c r="C3391" s="50" t="s">
        <v>3456</v>
      </c>
      <c r="D3391" s="51">
        <v>0</v>
      </c>
      <c r="E3391" s="51">
        <v>0</v>
      </c>
      <c r="F3391" s="51">
        <v>0</v>
      </c>
      <c r="G3391" s="52">
        <v>0</v>
      </c>
      <c r="H3391" s="52">
        <v>0</v>
      </c>
      <c r="I3391" s="51">
        <v>0</v>
      </c>
      <c r="J3391" s="51">
        <v>0</v>
      </c>
      <c r="K3391" s="53">
        <v>44.293155146351033</v>
      </c>
      <c r="L3391" s="53">
        <v>10.60548042212233</v>
      </c>
      <c r="M3391" s="53">
        <v>2469.4376574892403</v>
      </c>
      <c r="N3391" s="53">
        <v>8.9514221569259289E-6</v>
      </c>
      <c r="O3391" s="53">
        <v>14.031346675615339</v>
      </c>
      <c r="P3391" s="53">
        <v>14.031346675615337</v>
      </c>
      <c r="Q3391" s="53" t="s">
        <v>71</v>
      </c>
      <c r="R3391" s="53" t="s">
        <v>74</v>
      </c>
      <c r="S3391" s="53" t="s">
        <v>74</v>
      </c>
      <c r="T3391" s="53" t="s">
        <v>74</v>
      </c>
      <c r="U3391" s="53" t="s">
        <v>74</v>
      </c>
      <c r="V3391" s="53" t="s">
        <v>74</v>
      </c>
      <c r="W3391" s="53" t="s">
        <v>74</v>
      </c>
      <c r="X3391" s="53" t="s">
        <v>74</v>
      </c>
      <c r="Y3391" s="53" t="s">
        <v>74</v>
      </c>
      <c r="Z3391" s="53" t="s">
        <v>74</v>
      </c>
      <c r="AA3391" s="53" t="s">
        <v>74</v>
      </c>
      <c r="AB3391" s="53" t="s">
        <v>74</v>
      </c>
      <c r="AC3391" s="53" t="s">
        <v>74</v>
      </c>
      <c r="AD3391" s="53" t="s">
        <v>74</v>
      </c>
      <c r="AE3391" s="53" t="s">
        <v>74</v>
      </c>
    </row>
    <row r="3392" spans="1:31" s="61" customFormat="1" x14ac:dyDescent="0.2">
      <c r="A3392" s="48">
        <v>111381896</v>
      </c>
      <c r="B3392" s="49">
        <v>111381896</v>
      </c>
      <c r="C3392" s="50" t="s">
        <v>3457</v>
      </c>
      <c r="D3392" s="51">
        <v>0</v>
      </c>
      <c r="E3392" s="51">
        <v>0</v>
      </c>
      <c r="F3392" s="51">
        <v>0</v>
      </c>
      <c r="G3392" s="52">
        <v>0</v>
      </c>
      <c r="H3392" s="52">
        <v>0</v>
      </c>
      <c r="I3392" s="51">
        <v>0</v>
      </c>
      <c r="J3392" s="51">
        <v>0</v>
      </c>
      <c r="K3392" s="53">
        <v>1.6529070010314744</v>
      </c>
      <c r="L3392" s="53">
        <v>0.29891301462547576</v>
      </c>
      <c r="M3392" s="53">
        <v>8144.1976329384261</v>
      </c>
      <c r="N3392" s="53">
        <v>1.3433390609382185E-2</v>
      </c>
      <c r="O3392" s="53">
        <v>2.296456373844308</v>
      </c>
      <c r="P3392" s="53">
        <v>2.2964563738443076</v>
      </c>
      <c r="Q3392" s="53" t="s">
        <v>73</v>
      </c>
      <c r="R3392" s="53" t="s">
        <v>74</v>
      </c>
      <c r="S3392" s="53" t="s">
        <v>74</v>
      </c>
      <c r="T3392" s="53" t="s">
        <v>74</v>
      </c>
      <c r="U3392" s="53" t="s">
        <v>74</v>
      </c>
      <c r="V3392" s="53" t="s">
        <v>74</v>
      </c>
      <c r="W3392" s="53" t="s">
        <v>74</v>
      </c>
      <c r="X3392" s="53" t="s">
        <v>74</v>
      </c>
      <c r="Y3392" s="53" t="s">
        <v>74</v>
      </c>
      <c r="Z3392" s="53" t="s">
        <v>74</v>
      </c>
      <c r="AA3392" s="53" t="s">
        <v>74</v>
      </c>
      <c r="AB3392" s="53" t="s">
        <v>74</v>
      </c>
      <c r="AC3392" s="53" t="s">
        <v>74</v>
      </c>
      <c r="AD3392" s="53" t="s">
        <v>74</v>
      </c>
      <c r="AE3392" s="53" t="s">
        <v>74</v>
      </c>
    </row>
    <row r="3393" spans="1:31" s="61" customFormat="1" x14ac:dyDescent="0.2">
      <c r="A3393" s="48">
        <v>111479051</v>
      </c>
      <c r="B3393" s="49">
        <v>111479051</v>
      </c>
      <c r="C3393" s="50" t="s">
        <v>3458</v>
      </c>
      <c r="D3393" s="51">
        <v>0</v>
      </c>
      <c r="E3393" s="51">
        <v>0</v>
      </c>
      <c r="F3393" s="51">
        <v>0</v>
      </c>
      <c r="G3393" s="52">
        <v>0</v>
      </c>
      <c r="H3393" s="52">
        <v>0</v>
      </c>
      <c r="I3393" s="51">
        <v>0</v>
      </c>
      <c r="J3393" s="51">
        <v>0</v>
      </c>
      <c r="K3393" s="53">
        <v>1506.1924168785604</v>
      </c>
      <c r="L3393" s="53">
        <v>931.9476260285619</v>
      </c>
      <c r="M3393" s="53">
        <v>38980.685587481756</v>
      </c>
      <c r="N3393" s="53">
        <v>1.0485460845802751E-5</v>
      </c>
      <c r="O3393" s="53">
        <v>15.0525551268929</v>
      </c>
      <c r="P3393" s="53">
        <v>15.0525551268929</v>
      </c>
      <c r="Q3393" s="53" t="s">
        <v>73</v>
      </c>
      <c r="R3393" s="53" t="s">
        <v>74</v>
      </c>
      <c r="S3393" s="53" t="s">
        <v>74</v>
      </c>
      <c r="T3393" s="53" t="s">
        <v>74</v>
      </c>
      <c r="U3393" s="53" t="s">
        <v>74</v>
      </c>
      <c r="V3393" s="53" t="s">
        <v>74</v>
      </c>
      <c r="W3393" s="53" t="s">
        <v>74</v>
      </c>
      <c r="X3393" s="53" t="s">
        <v>74</v>
      </c>
      <c r="Y3393" s="53" t="s">
        <v>74</v>
      </c>
      <c r="Z3393" s="53" t="s">
        <v>74</v>
      </c>
      <c r="AA3393" s="53" t="s">
        <v>74</v>
      </c>
      <c r="AB3393" s="53" t="s">
        <v>74</v>
      </c>
      <c r="AC3393" s="53" t="s">
        <v>74</v>
      </c>
      <c r="AD3393" s="53" t="s">
        <v>74</v>
      </c>
      <c r="AE3393" s="53" t="s">
        <v>74</v>
      </c>
    </row>
    <row r="3394" spans="1:31" s="61" customFormat="1" x14ac:dyDescent="0.2">
      <c r="A3394" s="48">
        <v>111823359</v>
      </c>
      <c r="B3394" s="49">
        <v>111823359</v>
      </c>
      <c r="C3394" s="57" t="s">
        <v>3459</v>
      </c>
      <c r="D3394" s="51">
        <v>0</v>
      </c>
      <c r="E3394" s="51">
        <v>0</v>
      </c>
      <c r="F3394" s="51">
        <v>0</v>
      </c>
      <c r="G3394" s="52">
        <v>0</v>
      </c>
      <c r="H3394" s="52">
        <v>0</v>
      </c>
      <c r="I3394" s="51">
        <v>0</v>
      </c>
      <c r="J3394" s="51">
        <v>3.3093846153846154</v>
      </c>
      <c r="K3394" s="53" t="s">
        <v>74</v>
      </c>
      <c r="L3394" s="53" t="s">
        <v>74</v>
      </c>
      <c r="M3394" s="53" t="s">
        <v>74</v>
      </c>
      <c r="N3394" s="53" t="s">
        <v>74</v>
      </c>
      <c r="O3394" s="53" t="s">
        <v>74</v>
      </c>
      <c r="P3394" s="53" t="s">
        <v>74</v>
      </c>
      <c r="Q3394" s="53" t="s">
        <v>74</v>
      </c>
      <c r="R3394" s="53" t="s">
        <v>74</v>
      </c>
      <c r="S3394" s="53" t="s">
        <v>74</v>
      </c>
      <c r="T3394" s="53" t="s">
        <v>74</v>
      </c>
      <c r="U3394" s="53" t="s">
        <v>74</v>
      </c>
      <c r="V3394" s="53" t="s">
        <v>74</v>
      </c>
      <c r="W3394" s="53" t="s">
        <v>74</v>
      </c>
      <c r="X3394" s="53" t="s">
        <v>74</v>
      </c>
      <c r="Y3394" s="53" t="s">
        <v>74</v>
      </c>
      <c r="Z3394" s="53" t="s">
        <v>74</v>
      </c>
      <c r="AA3394" s="53" t="s">
        <v>74</v>
      </c>
      <c r="AB3394" s="53" t="s">
        <v>74</v>
      </c>
      <c r="AC3394" s="53" t="s">
        <v>74</v>
      </c>
      <c r="AD3394" s="53" t="s">
        <v>74</v>
      </c>
      <c r="AE3394" s="53" t="s">
        <v>74</v>
      </c>
    </row>
    <row r="3395" spans="1:31" s="61" customFormat="1" x14ac:dyDescent="0.2">
      <c r="A3395" s="48">
        <v>111991094</v>
      </c>
      <c r="B3395" s="49">
        <v>111991094</v>
      </c>
      <c r="C3395" s="50" t="s">
        <v>3460</v>
      </c>
      <c r="D3395" s="51">
        <v>0</v>
      </c>
      <c r="E3395" s="51">
        <v>0</v>
      </c>
      <c r="F3395" s="51">
        <v>0</v>
      </c>
      <c r="G3395" s="52">
        <v>0</v>
      </c>
      <c r="H3395" s="52">
        <v>0</v>
      </c>
      <c r="I3395" s="51">
        <v>0</v>
      </c>
      <c r="J3395" s="51">
        <v>0</v>
      </c>
      <c r="K3395" s="53">
        <v>158.11925211273595</v>
      </c>
      <c r="L3395" s="53">
        <v>156.07878448926132</v>
      </c>
      <c r="M3395" s="53">
        <v>652.48431384221203</v>
      </c>
      <c r="N3395" s="53">
        <v>5.8016742755262865E-11</v>
      </c>
      <c r="O3395" s="53">
        <v>215.53084662890896</v>
      </c>
      <c r="P3395" s="53">
        <v>215.53084662890899</v>
      </c>
      <c r="Q3395" s="53" t="s">
        <v>71</v>
      </c>
      <c r="R3395" s="53" t="s">
        <v>74</v>
      </c>
      <c r="S3395" s="53" t="s">
        <v>74</v>
      </c>
      <c r="T3395" s="53" t="s">
        <v>74</v>
      </c>
      <c r="U3395" s="53" t="s">
        <v>74</v>
      </c>
      <c r="V3395" s="53" t="s">
        <v>74</v>
      </c>
      <c r="W3395" s="53" t="s">
        <v>74</v>
      </c>
      <c r="X3395" s="53" t="s">
        <v>74</v>
      </c>
      <c r="Y3395" s="53" t="s">
        <v>74</v>
      </c>
      <c r="Z3395" s="53" t="s">
        <v>74</v>
      </c>
      <c r="AA3395" s="53" t="s">
        <v>74</v>
      </c>
      <c r="AB3395" s="53" t="s">
        <v>74</v>
      </c>
      <c r="AC3395" s="53" t="s">
        <v>74</v>
      </c>
      <c r="AD3395" s="53" t="s">
        <v>74</v>
      </c>
      <c r="AE3395" s="53" t="s">
        <v>74</v>
      </c>
    </row>
    <row r="3396" spans="1:31" s="61" customFormat="1" x14ac:dyDescent="0.2">
      <c r="A3396" s="48">
        <v>112225873</v>
      </c>
      <c r="B3396" s="49">
        <v>112225873</v>
      </c>
      <c r="C3396" s="50" t="s">
        <v>3461</v>
      </c>
      <c r="D3396" s="51">
        <v>0</v>
      </c>
      <c r="E3396" s="51">
        <v>0</v>
      </c>
      <c r="F3396" s="51">
        <v>0</v>
      </c>
      <c r="G3396" s="52">
        <v>0</v>
      </c>
      <c r="H3396" s="52">
        <v>0</v>
      </c>
      <c r="I3396" s="51">
        <v>0</v>
      </c>
      <c r="J3396" s="51">
        <v>0</v>
      </c>
      <c r="K3396" s="53">
        <v>200.77101024203839</v>
      </c>
      <c r="L3396" s="53">
        <v>134.48086433874531</v>
      </c>
      <c r="M3396" s="53">
        <v>5480.0891680673512</v>
      </c>
      <c r="N3396" s="53">
        <v>3.3100819716433455E-6</v>
      </c>
      <c r="O3396" s="53">
        <v>248.06840269253684</v>
      </c>
      <c r="P3396" s="53">
        <v>248.06840269253684</v>
      </c>
      <c r="Q3396" s="53" t="s">
        <v>73</v>
      </c>
      <c r="R3396" s="53" t="s">
        <v>74</v>
      </c>
      <c r="S3396" s="53" t="s">
        <v>74</v>
      </c>
      <c r="T3396" s="53" t="s">
        <v>74</v>
      </c>
      <c r="U3396" s="53" t="s">
        <v>74</v>
      </c>
      <c r="V3396" s="53" t="s">
        <v>74</v>
      </c>
      <c r="W3396" s="53" t="s">
        <v>74</v>
      </c>
      <c r="X3396" s="53" t="s">
        <v>74</v>
      </c>
      <c r="Y3396" s="53" t="s">
        <v>74</v>
      </c>
      <c r="Z3396" s="53" t="s">
        <v>74</v>
      </c>
      <c r="AA3396" s="53" t="s">
        <v>74</v>
      </c>
      <c r="AB3396" s="53" t="s">
        <v>74</v>
      </c>
      <c r="AC3396" s="53" t="s">
        <v>74</v>
      </c>
      <c r="AD3396" s="53" t="s">
        <v>74</v>
      </c>
      <c r="AE3396" s="53" t="s">
        <v>74</v>
      </c>
    </row>
    <row r="3397" spans="1:31" s="61" customFormat="1" x14ac:dyDescent="0.2">
      <c r="A3397" s="48">
        <v>112226616</v>
      </c>
      <c r="B3397" s="49">
        <v>112226616</v>
      </c>
      <c r="C3397" s="50" t="s">
        <v>3462</v>
      </c>
      <c r="D3397" s="51">
        <v>0</v>
      </c>
      <c r="E3397" s="51">
        <v>0</v>
      </c>
      <c r="F3397" s="51">
        <v>0</v>
      </c>
      <c r="G3397" s="52">
        <v>0</v>
      </c>
      <c r="H3397" s="52">
        <v>0</v>
      </c>
      <c r="I3397" s="51">
        <v>0</v>
      </c>
      <c r="J3397" s="51">
        <v>0</v>
      </c>
      <c r="K3397" s="53">
        <v>1700.6635679046656</v>
      </c>
      <c r="L3397" s="53">
        <v>1256.5164266368131</v>
      </c>
      <c r="M3397" s="53">
        <v>35508.321419344815</v>
      </c>
      <c r="N3397" s="53">
        <v>5.8826643396120631E-5</v>
      </c>
      <c r="O3397" s="53">
        <v>1615.6211852729166</v>
      </c>
      <c r="P3397" s="53">
        <v>1615.6211852729166</v>
      </c>
      <c r="Q3397" s="53" t="s">
        <v>73</v>
      </c>
      <c r="R3397" s="53" t="s">
        <v>74</v>
      </c>
      <c r="S3397" s="53" t="s">
        <v>74</v>
      </c>
      <c r="T3397" s="53" t="s">
        <v>74</v>
      </c>
      <c r="U3397" s="53" t="s">
        <v>74</v>
      </c>
      <c r="V3397" s="53" t="s">
        <v>74</v>
      </c>
      <c r="W3397" s="53" t="s">
        <v>74</v>
      </c>
      <c r="X3397" s="53" t="s">
        <v>74</v>
      </c>
      <c r="Y3397" s="53" t="s">
        <v>74</v>
      </c>
      <c r="Z3397" s="53" t="s">
        <v>74</v>
      </c>
      <c r="AA3397" s="53" t="s">
        <v>74</v>
      </c>
      <c r="AB3397" s="53" t="s">
        <v>74</v>
      </c>
      <c r="AC3397" s="53" t="s">
        <v>74</v>
      </c>
      <c r="AD3397" s="53" t="s">
        <v>74</v>
      </c>
      <c r="AE3397" s="53" t="s">
        <v>74</v>
      </c>
    </row>
    <row r="3398" spans="1:31" s="61" customFormat="1" x14ac:dyDescent="0.2">
      <c r="A3398" s="48">
        <v>112410238</v>
      </c>
      <c r="B3398" s="49">
        <v>112410238</v>
      </c>
      <c r="C3398" s="50" t="s">
        <v>3463</v>
      </c>
      <c r="D3398" s="51">
        <v>0</v>
      </c>
      <c r="E3398" s="51">
        <v>0</v>
      </c>
      <c r="F3398" s="51">
        <v>0</v>
      </c>
      <c r="G3398" s="52">
        <v>0</v>
      </c>
      <c r="H3398" s="52">
        <v>0</v>
      </c>
      <c r="I3398" s="51">
        <v>0</v>
      </c>
      <c r="J3398" s="51">
        <v>0</v>
      </c>
      <c r="K3398" s="53">
        <v>995.2964830415724</v>
      </c>
      <c r="L3398" s="53">
        <v>430.900240151133</v>
      </c>
      <c r="M3398" s="53">
        <v>44098.966633955395</v>
      </c>
      <c r="N3398" s="53">
        <v>2.3541417841153985E-2</v>
      </c>
      <c r="O3398" s="53">
        <v>449.51317727116515</v>
      </c>
      <c r="P3398" s="53">
        <v>449.51317727116503</v>
      </c>
      <c r="Q3398" s="53" t="s">
        <v>71</v>
      </c>
      <c r="R3398" s="53" t="s">
        <v>74</v>
      </c>
      <c r="S3398" s="53">
        <v>1.5399526819499524E-6</v>
      </c>
      <c r="T3398" s="53" t="s">
        <v>74</v>
      </c>
      <c r="U3398" s="53">
        <v>7.896674098059064E-7</v>
      </c>
      <c r="V3398" s="53" t="s">
        <v>74</v>
      </c>
      <c r="W3398" s="53">
        <v>2.3226572099272403E-5</v>
      </c>
      <c r="X3398" s="53" t="s">
        <v>74</v>
      </c>
      <c r="Y3398" s="53">
        <v>5.4868905488707562E-7</v>
      </c>
      <c r="Z3398" s="53" t="s">
        <v>74</v>
      </c>
      <c r="AA3398" s="53">
        <v>2.3703472087693789E-7</v>
      </c>
      <c r="AB3398" s="53" t="s">
        <v>74</v>
      </c>
      <c r="AC3398" s="53">
        <v>5.6648676324166088E-7</v>
      </c>
      <c r="AD3398" s="53" t="s">
        <v>74</v>
      </c>
      <c r="AE3398" s="53" t="s">
        <v>71</v>
      </c>
    </row>
    <row r="3399" spans="1:31" s="61" customFormat="1" x14ac:dyDescent="0.2">
      <c r="A3399" s="48">
        <v>113096994</v>
      </c>
      <c r="B3399" s="49">
        <v>113096994</v>
      </c>
      <c r="C3399" s="50" t="s">
        <v>3437</v>
      </c>
      <c r="D3399" s="51">
        <v>0</v>
      </c>
      <c r="E3399" s="51">
        <v>0</v>
      </c>
      <c r="F3399" s="51">
        <v>0</v>
      </c>
      <c r="G3399" s="52">
        <v>0</v>
      </c>
      <c r="H3399" s="52">
        <v>0</v>
      </c>
      <c r="I3399" s="51">
        <v>0</v>
      </c>
      <c r="J3399" s="51">
        <v>0</v>
      </c>
      <c r="K3399" s="53">
        <v>330.37430924025983</v>
      </c>
      <c r="L3399" s="53">
        <v>208.00993774937967</v>
      </c>
      <c r="M3399" s="53">
        <v>9577.4240630187742</v>
      </c>
      <c r="N3399" s="53">
        <v>6.838692094011025E-4</v>
      </c>
      <c r="O3399" s="53">
        <v>242.16771321759154</v>
      </c>
      <c r="P3399" s="53">
        <v>242.16771321759151</v>
      </c>
      <c r="Q3399" s="53" t="s">
        <v>71</v>
      </c>
      <c r="R3399" s="53" t="s">
        <v>74</v>
      </c>
      <c r="S3399" s="53" t="s">
        <v>74</v>
      </c>
      <c r="T3399" s="53" t="s">
        <v>74</v>
      </c>
      <c r="U3399" s="53" t="s">
        <v>74</v>
      </c>
      <c r="V3399" s="53" t="s">
        <v>74</v>
      </c>
      <c r="W3399" s="53" t="s">
        <v>74</v>
      </c>
      <c r="X3399" s="53" t="s">
        <v>74</v>
      </c>
      <c r="Y3399" s="53" t="s">
        <v>74</v>
      </c>
      <c r="Z3399" s="53" t="s">
        <v>74</v>
      </c>
      <c r="AA3399" s="53" t="s">
        <v>74</v>
      </c>
      <c r="AB3399" s="53" t="s">
        <v>74</v>
      </c>
      <c r="AC3399" s="53" t="s">
        <v>74</v>
      </c>
      <c r="AD3399" s="53" t="s">
        <v>74</v>
      </c>
      <c r="AE3399" s="53" t="s">
        <v>74</v>
      </c>
    </row>
    <row r="3400" spans="1:31" s="61" customFormat="1" x14ac:dyDescent="0.2">
      <c r="A3400" s="48">
        <v>113136779</v>
      </c>
      <c r="B3400" s="49">
        <v>113136779</v>
      </c>
      <c r="C3400" s="50" t="s">
        <v>3464</v>
      </c>
      <c r="D3400" s="51">
        <v>0</v>
      </c>
      <c r="E3400" s="51">
        <v>0</v>
      </c>
      <c r="F3400" s="51">
        <v>0</v>
      </c>
      <c r="G3400" s="52">
        <v>0</v>
      </c>
      <c r="H3400" s="52">
        <v>0</v>
      </c>
      <c r="I3400" s="51">
        <v>0</v>
      </c>
      <c r="J3400" s="51">
        <v>0</v>
      </c>
      <c r="K3400" s="53">
        <v>3905.8522840004071</v>
      </c>
      <c r="L3400" s="53">
        <v>3772.0088052845799</v>
      </c>
      <c r="M3400" s="53">
        <v>20834.625571242424</v>
      </c>
      <c r="N3400" s="53">
        <v>8.6623849864217659E-3</v>
      </c>
      <c r="O3400" s="53">
        <v>4817.1567686169037</v>
      </c>
      <c r="P3400" s="53">
        <v>4817.1567686169046</v>
      </c>
      <c r="Q3400" s="53" t="s">
        <v>73</v>
      </c>
      <c r="R3400" s="53" t="s">
        <v>74</v>
      </c>
      <c r="S3400" s="53" t="s">
        <v>74</v>
      </c>
      <c r="T3400" s="53" t="s">
        <v>74</v>
      </c>
      <c r="U3400" s="53" t="s">
        <v>74</v>
      </c>
      <c r="V3400" s="53" t="s">
        <v>74</v>
      </c>
      <c r="W3400" s="53" t="s">
        <v>74</v>
      </c>
      <c r="X3400" s="53" t="s">
        <v>74</v>
      </c>
      <c r="Y3400" s="53" t="s">
        <v>74</v>
      </c>
      <c r="Z3400" s="53" t="s">
        <v>74</v>
      </c>
      <c r="AA3400" s="53" t="s">
        <v>74</v>
      </c>
      <c r="AB3400" s="53" t="s">
        <v>74</v>
      </c>
      <c r="AC3400" s="53" t="s">
        <v>74</v>
      </c>
      <c r="AD3400" s="53" t="s">
        <v>74</v>
      </c>
      <c r="AE3400" s="53" t="s">
        <v>74</v>
      </c>
    </row>
    <row r="3401" spans="1:31" s="61" customFormat="1" x14ac:dyDescent="0.2">
      <c r="A3401" s="48">
        <v>114311329</v>
      </c>
      <c r="B3401" s="49">
        <v>114311329</v>
      </c>
      <c r="C3401" s="50" t="s">
        <v>3465</v>
      </c>
      <c r="D3401" s="51">
        <v>0</v>
      </c>
      <c r="E3401" s="51">
        <v>0</v>
      </c>
      <c r="F3401" s="51">
        <v>0</v>
      </c>
      <c r="G3401" s="52">
        <v>0</v>
      </c>
      <c r="H3401" s="52">
        <v>0</v>
      </c>
      <c r="I3401" s="51">
        <v>0</v>
      </c>
      <c r="J3401" s="51">
        <v>0</v>
      </c>
      <c r="K3401" s="53">
        <v>945.92189943735343</v>
      </c>
      <c r="L3401" s="53">
        <v>910.52276429519122</v>
      </c>
      <c r="M3401" s="53">
        <v>5013.9608581963621</v>
      </c>
      <c r="N3401" s="53">
        <v>4.8128114616350779E-9</v>
      </c>
      <c r="O3401" s="53">
        <v>1035.78217843629</v>
      </c>
      <c r="P3401" s="53">
        <v>1035.78217843629</v>
      </c>
      <c r="Q3401" s="53" t="s">
        <v>73</v>
      </c>
      <c r="R3401" s="53" t="s">
        <v>74</v>
      </c>
      <c r="S3401" s="53" t="s">
        <v>74</v>
      </c>
      <c r="T3401" s="53" t="s">
        <v>74</v>
      </c>
      <c r="U3401" s="53" t="s">
        <v>74</v>
      </c>
      <c r="V3401" s="53" t="s">
        <v>74</v>
      </c>
      <c r="W3401" s="53" t="s">
        <v>74</v>
      </c>
      <c r="X3401" s="53" t="s">
        <v>74</v>
      </c>
      <c r="Y3401" s="53" t="s">
        <v>74</v>
      </c>
      <c r="Z3401" s="53" t="s">
        <v>74</v>
      </c>
      <c r="AA3401" s="53" t="s">
        <v>74</v>
      </c>
      <c r="AB3401" s="53" t="s">
        <v>74</v>
      </c>
      <c r="AC3401" s="53" t="s">
        <v>74</v>
      </c>
      <c r="AD3401" s="53" t="s">
        <v>74</v>
      </c>
      <c r="AE3401" s="53" t="s">
        <v>74</v>
      </c>
    </row>
    <row r="3402" spans="1:31" s="61" customFormat="1" x14ac:dyDescent="0.2">
      <c r="A3402" s="48">
        <v>114369436</v>
      </c>
      <c r="B3402" s="49">
        <v>114369436</v>
      </c>
      <c r="C3402" s="50" t="s">
        <v>3466</v>
      </c>
      <c r="D3402" s="51">
        <v>0</v>
      </c>
      <c r="E3402" s="51">
        <v>0</v>
      </c>
      <c r="F3402" s="51">
        <v>0</v>
      </c>
      <c r="G3402" s="52">
        <v>0</v>
      </c>
      <c r="H3402" s="52">
        <v>0</v>
      </c>
      <c r="I3402" s="51">
        <v>0</v>
      </c>
      <c r="J3402" s="51">
        <v>0</v>
      </c>
      <c r="K3402" s="53">
        <v>1493.4804459474296</v>
      </c>
      <c r="L3402" s="53">
        <v>808.97800360867279</v>
      </c>
      <c r="M3402" s="53">
        <v>50132.45165388802</v>
      </c>
      <c r="N3402" s="53">
        <v>0.28174157967762659</v>
      </c>
      <c r="O3402" s="53">
        <v>30.6061907842425</v>
      </c>
      <c r="P3402" s="53">
        <v>30.606190784242504</v>
      </c>
      <c r="Q3402" s="53" t="s">
        <v>71</v>
      </c>
      <c r="R3402" s="53" t="s">
        <v>74</v>
      </c>
      <c r="S3402" s="53">
        <v>2.683199830383426E-6</v>
      </c>
      <c r="T3402" s="53" t="s">
        <v>74</v>
      </c>
      <c r="U3402" s="53">
        <v>1.7983776506883369E-6</v>
      </c>
      <c r="V3402" s="53" t="s">
        <v>74</v>
      </c>
      <c r="W3402" s="53">
        <v>4.8107557573927201E-6</v>
      </c>
      <c r="X3402" s="53" t="s">
        <v>74</v>
      </c>
      <c r="Y3402" s="53">
        <v>1.631037756319881E-7</v>
      </c>
      <c r="Z3402" s="53" t="s">
        <v>74</v>
      </c>
      <c r="AA3402" s="53">
        <v>3.1992408785723305E-9</v>
      </c>
      <c r="AB3402" s="53" t="s">
        <v>74</v>
      </c>
      <c r="AC3402" s="53">
        <v>8.1742573621489367E-9</v>
      </c>
      <c r="AD3402" s="53" t="s">
        <v>74</v>
      </c>
      <c r="AE3402" s="53" t="s">
        <v>71</v>
      </c>
    </row>
    <row r="3403" spans="1:31" s="61" customFormat="1" x14ac:dyDescent="0.2">
      <c r="A3403" s="48">
        <v>116255482</v>
      </c>
      <c r="B3403" s="49">
        <v>116255482</v>
      </c>
      <c r="C3403" s="50" t="s">
        <v>3467</v>
      </c>
      <c r="D3403" s="51">
        <v>0</v>
      </c>
      <c r="E3403" s="51">
        <v>0</v>
      </c>
      <c r="F3403" s="51">
        <v>0</v>
      </c>
      <c r="G3403" s="52">
        <v>0</v>
      </c>
      <c r="H3403" s="52">
        <v>0</v>
      </c>
      <c r="I3403" s="51">
        <v>0</v>
      </c>
      <c r="J3403" s="51">
        <v>0</v>
      </c>
      <c r="K3403" s="53">
        <v>3541.751443530462</v>
      </c>
      <c r="L3403" s="53">
        <v>2172.9366518536108</v>
      </c>
      <c r="M3403" s="53">
        <v>99391.957864378681</v>
      </c>
      <c r="N3403" s="53">
        <v>2.7562566204372245E-3</v>
      </c>
      <c r="O3403" s="53">
        <v>946.62717898035203</v>
      </c>
      <c r="P3403" s="53">
        <v>946.6271789803518</v>
      </c>
      <c r="Q3403" s="53" t="s">
        <v>71</v>
      </c>
      <c r="R3403" s="53" t="s">
        <v>74</v>
      </c>
      <c r="S3403" s="53" t="s">
        <v>74</v>
      </c>
      <c r="T3403" s="53" t="s">
        <v>74</v>
      </c>
      <c r="U3403" s="53" t="s">
        <v>74</v>
      </c>
      <c r="V3403" s="53" t="s">
        <v>74</v>
      </c>
      <c r="W3403" s="53" t="s">
        <v>74</v>
      </c>
      <c r="X3403" s="53" t="s">
        <v>74</v>
      </c>
      <c r="Y3403" s="53" t="s">
        <v>74</v>
      </c>
      <c r="Z3403" s="53" t="s">
        <v>74</v>
      </c>
      <c r="AA3403" s="53" t="s">
        <v>74</v>
      </c>
      <c r="AB3403" s="53" t="s">
        <v>74</v>
      </c>
      <c r="AC3403" s="53" t="s">
        <v>74</v>
      </c>
      <c r="AD3403" s="53" t="s">
        <v>74</v>
      </c>
      <c r="AE3403" s="53" t="s">
        <v>74</v>
      </c>
    </row>
    <row r="3404" spans="1:31" s="61" customFormat="1" x14ac:dyDescent="0.2">
      <c r="A3404" s="48">
        <v>117337196</v>
      </c>
      <c r="B3404" s="49">
        <v>117337196</v>
      </c>
      <c r="C3404" s="50" t="s">
        <v>3468</v>
      </c>
      <c r="D3404" s="51">
        <v>0</v>
      </c>
      <c r="E3404" s="51">
        <v>0</v>
      </c>
      <c r="F3404" s="51">
        <v>0</v>
      </c>
      <c r="G3404" s="52">
        <v>0</v>
      </c>
      <c r="H3404" s="52">
        <v>0</v>
      </c>
      <c r="I3404" s="51">
        <v>0</v>
      </c>
      <c r="J3404" s="51">
        <v>0</v>
      </c>
      <c r="K3404" s="53">
        <v>51827.456567318732</v>
      </c>
      <c r="L3404" s="53">
        <v>20238.577830341768</v>
      </c>
      <c r="M3404" s="53">
        <v>2420362.3803087682</v>
      </c>
      <c r="N3404" s="53">
        <v>0.17298230118129626</v>
      </c>
      <c r="O3404" s="53">
        <v>8843.6064391503005</v>
      </c>
      <c r="P3404" s="53">
        <v>8843.6064391503005</v>
      </c>
      <c r="Q3404" s="53" t="s">
        <v>71</v>
      </c>
      <c r="R3404" s="53" t="s">
        <v>74</v>
      </c>
      <c r="S3404" s="53" t="s">
        <v>74</v>
      </c>
      <c r="T3404" s="53" t="s">
        <v>74</v>
      </c>
      <c r="U3404" s="53" t="s">
        <v>74</v>
      </c>
      <c r="V3404" s="53" t="s">
        <v>74</v>
      </c>
      <c r="W3404" s="53" t="s">
        <v>74</v>
      </c>
      <c r="X3404" s="53" t="s">
        <v>74</v>
      </c>
      <c r="Y3404" s="53" t="s">
        <v>74</v>
      </c>
      <c r="Z3404" s="53" t="s">
        <v>74</v>
      </c>
      <c r="AA3404" s="53" t="s">
        <v>74</v>
      </c>
      <c r="AB3404" s="53" t="s">
        <v>74</v>
      </c>
      <c r="AC3404" s="53" t="s">
        <v>74</v>
      </c>
      <c r="AD3404" s="53" t="s">
        <v>74</v>
      </c>
      <c r="AE3404" s="53" t="s">
        <v>74</v>
      </c>
    </row>
    <row r="3405" spans="1:31" s="61" customFormat="1" x14ac:dyDescent="0.2">
      <c r="A3405" s="48">
        <v>117718602</v>
      </c>
      <c r="B3405" s="49">
        <v>117718602</v>
      </c>
      <c r="C3405" s="50" t="s">
        <v>3469</v>
      </c>
      <c r="D3405" s="51">
        <v>0</v>
      </c>
      <c r="E3405" s="51">
        <v>0</v>
      </c>
      <c r="F3405" s="51">
        <v>0</v>
      </c>
      <c r="G3405" s="52">
        <v>0</v>
      </c>
      <c r="H3405" s="52">
        <v>0</v>
      </c>
      <c r="I3405" s="51">
        <v>0</v>
      </c>
      <c r="J3405" s="51">
        <v>0</v>
      </c>
      <c r="K3405" s="53">
        <v>566.41350285727628</v>
      </c>
      <c r="L3405" s="53">
        <v>263.43177721872257</v>
      </c>
      <c r="M3405" s="53">
        <v>24942.099197118394</v>
      </c>
      <c r="N3405" s="53">
        <v>1.0072833373490502</v>
      </c>
      <c r="O3405" s="53">
        <v>23.119309758010136</v>
      </c>
      <c r="P3405" s="53">
        <v>23.119309758010136</v>
      </c>
      <c r="Q3405" s="53" t="s">
        <v>71</v>
      </c>
      <c r="R3405" s="53" t="s">
        <v>74</v>
      </c>
      <c r="S3405" s="53" t="s">
        <v>74</v>
      </c>
      <c r="T3405" s="53" t="s">
        <v>74</v>
      </c>
      <c r="U3405" s="53" t="s">
        <v>74</v>
      </c>
      <c r="V3405" s="53" t="s">
        <v>74</v>
      </c>
      <c r="W3405" s="53" t="s">
        <v>74</v>
      </c>
      <c r="X3405" s="53" t="s">
        <v>74</v>
      </c>
      <c r="Y3405" s="53" t="s">
        <v>74</v>
      </c>
      <c r="Z3405" s="53" t="s">
        <v>74</v>
      </c>
      <c r="AA3405" s="53" t="s">
        <v>74</v>
      </c>
      <c r="AB3405" s="53" t="s">
        <v>74</v>
      </c>
      <c r="AC3405" s="53" t="s">
        <v>74</v>
      </c>
      <c r="AD3405" s="53" t="s">
        <v>74</v>
      </c>
      <c r="AE3405" s="53" t="s">
        <v>74</v>
      </c>
    </row>
    <row r="3406" spans="1:31" s="61" customFormat="1" x14ac:dyDescent="0.2">
      <c r="A3406" s="48">
        <v>119446683</v>
      </c>
      <c r="B3406" s="49">
        <v>119446683</v>
      </c>
      <c r="C3406" s="50" t="s">
        <v>3470</v>
      </c>
      <c r="D3406" s="51">
        <v>0</v>
      </c>
      <c r="E3406" s="51">
        <v>0</v>
      </c>
      <c r="F3406" s="51">
        <v>0</v>
      </c>
      <c r="G3406" s="52">
        <v>0</v>
      </c>
      <c r="H3406" s="52">
        <v>0</v>
      </c>
      <c r="I3406" s="51">
        <v>0</v>
      </c>
      <c r="J3406" s="51">
        <v>0</v>
      </c>
      <c r="K3406" s="53">
        <v>5894.8302423314553</v>
      </c>
      <c r="L3406" s="53">
        <v>4199.3326450135282</v>
      </c>
      <c r="M3406" s="53">
        <v>119052.50660216178</v>
      </c>
      <c r="N3406" s="53">
        <v>3.6398518892236792E-4</v>
      </c>
      <c r="O3406" s="53">
        <v>1921.7265405674518</v>
      </c>
      <c r="P3406" s="53">
        <v>1921.726540567452</v>
      </c>
      <c r="Q3406" s="53" t="s">
        <v>71</v>
      </c>
      <c r="R3406" s="53" t="s">
        <v>74</v>
      </c>
      <c r="S3406" s="53" t="s">
        <v>74</v>
      </c>
      <c r="T3406" s="53" t="s">
        <v>74</v>
      </c>
      <c r="U3406" s="53" t="s">
        <v>74</v>
      </c>
      <c r="V3406" s="53" t="s">
        <v>74</v>
      </c>
      <c r="W3406" s="53" t="s">
        <v>74</v>
      </c>
      <c r="X3406" s="53" t="s">
        <v>74</v>
      </c>
      <c r="Y3406" s="53" t="s">
        <v>74</v>
      </c>
      <c r="Z3406" s="53" t="s">
        <v>74</v>
      </c>
      <c r="AA3406" s="53" t="s">
        <v>74</v>
      </c>
      <c r="AB3406" s="53" t="s">
        <v>74</v>
      </c>
      <c r="AC3406" s="53" t="s">
        <v>74</v>
      </c>
      <c r="AD3406" s="53" t="s">
        <v>74</v>
      </c>
      <c r="AE3406" s="53" t="s">
        <v>74</v>
      </c>
    </row>
    <row r="3407" spans="1:31" s="61" customFormat="1" x14ac:dyDescent="0.2">
      <c r="A3407" s="48">
        <v>120068373</v>
      </c>
      <c r="B3407" s="49">
        <v>120068373</v>
      </c>
      <c r="C3407" s="50" t="s">
        <v>3471</v>
      </c>
      <c r="D3407" s="51">
        <v>0</v>
      </c>
      <c r="E3407" s="51">
        <v>0</v>
      </c>
      <c r="F3407" s="51">
        <v>0</v>
      </c>
      <c r="G3407" s="52">
        <v>0</v>
      </c>
      <c r="H3407" s="52">
        <v>0</v>
      </c>
      <c r="I3407" s="51">
        <v>0</v>
      </c>
      <c r="J3407" s="51">
        <v>0</v>
      </c>
      <c r="K3407" s="53">
        <v>38169.441864752327</v>
      </c>
      <c r="L3407" s="53">
        <v>11724.174967093722</v>
      </c>
      <c r="M3407" s="53">
        <v>2012896.8368281815</v>
      </c>
      <c r="N3407" s="53">
        <v>9.2858258385234704E-2</v>
      </c>
      <c r="O3407" s="53">
        <v>32315.106876366946</v>
      </c>
      <c r="P3407" s="53">
        <v>32315.106876366961</v>
      </c>
      <c r="Q3407" s="53" t="s">
        <v>71</v>
      </c>
      <c r="R3407" s="53" t="s">
        <v>74</v>
      </c>
      <c r="S3407" s="53">
        <v>2.5899284314283353E-5</v>
      </c>
      <c r="T3407" s="53" t="s">
        <v>74</v>
      </c>
      <c r="U3407" s="53">
        <v>1.231831213671491E-5</v>
      </c>
      <c r="V3407" s="53" t="s">
        <v>74</v>
      </c>
      <c r="W3407" s="53">
        <v>3.2734157708339028E-4</v>
      </c>
      <c r="X3407" s="53" t="s">
        <v>74</v>
      </c>
      <c r="Y3407" s="53">
        <v>7.5893712059425403E-6</v>
      </c>
      <c r="Z3407" s="53" t="s">
        <v>74</v>
      </c>
      <c r="AA3407" s="53">
        <v>5.2556918257278484E-6</v>
      </c>
      <c r="AB3407" s="53" t="s">
        <v>74</v>
      </c>
      <c r="AC3407" s="53">
        <v>1.4118583128947487E-5</v>
      </c>
      <c r="AD3407" s="53" t="s">
        <v>74</v>
      </c>
      <c r="AE3407" s="53" t="s">
        <v>71</v>
      </c>
    </row>
    <row r="3408" spans="1:31" s="61" customFormat="1" x14ac:dyDescent="0.2">
      <c r="A3408" s="48">
        <v>121552612</v>
      </c>
      <c r="B3408" s="49">
        <v>121552612</v>
      </c>
      <c r="C3408" s="50" t="s">
        <v>3472</v>
      </c>
      <c r="D3408" s="51">
        <v>0</v>
      </c>
      <c r="E3408" s="51">
        <v>0</v>
      </c>
      <c r="F3408" s="51">
        <v>0</v>
      </c>
      <c r="G3408" s="52">
        <v>0</v>
      </c>
      <c r="H3408" s="52">
        <v>0</v>
      </c>
      <c r="I3408" s="51">
        <v>0</v>
      </c>
      <c r="J3408" s="51">
        <v>0</v>
      </c>
      <c r="K3408" s="53">
        <v>411.68469592709539</v>
      </c>
      <c r="L3408" s="53">
        <v>61.985617846799911</v>
      </c>
      <c r="M3408" s="53">
        <v>27899.071074009527</v>
      </c>
      <c r="N3408" s="53">
        <v>1.739875339524688E-2</v>
      </c>
      <c r="O3408" s="53">
        <v>280.31926206716861</v>
      </c>
      <c r="P3408" s="53">
        <v>280.31926206716861</v>
      </c>
      <c r="Q3408" s="53" t="s">
        <v>71</v>
      </c>
      <c r="R3408" s="53" t="s">
        <v>74</v>
      </c>
      <c r="S3408" s="53" t="s">
        <v>74</v>
      </c>
      <c r="T3408" s="53" t="s">
        <v>74</v>
      </c>
      <c r="U3408" s="53" t="s">
        <v>74</v>
      </c>
      <c r="V3408" s="53" t="s">
        <v>74</v>
      </c>
      <c r="W3408" s="53" t="s">
        <v>74</v>
      </c>
      <c r="X3408" s="53" t="s">
        <v>74</v>
      </c>
      <c r="Y3408" s="53" t="s">
        <v>74</v>
      </c>
      <c r="Z3408" s="53" t="s">
        <v>74</v>
      </c>
      <c r="AA3408" s="53" t="s">
        <v>74</v>
      </c>
      <c r="AB3408" s="53" t="s">
        <v>74</v>
      </c>
      <c r="AC3408" s="53" t="s">
        <v>74</v>
      </c>
      <c r="AD3408" s="53" t="s">
        <v>74</v>
      </c>
      <c r="AE3408" s="53" t="s">
        <v>74</v>
      </c>
    </row>
    <row r="3409" spans="1:31" s="61" customFormat="1" x14ac:dyDescent="0.2">
      <c r="A3409" s="48">
        <v>122836355</v>
      </c>
      <c r="B3409" s="49">
        <v>122836355</v>
      </c>
      <c r="C3409" s="50" t="s">
        <v>3473</v>
      </c>
      <c r="D3409" s="51">
        <v>0</v>
      </c>
      <c r="E3409" s="51">
        <v>0</v>
      </c>
      <c r="F3409" s="51">
        <v>0</v>
      </c>
      <c r="G3409" s="52">
        <v>0</v>
      </c>
      <c r="H3409" s="52">
        <v>0</v>
      </c>
      <c r="I3409" s="51">
        <v>0</v>
      </c>
      <c r="J3409" s="51">
        <v>0</v>
      </c>
      <c r="K3409" s="53">
        <v>4791.8033942282218</v>
      </c>
      <c r="L3409" s="53">
        <v>4323.5821035148756</v>
      </c>
      <c r="M3409" s="53">
        <v>45019.218287071533</v>
      </c>
      <c r="N3409" s="53">
        <v>1.1656339970839939E-5</v>
      </c>
      <c r="O3409" s="53">
        <v>5256.0223760727295</v>
      </c>
      <c r="P3409" s="53">
        <v>5256.0223760727267</v>
      </c>
      <c r="Q3409" s="53" t="s">
        <v>71</v>
      </c>
      <c r="R3409" s="53" t="s">
        <v>74</v>
      </c>
      <c r="S3409" s="53" t="s">
        <v>74</v>
      </c>
      <c r="T3409" s="53" t="s">
        <v>74</v>
      </c>
      <c r="U3409" s="53" t="s">
        <v>74</v>
      </c>
      <c r="V3409" s="53" t="s">
        <v>74</v>
      </c>
      <c r="W3409" s="53" t="s">
        <v>74</v>
      </c>
      <c r="X3409" s="53" t="s">
        <v>74</v>
      </c>
      <c r="Y3409" s="53" t="s">
        <v>74</v>
      </c>
      <c r="Z3409" s="53" t="s">
        <v>74</v>
      </c>
      <c r="AA3409" s="53" t="s">
        <v>74</v>
      </c>
      <c r="AB3409" s="53" t="s">
        <v>74</v>
      </c>
      <c r="AC3409" s="53" t="s">
        <v>74</v>
      </c>
      <c r="AD3409" s="53" t="s">
        <v>74</v>
      </c>
      <c r="AE3409" s="53" t="s">
        <v>74</v>
      </c>
    </row>
    <row r="3410" spans="1:31" s="61" customFormat="1" x14ac:dyDescent="0.2">
      <c r="A3410" s="48">
        <v>122931480</v>
      </c>
      <c r="B3410" s="49">
        <v>122931480</v>
      </c>
      <c r="C3410" s="50" t="s">
        <v>3474</v>
      </c>
      <c r="D3410" s="51">
        <v>0</v>
      </c>
      <c r="E3410" s="51">
        <v>0</v>
      </c>
      <c r="F3410" s="51">
        <v>0</v>
      </c>
      <c r="G3410" s="52">
        <v>0</v>
      </c>
      <c r="H3410" s="52">
        <v>0</v>
      </c>
      <c r="I3410" s="51">
        <v>0</v>
      </c>
      <c r="J3410" s="51">
        <v>0</v>
      </c>
      <c r="K3410" s="53">
        <v>401.00256274321185</v>
      </c>
      <c r="L3410" s="53">
        <v>315.63544365314647</v>
      </c>
      <c r="M3410" s="53">
        <v>14247.813844883254</v>
      </c>
      <c r="N3410" s="53">
        <v>8.2506061624387382E-4</v>
      </c>
      <c r="O3410" s="53">
        <v>3701.9722186004019</v>
      </c>
      <c r="P3410" s="53">
        <v>3701.9722186004028</v>
      </c>
      <c r="Q3410" s="53" t="s">
        <v>71</v>
      </c>
      <c r="R3410" s="53" t="s">
        <v>74</v>
      </c>
      <c r="S3410" s="53" t="s">
        <v>74</v>
      </c>
      <c r="T3410" s="53" t="s">
        <v>74</v>
      </c>
      <c r="U3410" s="53" t="s">
        <v>74</v>
      </c>
      <c r="V3410" s="53" t="s">
        <v>74</v>
      </c>
      <c r="W3410" s="53" t="s">
        <v>74</v>
      </c>
      <c r="X3410" s="53" t="s">
        <v>74</v>
      </c>
      <c r="Y3410" s="53" t="s">
        <v>74</v>
      </c>
      <c r="Z3410" s="53" t="s">
        <v>74</v>
      </c>
      <c r="AA3410" s="53" t="s">
        <v>74</v>
      </c>
      <c r="AB3410" s="53" t="s">
        <v>74</v>
      </c>
      <c r="AC3410" s="53" t="s">
        <v>74</v>
      </c>
      <c r="AD3410" s="53" t="s">
        <v>74</v>
      </c>
      <c r="AE3410" s="53" t="s">
        <v>74</v>
      </c>
    </row>
    <row r="3411" spans="1:31" s="61" customFormat="1" x14ac:dyDescent="0.2">
      <c r="A3411" s="48">
        <v>123312890</v>
      </c>
      <c r="B3411" s="49">
        <v>123312890</v>
      </c>
      <c r="C3411" s="50" t="s">
        <v>3475</v>
      </c>
      <c r="D3411" s="51">
        <v>0</v>
      </c>
      <c r="E3411" s="51">
        <v>0</v>
      </c>
      <c r="F3411" s="51">
        <v>0</v>
      </c>
      <c r="G3411" s="52">
        <v>0</v>
      </c>
      <c r="H3411" s="52">
        <v>0</v>
      </c>
      <c r="I3411" s="51">
        <v>0</v>
      </c>
      <c r="J3411" s="51">
        <v>0</v>
      </c>
      <c r="K3411" s="53">
        <v>29.037729844279387</v>
      </c>
      <c r="L3411" s="53">
        <v>18.493021272317094</v>
      </c>
      <c r="M3411" s="53">
        <v>787.73322129386804</v>
      </c>
      <c r="N3411" s="53">
        <v>8.5626104904278926E-7</v>
      </c>
      <c r="O3411" s="53">
        <v>11.643096857393731</v>
      </c>
      <c r="P3411" s="53">
        <v>11.643096857393731</v>
      </c>
      <c r="Q3411" s="53" t="s">
        <v>71</v>
      </c>
      <c r="R3411" s="53" t="s">
        <v>74</v>
      </c>
      <c r="S3411" s="53" t="s">
        <v>74</v>
      </c>
      <c r="T3411" s="53" t="s">
        <v>74</v>
      </c>
      <c r="U3411" s="53" t="s">
        <v>74</v>
      </c>
      <c r="V3411" s="53" t="s">
        <v>74</v>
      </c>
      <c r="W3411" s="53" t="s">
        <v>74</v>
      </c>
      <c r="X3411" s="53" t="s">
        <v>74</v>
      </c>
      <c r="Y3411" s="53" t="s">
        <v>74</v>
      </c>
      <c r="Z3411" s="53" t="s">
        <v>74</v>
      </c>
      <c r="AA3411" s="53" t="s">
        <v>74</v>
      </c>
      <c r="AB3411" s="53" t="s">
        <v>74</v>
      </c>
      <c r="AC3411" s="53" t="s">
        <v>74</v>
      </c>
      <c r="AD3411" s="53" t="s">
        <v>74</v>
      </c>
      <c r="AE3411" s="53" t="s">
        <v>74</v>
      </c>
    </row>
    <row r="3412" spans="1:31" s="61" customFormat="1" x14ac:dyDescent="0.2">
      <c r="A3412" s="48">
        <v>123343168</v>
      </c>
      <c r="B3412" s="49">
        <v>123343168</v>
      </c>
      <c r="C3412" s="50" t="s">
        <v>3476</v>
      </c>
      <c r="D3412" s="51">
        <v>0</v>
      </c>
      <c r="E3412" s="51">
        <v>0</v>
      </c>
      <c r="F3412" s="51">
        <v>0</v>
      </c>
      <c r="G3412" s="52">
        <v>0</v>
      </c>
      <c r="H3412" s="52">
        <v>0</v>
      </c>
      <c r="I3412" s="51">
        <v>0</v>
      </c>
      <c r="J3412" s="51">
        <v>0</v>
      </c>
      <c r="K3412" s="53">
        <v>250.52551012064447</v>
      </c>
      <c r="L3412" s="53">
        <v>201.36213483532782</v>
      </c>
      <c r="M3412" s="53">
        <v>3749.5067800754582</v>
      </c>
      <c r="N3412" s="53">
        <v>2.0097054081863379E-11</v>
      </c>
      <c r="O3412" s="53">
        <v>153.00219778818303</v>
      </c>
      <c r="P3412" s="53">
        <v>153.00219778818303</v>
      </c>
      <c r="Q3412" s="53" t="s">
        <v>73</v>
      </c>
      <c r="R3412" s="53" t="s">
        <v>74</v>
      </c>
      <c r="S3412" s="53" t="s">
        <v>74</v>
      </c>
      <c r="T3412" s="53" t="s">
        <v>74</v>
      </c>
      <c r="U3412" s="53" t="s">
        <v>74</v>
      </c>
      <c r="V3412" s="53" t="s">
        <v>74</v>
      </c>
      <c r="W3412" s="53" t="s">
        <v>74</v>
      </c>
      <c r="X3412" s="53" t="s">
        <v>74</v>
      </c>
      <c r="Y3412" s="53" t="s">
        <v>74</v>
      </c>
      <c r="Z3412" s="53" t="s">
        <v>74</v>
      </c>
      <c r="AA3412" s="53" t="s">
        <v>74</v>
      </c>
      <c r="AB3412" s="53" t="s">
        <v>74</v>
      </c>
      <c r="AC3412" s="53" t="s">
        <v>74</v>
      </c>
      <c r="AD3412" s="53" t="s">
        <v>74</v>
      </c>
      <c r="AE3412" s="53" t="s">
        <v>74</v>
      </c>
    </row>
    <row r="3413" spans="1:31" s="61" customFormat="1" x14ac:dyDescent="0.2">
      <c r="A3413" s="48">
        <v>125401925</v>
      </c>
      <c r="B3413" s="49">
        <v>125401925</v>
      </c>
      <c r="C3413" s="50" t="s">
        <v>3477</v>
      </c>
      <c r="D3413" s="51">
        <v>0</v>
      </c>
      <c r="E3413" s="51">
        <v>0</v>
      </c>
      <c r="F3413" s="51">
        <v>0</v>
      </c>
      <c r="G3413" s="52">
        <v>0</v>
      </c>
      <c r="H3413" s="52">
        <v>0</v>
      </c>
      <c r="I3413" s="51">
        <v>0</v>
      </c>
      <c r="J3413" s="51">
        <v>0</v>
      </c>
      <c r="K3413" s="53">
        <v>184.34901895480766</v>
      </c>
      <c r="L3413" s="53">
        <v>116.61124339522709</v>
      </c>
      <c r="M3413" s="53">
        <v>4682.8628912059294</v>
      </c>
      <c r="N3413" s="53">
        <v>2.2923002812576108E-16</v>
      </c>
      <c r="O3413" s="53">
        <v>9.531276586959974</v>
      </c>
      <c r="P3413" s="53">
        <v>9.531276586959974</v>
      </c>
      <c r="Q3413" s="53" t="s">
        <v>73</v>
      </c>
      <c r="R3413" s="53" t="s">
        <v>74</v>
      </c>
      <c r="S3413" s="53" t="s">
        <v>74</v>
      </c>
      <c r="T3413" s="53" t="s">
        <v>74</v>
      </c>
      <c r="U3413" s="53" t="s">
        <v>74</v>
      </c>
      <c r="V3413" s="53" t="s">
        <v>74</v>
      </c>
      <c r="W3413" s="53" t="s">
        <v>74</v>
      </c>
      <c r="X3413" s="53" t="s">
        <v>74</v>
      </c>
      <c r="Y3413" s="53" t="s">
        <v>74</v>
      </c>
      <c r="Z3413" s="53" t="s">
        <v>74</v>
      </c>
      <c r="AA3413" s="53" t="s">
        <v>74</v>
      </c>
      <c r="AB3413" s="53" t="s">
        <v>74</v>
      </c>
      <c r="AC3413" s="53" t="s">
        <v>74</v>
      </c>
      <c r="AD3413" s="53" t="s">
        <v>74</v>
      </c>
      <c r="AE3413" s="53" t="s">
        <v>74</v>
      </c>
    </row>
    <row r="3414" spans="1:31" s="61" customFormat="1" x14ac:dyDescent="0.2">
      <c r="A3414" s="48">
        <v>126535157</v>
      </c>
      <c r="B3414" s="49">
        <v>126535157</v>
      </c>
      <c r="C3414" s="50" t="s">
        <v>3478</v>
      </c>
      <c r="D3414" s="51">
        <v>0</v>
      </c>
      <c r="E3414" s="51">
        <v>0</v>
      </c>
      <c r="F3414" s="51">
        <v>0</v>
      </c>
      <c r="G3414" s="52">
        <v>0</v>
      </c>
      <c r="H3414" s="52">
        <v>0</v>
      </c>
      <c r="I3414" s="51">
        <v>0</v>
      </c>
      <c r="J3414" s="51">
        <v>0</v>
      </c>
      <c r="K3414" s="53">
        <v>12280.522434934306</v>
      </c>
      <c r="L3414" s="53">
        <v>12213.287129541017</v>
      </c>
      <c r="M3414" s="53">
        <v>40920.37316973359</v>
      </c>
      <c r="N3414" s="53">
        <v>4.4825087494355963E-5</v>
      </c>
      <c r="O3414" s="53">
        <v>14604.334329254772</v>
      </c>
      <c r="P3414" s="53">
        <v>14604.334329254769</v>
      </c>
      <c r="Q3414" s="53" t="s">
        <v>71</v>
      </c>
      <c r="R3414" s="53" t="s">
        <v>74</v>
      </c>
      <c r="S3414" s="53" t="s">
        <v>74</v>
      </c>
      <c r="T3414" s="53" t="s">
        <v>74</v>
      </c>
      <c r="U3414" s="53" t="s">
        <v>74</v>
      </c>
      <c r="V3414" s="53" t="s">
        <v>74</v>
      </c>
      <c r="W3414" s="53" t="s">
        <v>74</v>
      </c>
      <c r="X3414" s="53" t="s">
        <v>74</v>
      </c>
      <c r="Y3414" s="53" t="s">
        <v>74</v>
      </c>
      <c r="Z3414" s="53" t="s">
        <v>74</v>
      </c>
      <c r="AA3414" s="53" t="s">
        <v>74</v>
      </c>
      <c r="AB3414" s="53" t="s">
        <v>74</v>
      </c>
      <c r="AC3414" s="53" t="s">
        <v>74</v>
      </c>
      <c r="AD3414" s="53" t="s">
        <v>74</v>
      </c>
      <c r="AE3414" s="53" t="s">
        <v>74</v>
      </c>
    </row>
    <row r="3415" spans="1:31" s="61" customFormat="1" x14ac:dyDescent="0.2">
      <c r="A3415" s="48">
        <v>128639021</v>
      </c>
      <c r="B3415" s="49">
        <v>128639021</v>
      </c>
      <c r="C3415" s="50" t="s">
        <v>3479</v>
      </c>
      <c r="D3415" s="51">
        <v>0</v>
      </c>
      <c r="E3415" s="51">
        <v>0</v>
      </c>
      <c r="F3415" s="51">
        <v>0</v>
      </c>
      <c r="G3415" s="52">
        <v>0</v>
      </c>
      <c r="H3415" s="52">
        <v>0</v>
      </c>
      <c r="I3415" s="51">
        <v>0</v>
      </c>
      <c r="J3415" s="51">
        <v>0</v>
      </c>
      <c r="K3415" s="53">
        <v>9713.9689984434008</v>
      </c>
      <c r="L3415" s="53">
        <v>6746.6479126152199</v>
      </c>
      <c r="M3415" s="53">
        <v>214425.94553411115</v>
      </c>
      <c r="N3415" s="53">
        <v>0.19120211423892497</v>
      </c>
      <c r="O3415" s="53">
        <v>4084.8099934984402</v>
      </c>
      <c r="P3415" s="53">
        <v>4084.8099934984402</v>
      </c>
      <c r="Q3415" s="53" t="s">
        <v>71</v>
      </c>
      <c r="R3415" s="53" t="s">
        <v>74</v>
      </c>
      <c r="S3415" s="53" t="s">
        <v>74</v>
      </c>
      <c r="T3415" s="53" t="s">
        <v>74</v>
      </c>
      <c r="U3415" s="53" t="s">
        <v>74</v>
      </c>
      <c r="V3415" s="53" t="s">
        <v>74</v>
      </c>
      <c r="W3415" s="53" t="s">
        <v>74</v>
      </c>
      <c r="X3415" s="53" t="s">
        <v>74</v>
      </c>
      <c r="Y3415" s="53" t="s">
        <v>74</v>
      </c>
      <c r="Z3415" s="53" t="s">
        <v>74</v>
      </c>
      <c r="AA3415" s="53" t="s">
        <v>74</v>
      </c>
      <c r="AB3415" s="53" t="s">
        <v>74</v>
      </c>
      <c r="AC3415" s="53" t="s">
        <v>74</v>
      </c>
      <c r="AD3415" s="53" t="s">
        <v>74</v>
      </c>
      <c r="AE3415" s="53" t="s">
        <v>74</v>
      </c>
    </row>
    <row r="3416" spans="1:31" s="61" customFormat="1" x14ac:dyDescent="0.2">
      <c r="A3416" s="48">
        <v>131341861</v>
      </c>
      <c r="B3416" s="49">
        <v>131341861</v>
      </c>
      <c r="C3416" s="50" t="s">
        <v>3480</v>
      </c>
      <c r="D3416" s="51">
        <v>0</v>
      </c>
      <c r="E3416" s="51">
        <v>0</v>
      </c>
      <c r="F3416" s="51">
        <v>0</v>
      </c>
      <c r="G3416" s="52">
        <v>0</v>
      </c>
      <c r="H3416" s="52">
        <v>0</v>
      </c>
      <c r="I3416" s="51">
        <v>0</v>
      </c>
      <c r="J3416" s="51">
        <v>0</v>
      </c>
      <c r="K3416" s="53">
        <v>2307.4089704418971</v>
      </c>
      <c r="L3416" s="53">
        <v>1050.0277420383347</v>
      </c>
      <c r="M3416" s="53">
        <v>101091.37939617891</v>
      </c>
      <c r="N3416" s="53">
        <v>2.7311302442549401E-3</v>
      </c>
      <c r="O3416" s="53">
        <v>2660.1825716765379</v>
      </c>
      <c r="P3416" s="53">
        <v>2660.1825716765379</v>
      </c>
      <c r="Q3416" s="53" t="s">
        <v>71</v>
      </c>
      <c r="R3416" s="53" t="s">
        <v>74</v>
      </c>
      <c r="S3416" s="53" t="s">
        <v>74</v>
      </c>
      <c r="T3416" s="53" t="s">
        <v>74</v>
      </c>
      <c r="U3416" s="53" t="s">
        <v>74</v>
      </c>
      <c r="V3416" s="53" t="s">
        <v>74</v>
      </c>
      <c r="W3416" s="53" t="s">
        <v>74</v>
      </c>
      <c r="X3416" s="53" t="s">
        <v>74</v>
      </c>
      <c r="Y3416" s="53" t="s">
        <v>74</v>
      </c>
      <c r="Z3416" s="53" t="s">
        <v>74</v>
      </c>
      <c r="AA3416" s="53" t="s">
        <v>74</v>
      </c>
      <c r="AB3416" s="53" t="s">
        <v>74</v>
      </c>
      <c r="AC3416" s="53" t="s">
        <v>74</v>
      </c>
      <c r="AD3416" s="53" t="s">
        <v>74</v>
      </c>
      <c r="AE3416" s="53" t="s">
        <v>74</v>
      </c>
    </row>
    <row r="3417" spans="1:31" s="61" customFormat="1" x14ac:dyDescent="0.2">
      <c r="A3417" s="48">
        <v>131860338</v>
      </c>
      <c r="B3417" s="49">
        <v>131860338</v>
      </c>
      <c r="C3417" s="50" t="s">
        <v>3481</v>
      </c>
      <c r="D3417" s="51">
        <v>0</v>
      </c>
      <c r="E3417" s="51">
        <v>0</v>
      </c>
      <c r="F3417" s="51">
        <v>0</v>
      </c>
      <c r="G3417" s="52">
        <v>0</v>
      </c>
      <c r="H3417" s="52">
        <v>0</v>
      </c>
      <c r="I3417" s="51">
        <v>0</v>
      </c>
      <c r="J3417" s="51">
        <v>0</v>
      </c>
      <c r="K3417" s="53">
        <v>3306.8518616609199</v>
      </c>
      <c r="L3417" s="53">
        <v>2258.5776626516877</v>
      </c>
      <c r="M3417" s="53">
        <v>73119.185082680458</v>
      </c>
      <c r="N3417" s="53">
        <v>6.8749490957979071E-7</v>
      </c>
      <c r="O3417" s="53">
        <v>819.75090073380738</v>
      </c>
      <c r="P3417" s="53">
        <v>819.7509007338075</v>
      </c>
      <c r="Q3417" s="53" t="s">
        <v>71</v>
      </c>
      <c r="R3417" s="53" t="s">
        <v>74</v>
      </c>
      <c r="S3417" s="53" t="s">
        <v>74</v>
      </c>
      <c r="T3417" s="53" t="s">
        <v>74</v>
      </c>
      <c r="U3417" s="53" t="s">
        <v>74</v>
      </c>
      <c r="V3417" s="53" t="s">
        <v>74</v>
      </c>
      <c r="W3417" s="53" t="s">
        <v>74</v>
      </c>
      <c r="X3417" s="53" t="s">
        <v>74</v>
      </c>
      <c r="Y3417" s="53" t="s">
        <v>74</v>
      </c>
      <c r="Z3417" s="53" t="s">
        <v>74</v>
      </c>
      <c r="AA3417" s="53" t="s">
        <v>74</v>
      </c>
      <c r="AB3417" s="53" t="s">
        <v>74</v>
      </c>
      <c r="AC3417" s="53" t="s">
        <v>74</v>
      </c>
      <c r="AD3417" s="53" t="s">
        <v>74</v>
      </c>
      <c r="AE3417" s="53" t="s">
        <v>74</v>
      </c>
    </row>
    <row r="3418" spans="1:31" s="61" customFormat="1" x14ac:dyDescent="0.2">
      <c r="A3418" s="48">
        <v>134190504</v>
      </c>
      <c r="B3418" s="49">
        <v>134190504</v>
      </c>
      <c r="C3418" s="57" t="s">
        <v>3482</v>
      </c>
      <c r="D3418" s="51">
        <v>0</v>
      </c>
      <c r="E3418" s="51">
        <v>0</v>
      </c>
      <c r="F3418" s="51">
        <v>0</v>
      </c>
      <c r="G3418" s="52">
        <v>0</v>
      </c>
      <c r="H3418" s="52">
        <v>0</v>
      </c>
      <c r="I3418" s="51">
        <v>7.4500000000000011E-2</v>
      </c>
      <c r="J3418" s="51">
        <v>0</v>
      </c>
      <c r="K3418" s="53" t="s">
        <v>74</v>
      </c>
      <c r="L3418" s="53" t="s">
        <v>74</v>
      </c>
      <c r="M3418" s="53" t="s">
        <v>74</v>
      </c>
      <c r="N3418" s="53" t="s">
        <v>74</v>
      </c>
      <c r="O3418" s="53" t="s">
        <v>74</v>
      </c>
      <c r="P3418" s="53" t="s">
        <v>74</v>
      </c>
      <c r="Q3418" s="53" t="s">
        <v>74</v>
      </c>
      <c r="R3418" s="53" t="s">
        <v>74</v>
      </c>
      <c r="S3418" s="53" t="s">
        <v>74</v>
      </c>
      <c r="T3418" s="53" t="s">
        <v>74</v>
      </c>
      <c r="U3418" s="53" t="s">
        <v>74</v>
      </c>
      <c r="V3418" s="53" t="s">
        <v>74</v>
      </c>
      <c r="W3418" s="53" t="s">
        <v>74</v>
      </c>
      <c r="X3418" s="53" t="s">
        <v>74</v>
      </c>
      <c r="Y3418" s="53" t="s">
        <v>74</v>
      </c>
      <c r="Z3418" s="53" t="s">
        <v>74</v>
      </c>
      <c r="AA3418" s="53" t="s">
        <v>74</v>
      </c>
      <c r="AB3418" s="53" t="s">
        <v>74</v>
      </c>
      <c r="AC3418" s="53" t="s">
        <v>74</v>
      </c>
      <c r="AD3418" s="53" t="s">
        <v>74</v>
      </c>
      <c r="AE3418" s="53" t="s">
        <v>74</v>
      </c>
    </row>
    <row r="3419" spans="1:31" s="61" customFormat="1" x14ac:dyDescent="0.2">
      <c r="A3419" s="48">
        <v>134190537</v>
      </c>
      <c r="B3419" s="49">
        <v>134190537</v>
      </c>
      <c r="C3419" s="57" t="s">
        <v>3483</v>
      </c>
      <c r="D3419" s="51">
        <v>0</v>
      </c>
      <c r="E3419" s="51">
        <v>0</v>
      </c>
      <c r="F3419" s="51">
        <v>0</v>
      </c>
      <c r="G3419" s="52">
        <v>0</v>
      </c>
      <c r="H3419" s="52">
        <v>0</v>
      </c>
      <c r="I3419" s="51">
        <v>1.0999999999999999E-2</v>
      </c>
      <c r="J3419" s="51">
        <v>0</v>
      </c>
      <c r="K3419" s="53" t="s">
        <v>74</v>
      </c>
      <c r="L3419" s="53" t="s">
        <v>74</v>
      </c>
      <c r="M3419" s="53" t="s">
        <v>74</v>
      </c>
      <c r="N3419" s="53" t="s">
        <v>74</v>
      </c>
      <c r="O3419" s="53" t="s">
        <v>74</v>
      </c>
      <c r="P3419" s="53" t="s">
        <v>74</v>
      </c>
      <c r="Q3419" s="53" t="s">
        <v>74</v>
      </c>
      <c r="R3419" s="53" t="s">
        <v>74</v>
      </c>
      <c r="S3419" s="53" t="s">
        <v>74</v>
      </c>
      <c r="T3419" s="53" t="s">
        <v>74</v>
      </c>
      <c r="U3419" s="53" t="s">
        <v>74</v>
      </c>
      <c r="V3419" s="53" t="s">
        <v>74</v>
      </c>
      <c r="W3419" s="53" t="s">
        <v>74</v>
      </c>
      <c r="X3419" s="53" t="s">
        <v>74</v>
      </c>
      <c r="Y3419" s="53" t="s">
        <v>74</v>
      </c>
      <c r="Z3419" s="53" t="s">
        <v>74</v>
      </c>
      <c r="AA3419" s="53" t="s">
        <v>74</v>
      </c>
      <c r="AB3419" s="53" t="s">
        <v>74</v>
      </c>
      <c r="AC3419" s="53" t="s">
        <v>74</v>
      </c>
      <c r="AD3419" s="53" t="s">
        <v>74</v>
      </c>
      <c r="AE3419" s="53" t="s">
        <v>74</v>
      </c>
    </row>
    <row r="3420" spans="1:31" x14ac:dyDescent="0.2">
      <c r="A3420" s="48">
        <v>135158542</v>
      </c>
      <c r="B3420" s="49">
        <v>135158542</v>
      </c>
      <c r="C3420" s="50" t="s">
        <v>3484</v>
      </c>
      <c r="D3420" s="51">
        <v>0</v>
      </c>
      <c r="E3420" s="51">
        <v>0</v>
      </c>
      <c r="F3420" s="51">
        <v>0</v>
      </c>
      <c r="G3420" s="52">
        <v>0</v>
      </c>
      <c r="H3420" s="52">
        <v>0</v>
      </c>
      <c r="I3420" s="51">
        <v>0</v>
      </c>
      <c r="J3420" s="51">
        <v>0</v>
      </c>
      <c r="K3420" s="53">
        <v>1873.3909548156837</v>
      </c>
      <c r="L3420" s="53">
        <v>1742.1270657980517</v>
      </c>
      <c r="M3420" s="53">
        <v>18237.582920399589</v>
      </c>
      <c r="N3420" s="53">
        <v>0.70930103948292733</v>
      </c>
      <c r="O3420" s="53">
        <v>3608.5143998738045</v>
      </c>
      <c r="P3420" s="53">
        <v>3608.514399873804</v>
      </c>
      <c r="Q3420" s="53" t="s">
        <v>71</v>
      </c>
      <c r="R3420" s="53" t="s">
        <v>74</v>
      </c>
      <c r="S3420" s="53" t="s">
        <v>74</v>
      </c>
      <c r="T3420" s="53" t="s">
        <v>74</v>
      </c>
      <c r="U3420" s="53" t="s">
        <v>74</v>
      </c>
      <c r="V3420" s="53" t="s">
        <v>74</v>
      </c>
      <c r="W3420" s="53" t="s">
        <v>74</v>
      </c>
      <c r="X3420" s="53" t="s">
        <v>74</v>
      </c>
      <c r="Y3420" s="53" t="s">
        <v>74</v>
      </c>
      <c r="Z3420" s="53" t="s">
        <v>74</v>
      </c>
      <c r="AA3420" s="53" t="s">
        <v>74</v>
      </c>
      <c r="AB3420" s="53" t="s">
        <v>74</v>
      </c>
      <c r="AC3420" s="53" t="s">
        <v>74</v>
      </c>
      <c r="AD3420" s="53" t="s">
        <v>74</v>
      </c>
      <c r="AE3420" s="53" t="s">
        <v>74</v>
      </c>
    </row>
    <row r="3421" spans="1:31" x14ac:dyDescent="0.2">
      <c r="A3421" s="48">
        <v>138261413</v>
      </c>
      <c r="B3421" s="49">
        <v>138261413</v>
      </c>
      <c r="C3421" s="50" t="s">
        <v>3485</v>
      </c>
      <c r="D3421" s="51">
        <v>0</v>
      </c>
      <c r="E3421" s="51">
        <v>0</v>
      </c>
      <c r="F3421" s="51">
        <v>0</v>
      </c>
      <c r="G3421" s="52">
        <v>0</v>
      </c>
      <c r="H3421" s="52">
        <v>0</v>
      </c>
      <c r="I3421" s="51">
        <v>0</v>
      </c>
      <c r="J3421" s="51">
        <v>0</v>
      </c>
      <c r="K3421" s="53">
        <v>142.59418836079925</v>
      </c>
      <c r="L3421" s="53">
        <v>101.45923950989005</v>
      </c>
      <c r="M3421" s="53">
        <v>3139.1824274795645</v>
      </c>
      <c r="N3421" s="53">
        <v>8.1360238073587075E-10</v>
      </c>
      <c r="O3421" s="53">
        <v>96.656821853551037</v>
      </c>
      <c r="P3421" s="53">
        <v>96.656821853551037</v>
      </c>
      <c r="Q3421" s="53" t="s">
        <v>73</v>
      </c>
      <c r="R3421" s="53" t="s">
        <v>74</v>
      </c>
      <c r="S3421" s="53">
        <v>1.447883348783906E-6</v>
      </c>
      <c r="T3421" s="53" t="s">
        <v>74</v>
      </c>
      <c r="U3421" s="53">
        <v>9.6415694141038068E-7</v>
      </c>
      <c r="V3421" s="53" t="s">
        <v>74</v>
      </c>
      <c r="W3421" s="53">
        <v>2.5049756639629419E-6</v>
      </c>
      <c r="X3421" s="53" t="s">
        <v>74</v>
      </c>
      <c r="Y3421" s="53">
        <v>1.7799484060039413E-9</v>
      </c>
      <c r="Z3421" s="53" t="s">
        <v>74</v>
      </c>
      <c r="AA3421" s="53">
        <v>7.712931396797648E-8</v>
      </c>
      <c r="AB3421" s="53" t="s">
        <v>74</v>
      </c>
      <c r="AC3421" s="53">
        <v>1.1368597386119915E-7</v>
      </c>
      <c r="AD3421" s="53" t="s">
        <v>74</v>
      </c>
      <c r="AE3421" s="53" t="s">
        <v>73</v>
      </c>
    </row>
    <row r="3422" spans="1:31" s="66" customFormat="1" x14ac:dyDescent="0.2">
      <c r="A3422" s="48">
        <v>138495428</v>
      </c>
      <c r="B3422" s="49">
        <v>138495428</v>
      </c>
      <c r="C3422" s="57" t="s">
        <v>3486</v>
      </c>
      <c r="D3422" s="56">
        <v>1640</v>
      </c>
      <c r="E3422" s="51">
        <v>0</v>
      </c>
      <c r="F3422" s="51">
        <v>0</v>
      </c>
      <c r="G3422" s="52">
        <v>0</v>
      </c>
      <c r="H3422" s="52">
        <v>0</v>
      </c>
      <c r="I3422" s="51">
        <v>0</v>
      </c>
      <c r="J3422" s="51">
        <v>2.041384615384615E-4</v>
      </c>
      <c r="K3422" s="53" t="s">
        <v>74</v>
      </c>
      <c r="L3422" s="53" t="s">
        <v>74</v>
      </c>
      <c r="M3422" s="53" t="s">
        <v>74</v>
      </c>
      <c r="N3422" s="53" t="s">
        <v>74</v>
      </c>
      <c r="O3422" s="53" t="s">
        <v>74</v>
      </c>
      <c r="P3422" s="53" t="s">
        <v>74</v>
      </c>
      <c r="Q3422" s="53" t="s">
        <v>74</v>
      </c>
      <c r="R3422" s="53" t="s">
        <v>74</v>
      </c>
      <c r="S3422" s="53" t="s">
        <v>74</v>
      </c>
      <c r="T3422" s="53" t="s">
        <v>74</v>
      </c>
      <c r="U3422" s="53" t="s">
        <v>74</v>
      </c>
      <c r="V3422" s="53" t="s">
        <v>74</v>
      </c>
      <c r="W3422" s="53" t="s">
        <v>74</v>
      </c>
      <c r="X3422" s="53" t="s">
        <v>74</v>
      </c>
      <c r="Y3422" s="53" t="s">
        <v>74</v>
      </c>
      <c r="Z3422" s="53" t="s">
        <v>74</v>
      </c>
      <c r="AA3422" s="53" t="s">
        <v>74</v>
      </c>
      <c r="AB3422" s="53" t="s">
        <v>74</v>
      </c>
      <c r="AC3422" s="53" t="s">
        <v>74</v>
      </c>
      <c r="AD3422" s="53" t="s">
        <v>74</v>
      </c>
      <c r="AE3422" s="53" t="s">
        <v>74</v>
      </c>
    </row>
    <row r="3423" spans="1:31" s="66" customFormat="1" x14ac:dyDescent="0.2">
      <c r="A3423" s="48">
        <v>141112290</v>
      </c>
      <c r="B3423" s="49">
        <v>141112290</v>
      </c>
      <c r="C3423" s="50" t="s">
        <v>3487</v>
      </c>
      <c r="D3423" s="51">
        <v>0</v>
      </c>
      <c r="E3423" s="51">
        <v>0</v>
      </c>
      <c r="F3423" s="51">
        <v>0</v>
      </c>
      <c r="G3423" s="52">
        <v>0</v>
      </c>
      <c r="H3423" s="52">
        <v>0</v>
      </c>
      <c r="I3423" s="51">
        <v>0</v>
      </c>
      <c r="J3423" s="51">
        <v>0</v>
      </c>
      <c r="K3423" s="53">
        <v>1552.0865936528394</v>
      </c>
      <c r="L3423" s="53">
        <v>948.11070083615948</v>
      </c>
      <c r="M3423" s="53">
        <v>42410.244510720098</v>
      </c>
      <c r="N3423" s="53">
        <v>7.5294743779154619E-4</v>
      </c>
      <c r="O3423" s="53">
        <v>161.24213253727427</v>
      </c>
      <c r="P3423" s="53">
        <v>161.24213253727424</v>
      </c>
      <c r="Q3423" s="53" t="s">
        <v>71</v>
      </c>
      <c r="R3423" s="53" t="s">
        <v>74</v>
      </c>
      <c r="S3423" s="53" t="s">
        <v>74</v>
      </c>
      <c r="T3423" s="53" t="s">
        <v>74</v>
      </c>
      <c r="U3423" s="53" t="s">
        <v>74</v>
      </c>
      <c r="V3423" s="53" t="s">
        <v>74</v>
      </c>
      <c r="W3423" s="53" t="s">
        <v>74</v>
      </c>
      <c r="X3423" s="53" t="s">
        <v>74</v>
      </c>
      <c r="Y3423" s="53" t="s">
        <v>74</v>
      </c>
      <c r="Z3423" s="53" t="s">
        <v>74</v>
      </c>
      <c r="AA3423" s="53" t="s">
        <v>74</v>
      </c>
      <c r="AB3423" s="53" t="s">
        <v>74</v>
      </c>
      <c r="AC3423" s="53" t="s">
        <v>74</v>
      </c>
      <c r="AD3423" s="53" t="s">
        <v>74</v>
      </c>
      <c r="AE3423" s="53" t="s">
        <v>74</v>
      </c>
    </row>
    <row r="3424" spans="1:31" x14ac:dyDescent="0.2">
      <c r="A3424" s="48">
        <v>141776321</v>
      </c>
      <c r="B3424" s="49">
        <v>141776321</v>
      </c>
      <c r="C3424" s="50" t="s">
        <v>3488</v>
      </c>
      <c r="D3424" s="51">
        <v>0</v>
      </c>
      <c r="E3424" s="51">
        <v>0</v>
      </c>
      <c r="F3424" s="51">
        <v>0</v>
      </c>
      <c r="G3424" s="52">
        <v>0</v>
      </c>
      <c r="H3424" s="52">
        <v>0</v>
      </c>
      <c r="I3424" s="51">
        <v>0</v>
      </c>
      <c r="J3424" s="51">
        <v>0</v>
      </c>
      <c r="K3424" s="53">
        <v>156.38222883768276</v>
      </c>
      <c r="L3424" s="53">
        <v>133.16206051437103</v>
      </c>
      <c r="M3424" s="53">
        <v>5204.7653291644901</v>
      </c>
      <c r="N3424" s="53">
        <v>1.2008653798648251E-5</v>
      </c>
      <c r="O3424" s="53">
        <v>1581.6898680036429</v>
      </c>
      <c r="P3424" s="53">
        <v>1581.6898680036429</v>
      </c>
      <c r="Q3424" s="53" t="s">
        <v>71</v>
      </c>
      <c r="R3424" s="53" t="s">
        <v>74</v>
      </c>
      <c r="S3424" s="53" t="s">
        <v>74</v>
      </c>
      <c r="T3424" s="53" t="s">
        <v>74</v>
      </c>
      <c r="U3424" s="53" t="s">
        <v>74</v>
      </c>
      <c r="V3424" s="53" t="s">
        <v>74</v>
      </c>
      <c r="W3424" s="53" t="s">
        <v>74</v>
      </c>
      <c r="X3424" s="53" t="s">
        <v>74</v>
      </c>
      <c r="Y3424" s="53" t="s">
        <v>74</v>
      </c>
      <c r="Z3424" s="53" t="s">
        <v>74</v>
      </c>
      <c r="AA3424" s="53" t="s">
        <v>74</v>
      </c>
      <c r="AB3424" s="53" t="s">
        <v>74</v>
      </c>
      <c r="AC3424" s="53" t="s">
        <v>74</v>
      </c>
      <c r="AD3424" s="53" t="s">
        <v>74</v>
      </c>
      <c r="AE3424" s="53" t="s">
        <v>74</v>
      </c>
    </row>
    <row r="3425" spans="1:31" x14ac:dyDescent="0.2">
      <c r="A3425" s="48">
        <v>142459583</v>
      </c>
      <c r="B3425" s="49">
        <v>142459583</v>
      </c>
      <c r="C3425" s="50" t="s">
        <v>3489</v>
      </c>
      <c r="D3425" s="51">
        <v>0</v>
      </c>
      <c r="E3425" s="51">
        <v>0</v>
      </c>
      <c r="F3425" s="51">
        <v>0</v>
      </c>
      <c r="G3425" s="52">
        <v>0</v>
      </c>
      <c r="H3425" s="52">
        <v>0</v>
      </c>
      <c r="I3425" s="51">
        <v>0</v>
      </c>
      <c r="J3425" s="51">
        <v>0</v>
      </c>
      <c r="K3425" s="53">
        <v>5846.4396863560833</v>
      </c>
      <c r="L3425" s="53">
        <v>3770.7450376038105</v>
      </c>
      <c r="M3425" s="53">
        <v>168237.01798174632</v>
      </c>
      <c r="N3425" s="53">
        <v>0.21765586087042801</v>
      </c>
      <c r="O3425" s="53">
        <v>6137.0493755268217</v>
      </c>
      <c r="P3425" s="53">
        <v>6137.0493755268226</v>
      </c>
      <c r="Q3425" s="53" t="s">
        <v>71</v>
      </c>
      <c r="R3425" s="53" t="s">
        <v>74</v>
      </c>
      <c r="S3425" s="53" t="s">
        <v>74</v>
      </c>
      <c r="T3425" s="53" t="s">
        <v>74</v>
      </c>
      <c r="U3425" s="53" t="s">
        <v>74</v>
      </c>
      <c r="V3425" s="53" t="s">
        <v>74</v>
      </c>
      <c r="W3425" s="53" t="s">
        <v>74</v>
      </c>
      <c r="X3425" s="53" t="s">
        <v>74</v>
      </c>
      <c r="Y3425" s="53" t="s">
        <v>74</v>
      </c>
      <c r="Z3425" s="53" t="s">
        <v>74</v>
      </c>
      <c r="AA3425" s="53" t="s">
        <v>74</v>
      </c>
      <c r="AB3425" s="53" t="s">
        <v>74</v>
      </c>
      <c r="AC3425" s="53" t="s">
        <v>74</v>
      </c>
      <c r="AD3425" s="53" t="s">
        <v>74</v>
      </c>
      <c r="AE3425" s="53" t="s">
        <v>74</v>
      </c>
    </row>
    <row r="3426" spans="1:31" x14ac:dyDescent="0.2">
      <c r="A3426" s="48">
        <v>143390890</v>
      </c>
      <c r="B3426" s="49">
        <v>143390890</v>
      </c>
      <c r="C3426" s="50" t="s">
        <v>3490</v>
      </c>
      <c r="D3426" s="51">
        <v>0</v>
      </c>
      <c r="E3426" s="51">
        <v>0</v>
      </c>
      <c r="F3426" s="51">
        <v>0</v>
      </c>
      <c r="G3426" s="52">
        <v>0</v>
      </c>
      <c r="H3426" s="52">
        <v>0</v>
      </c>
      <c r="I3426" s="51">
        <v>0</v>
      </c>
      <c r="J3426" s="51">
        <v>0</v>
      </c>
      <c r="K3426" s="53">
        <v>2286.2802144678362</v>
      </c>
      <c r="L3426" s="53">
        <v>816.70718552840356</v>
      </c>
      <c r="M3426" s="53">
        <v>112262.90477405215</v>
      </c>
      <c r="N3426" s="53">
        <v>8.5500304726968523E-3</v>
      </c>
      <c r="O3426" s="53">
        <v>90.095621973782229</v>
      </c>
      <c r="P3426" s="53">
        <v>90.095621973782229</v>
      </c>
      <c r="Q3426" s="53" t="s">
        <v>71</v>
      </c>
      <c r="R3426" s="53" t="s">
        <v>74</v>
      </c>
      <c r="S3426" s="53">
        <v>1.1796855751186508E-7</v>
      </c>
      <c r="T3426" s="53" t="s">
        <v>74</v>
      </c>
      <c r="U3426" s="53">
        <v>4.8371927104940604E-8</v>
      </c>
      <c r="V3426" s="53" t="s">
        <v>74</v>
      </c>
      <c r="W3426" s="53">
        <v>3.2373308805777795E-7</v>
      </c>
      <c r="X3426" s="53" t="s">
        <v>74</v>
      </c>
      <c r="Y3426" s="53">
        <v>4.3980875287310082E-9</v>
      </c>
      <c r="Z3426" s="53" t="s">
        <v>74</v>
      </c>
      <c r="AA3426" s="53">
        <v>2.6026858223797169E-10</v>
      </c>
      <c r="AB3426" s="53" t="s">
        <v>74</v>
      </c>
      <c r="AC3426" s="53">
        <v>1.0553884208021809E-9</v>
      </c>
      <c r="AD3426" s="53" t="s">
        <v>74</v>
      </c>
      <c r="AE3426" s="53" t="s">
        <v>71</v>
      </c>
    </row>
    <row r="3427" spans="1:31" x14ac:dyDescent="0.2">
      <c r="A3427" s="48">
        <v>149979419</v>
      </c>
      <c r="B3427" s="49">
        <v>149979419</v>
      </c>
      <c r="C3427" s="50" t="s">
        <v>3491</v>
      </c>
      <c r="D3427" s="51">
        <v>0</v>
      </c>
      <c r="E3427" s="51">
        <v>0</v>
      </c>
      <c r="F3427" s="51">
        <v>0</v>
      </c>
      <c r="G3427" s="52">
        <v>0</v>
      </c>
      <c r="H3427" s="52">
        <v>0</v>
      </c>
      <c r="I3427" s="51">
        <v>0</v>
      </c>
      <c r="J3427" s="51">
        <v>0</v>
      </c>
      <c r="K3427" s="53">
        <v>9.1115821421515033</v>
      </c>
      <c r="L3427" s="53">
        <v>4.0374075499641151</v>
      </c>
      <c r="M3427" s="53">
        <v>397.47737350780102</v>
      </c>
      <c r="N3427" s="53">
        <v>5.566174362487789E-8</v>
      </c>
      <c r="O3427" s="53">
        <v>6.0606455786532276</v>
      </c>
      <c r="P3427" s="53">
        <v>6.0606455786532276</v>
      </c>
      <c r="Q3427" s="53" t="s">
        <v>71</v>
      </c>
      <c r="R3427" s="53" t="s">
        <v>74</v>
      </c>
      <c r="S3427" s="53" t="s">
        <v>74</v>
      </c>
      <c r="T3427" s="53" t="s">
        <v>74</v>
      </c>
      <c r="U3427" s="53" t="s">
        <v>74</v>
      </c>
      <c r="V3427" s="53" t="s">
        <v>74</v>
      </c>
      <c r="W3427" s="53" t="s">
        <v>74</v>
      </c>
      <c r="X3427" s="53" t="s">
        <v>74</v>
      </c>
      <c r="Y3427" s="53" t="s">
        <v>74</v>
      </c>
      <c r="Z3427" s="53" t="s">
        <v>74</v>
      </c>
      <c r="AA3427" s="53" t="s">
        <v>74</v>
      </c>
      <c r="AB3427" s="53" t="s">
        <v>74</v>
      </c>
      <c r="AC3427" s="53" t="s">
        <v>74</v>
      </c>
      <c r="AD3427" s="53" t="s">
        <v>74</v>
      </c>
      <c r="AE3427" s="53" t="s">
        <v>74</v>
      </c>
    </row>
    <row r="3428" spans="1:31" x14ac:dyDescent="0.2">
      <c r="A3428" s="48">
        <v>161050584</v>
      </c>
      <c r="B3428" s="49">
        <v>161050584</v>
      </c>
      <c r="C3428" s="50" t="s">
        <v>3492</v>
      </c>
      <c r="D3428" s="51">
        <v>0</v>
      </c>
      <c r="E3428" s="51">
        <v>0</v>
      </c>
      <c r="F3428" s="51">
        <v>0</v>
      </c>
      <c r="G3428" s="52">
        <v>0</v>
      </c>
      <c r="H3428" s="52">
        <v>0</v>
      </c>
      <c r="I3428" s="51">
        <v>0</v>
      </c>
      <c r="J3428" s="51">
        <v>0</v>
      </c>
      <c r="K3428" s="53">
        <v>1978.9719814421833</v>
      </c>
      <c r="L3428" s="53">
        <v>1325.8098092718951</v>
      </c>
      <c r="M3428" s="53">
        <v>50096.238283542967</v>
      </c>
      <c r="N3428" s="53">
        <v>9.6897921133000961E-5</v>
      </c>
      <c r="O3428" s="53">
        <v>1388.7988080447738</v>
      </c>
      <c r="P3428" s="53">
        <v>1388.7988080447738</v>
      </c>
      <c r="Q3428" s="53" t="s">
        <v>71</v>
      </c>
      <c r="R3428" s="53" t="s">
        <v>74</v>
      </c>
      <c r="S3428" s="53" t="s">
        <v>74</v>
      </c>
      <c r="T3428" s="53" t="s">
        <v>74</v>
      </c>
      <c r="U3428" s="53" t="s">
        <v>74</v>
      </c>
      <c r="V3428" s="53" t="s">
        <v>74</v>
      </c>
      <c r="W3428" s="53" t="s">
        <v>74</v>
      </c>
      <c r="X3428" s="53" t="s">
        <v>74</v>
      </c>
      <c r="Y3428" s="53" t="s">
        <v>74</v>
      </c>
      <c r="Z3428" s="53" t="s">
        <v>74</v>
      </c>
      <c r="AA3428" s="53" t="s">
        <v>74</v>
      </c>
      <c r="AB3428" s="53" t="s">
        <v>74</v>
      </c>
      <c r="AC3428" s="53" t="s">
        <v>74</v>
      </c>
      <c r="AD3428" s="53" t="s">
        <v>74</v>
      </c>
      <c r="AE3428" s="53" t="s">
        <v>74</v>
      </c>
    </row>
    <row r="3429" spans="1:31" x14ac:dyDescent="0.2">
      <c r="A3429" s="48">
        <v>163702054</v>
      </c>
      <c r="B3429" s="49">
        <v>163702054</v>
      </c>
      <c r="C3429" s="57" t="s">
        <v>3493</v>
      </c>
      <c r="D3429" s="51">
        <v>0</v>
      </c>
      <c r="E3429" s="51">
        <v>0</v>
      </c>
      <c r="F3429" s="51">
        <v>0</v>
      </c>
      <c r="G3429" s="52">
        <v>0</v>
      </c>
      <c r="H3429" s="52">
        <v>0</v>
      </c>
      <c r="I3429" s="51">
        <v>0</v>
      </c>
      <c r="J3429" s="51">
        <v>8.1551282051282072E-3</v>
      </c>
      <c r="K3429" s="53" t="s">
        <v>74</v>
      </c>
      <c r="L3429" s="53" t="s">
        <v>74</v>
      </c>
      <c r="M3429" s="53" t="s">
        <v>74</v>
      </c>
      <c r="N3429" s="53" t="s">
        <v>74</v>
      </c>
      <c r="O3429" s="53" t="s">
        <v>74</v>
      </c>
      <c r="P3429" s="53" t="s">
        <v>74</v>
      </c>
      <c r="Q3429" s="53" t="s">
        <v>74</v>
      </c>
      <c r="R3429" s="53" t="s">
        <v>74</v>
      </c>
      <c r="S3429" s="53" t="s">
        <v>74</v>
      </c>
      <c r="T3429" s="53" t="s">
        <v>74</v>
      </c>
      <c r="U3429" s="53" t="s">
        <v>74</v>
      </c>
      <c r="V3429" s="53" t="s">
        <v>74</v>
      </c>
      <c r="W3429" s="53" t="s">
        <v>74</v>
      </c>
      <c r="X3429" s="53" t="s">
        <v>74</v>
      </c>
      <c r="Y3429" s="53" t="s">
        <v>74</v>
      </c>
      <c r="Z3429" s="53" t="s">
        <v>74</v>
      </c>
      <c r="AA3429" s="53" t="s">
        <v>74</v>
      </c>
      <c r="AB3429" s="53" t="s">
        <v>74</v>
      </c>
      <c r="AC3429" s="53" t="s">
        <v>74</v>
      </c>
      <c r="AD3429" s="53" t="s">
        <v>74</v>
      </c>
      <c r="AE3429" s="53" t="s">
        <v>74</v>
      </c>
    </row>
    <row r="3430" spans="1:31" x14ac:dyDescent="0.2">
      <c r="A3430" s="48">
        <v>163702065</v>
      </c>
      <c r="B3430" s="49">
        <v>163702065</v>
      </c>
      <c r="C3430" s="57" t="s">
        <v>3494</v>
      </c>
      <c r="D3430" s="51">
        <v>0</v>
      </c>
      <c r="E3430" s="51">
        <v>0</v>
      </c>
      <c r="F3430" s="51">
        <v>0</v>
      </c>
      <c r="G3430" s="52">
        <v>0</v>
      </c>
      <c r="H3430" s="52">
        <v>0</v>
      </c>
      <c r="I3430" s="51">
        <v>0</v>
      </c>
      <c r="J3430" s="51">
        <v>9.8041025641025653E-3</v>
      </c>
      <c r="K3430" s="53" t="s">
        <v>74</v>
      </c>
      <c r="L3430" s="53" t="s">
        <v>74</v>
      </c>
      <c r="M3430" s="53" t="s">
        <v>74</v>
      </c>
      <c r="N3430" s="53" t="s">
        <v>74</v>
      </c>
      <c r="O3430" s="53" t="s">
        <v>74</v>
      </c>
      <c r="P3430" s="53" t="s">
        <v>74</v>
      </c>
      <c r="Q3430" s="53" t="s">
        <v>74</v>
      </c>
      <c r="R3430" s="53" t="s">
        <v>74</v>
      </c>
      <c r="S3430" s="53" t="s">
        <v>74</v>
      </c>
      <c r="T3430" s="53" t="s">
        <v>74</v>
      </c>
      <c r="U3430" s="53" t="s">
        <v>74</v>
      </c>
      <c r="V3430" s="53" t="s">
        <v>74</v>
      </c>
      <c r="W3430" s="53" t="s">
        <v>74</v>
      </c>
      <c r="X3430" s="53" t="s">
        <v>74</v>
      </c>
      <c r="Y3430" s="53" t="s">
        <v>74</v>
      </c>
      <c r="Z3430" s="53" t="s">
        <v>74</v>
      </c>
      <c r="AA3430" s="53" t="s">
        <v>74</v>
      </c>
      <c r="AB3430" s="53" t="s">
        <v>74</v>
      </c>
      <c r="AC3430" s="53" t="s">
        <v>74</v>
      </c>
      <c r="AD3430" s="53" t="s">
        <v>74</v>
      </c>
      <c r="AE3430" s="53" t="s">
        <v>74</v>
      </c>
    </row>
    <row r="3431" spans="1:31" x14ac:dyDescent="0.2">
      <c r="A3431" s="48">
        <v>163702076</v>
      </c>
      <c r="B3431" s="49">
        <v>163702076</v>
      </c>
      <c r="C3431" s="57" t="s">
        <v>3495</v>
      </c>
      <c r="D3431" s="51">
        <v>0</v>
      </c>
      <c r="E3431" s="51">
        <v>0</v>
      </c>
      <c r="F3431" s="51">
        <v>0</v>
      </c>
      <c r="G3431" s="52">
        <v>0</v>
      </c>
      <c r="H3431" s="52">
        <v>0</v>
      </c>
      <c r="I3431" s="51">
        <v>0</v>
      </c>
      <c r="J3431" s="51">
        <v>5.8305128205128219E-4</v>
      </c>
      <c r="K3431" s="53" t="s">
        <v>74</v>
      </c>
      <c r="L3431" s="53" t="s">
        <v>74</v>
      </c>
      <c r="M3431" s="53" t="s">
        <v>74</v>
      </c>
      <c r="N3431" s="53" t="s">
        <v>74</v>
      </c>
      <c r="O3431" s="53" t="s">
        <v>74</v>
      </c>
      <c r="P3431" s="53" t="s">
        <v>74</v>
      </c>
      <c r="Q3431" s="53" t="s">
        <v>74</v>
      </c>
      <c r="R3431" s="53" t="s">
        <v>74</v>
      </c>
      <c r="S3431" s="53" t="s">
        <v>74</v>
      </c>
      <c r="T3431" s="53" t="s">
        <v>74</v>
      </c>
      <c r="U3431" s="53" t="s">
        <v>74</v>
      </c>
      <c r="V3431" s="53" t="s">
        <v>74</v>
      </c>
      <c r="W3431" s="53" t="s">
        <v>74</v>
      </c>
      <c r="X3431" s="53" t="s">
        <v>74</v>
      </c>
      <c r="Y3431" s="53" t="s">
        <v>74</v>
      </c>
      <c r="Z3431" s="53" t="s">
        <v>74</v>
      </c>
      <c r="AA3431" s="53" t="s">
        <v>74</v>
      </c>
      <c r="AB3431" s="53" t="s">
        <v>74</v>
      </c>
      <c r="AC3431" s="53" t="s">
        <v>74</v>
      </c>
      <c r="AD3431" s="53" t="s">
        <v>74</v>
      </c>
      <c r="AE3431" s="53" t="s">
        <v>74</v>
      </c>
    </row>
    <row r="3432" spans="1:31" x14ac:dyDescent="0.2">
      <c r="A3432" s="48">
        <v>163702087</v>
      </c>
      <c r="B3432" s="49">
        <v>163702087</v>
      </c>
      <c r="C3432" s="57" t="s">
        <v>3496</v>
      </c>
      <c r="D3432" s="51">
        <v>0</v>
      </c>
      <c r="E3432" s="51">
        <v>0</v>
      </c>
      <c r="F3432" s="51">
        <v>0</v>
      </c>
      <c r="G3432" s="52">
        <v>0</v>
      </c>
      <c r="H3432" s="52">
        <v>0</v>
      </c>
      <c r="I3432" s="51">
        <v>0</v>
      </c>
      <c r="J3432" s="51">
        <v>5.8305128205128219E-4</v>
      </c>
      <c r="K3432" s="53" t="s">
        <v>74</v>
      </c>
      <c r="L3432" s="53" t="s">
        <v>74</v>
      </c>
      <c r="M3432" s="53" t="s">
        <v>74</v>
      </c>
      <c r="N3432" s="53" t="s">
        <v>74</v>
      </c>
      <c r="O3432" s="53" t="s">
        <v>74</v>
      </c>
      <c r="P3432" s="53" t="s">
        <v>74</v>
      </c>
      <c r="Q3432" s="53" t="s">
        <v>74</v>
      </c>
      <c r="R3432" s="53" t="s">
        <v>74</v>
      </c>
      <c r="S3432" s="53" t="s">
        <v>74</v>
      </c>
      <c r="T3432" s="53" t="s">
        <v>74</v>
      </c>
      <c r="U3432" s="53" t="s">
        <v>74</v>
      </c>
      <c r="V3432" s="53" t="s">
        <v>74</v>
      </c>
      <c r="W3432" s="53" t="s">
        <v>74</v>
      </c>
      <c r="X3432" s="53" t="s">
        <v>74</v>
      </c>
      <c r="Y3432" s="53" t="s">
        <v>74</v>
      </c>
      <c r="Z3432" s="53" t="s">
        <v>74</v>
      </c>
      <c r="AA3432" s="53" t="s">
        <v>74</v>
      </c>
      <c r="AB3432" s="53" t="s">
        <v>74</v>
      </c>
      <c r="AC3432" s="53" t="s">
        <v>74</v>
      </c>
      <c r="AD3432" s="53" t="s">
        <v>74</v>
      </c>
      <c r="AE3432" s="53" t="s">
        <v>74</v>
      </c>
    </row>
    <row r="3433" spans="1:31" s="61" customFormat="1" x14ac:dyDescent="0.2">
      <c r="A3433" s="48">
        <v>164259421</v>
      </c>
      <c r="B3433" s="49">
        <v>164259421</v>
      </c>
      <c r="C3433" s="57" t="s">
        <v>3497</v>
      </c>
      <c r="D3433" s="51">
        <v>0</v>
      </c>
      <c r="E3433" s="51">
        <v>0</v>
      </c>
      <c r="F3433" s="51">
        <v>0</v>
      </c>
      <c r="G3433" s="52">
        <v>0</v>
      </c>
      <c r="H3433" s="52">
        <v>0</v>
      </c>
      <c r="I3433" s="51">
        <v>0</v>
      </c>
      <c r="J3433" s="51">
        <v>1.0436794871794874</v>
      </c>
      <c r="K3433" s="53" t="s">
        <v>74</v>
      </c>
      <c r="L3433" s="53" t="s">
        <v>74</v>
      </c>
      <c r="M3433" s="53" t="s">
        <v>74</v>
      </c>
      <c r="N3433" s="53" t="s">
        <v>74</v>
      </c>
      <c r="O3433" s="53" t="s">
        <v>74</v>
      </c>
      <c r="P3433" s="53" t="s">
        <v>74</v>
      </c>
      <c r="Q3433" s="53" t="s">
        <v>74</v>
      </c>
      <c r="R3433" s="53" t="s">
        <v>74</v>
      </c>
      <c r="S3433" s="53" t="s">
        <v>74</v>
      </c>
      <c r="T3433" s="53" t="s">
        <v>74</v>
      </c>
      <c r="U3433" s="53" t="s">
        <v>74</v>
      </c>
      <c r="V3433" s="53" t="s">
        <v>74</v>
      </c>
      <c r="W3433" s="53" t="s">
        <v>74</v>
      </c>
      <c r="X3433" s="53" t="s">
        <v>74</v>
      </c>
      <c r="Y3433" s="53" t="s">
        <v>74</v>
      </c>
      <c r="Z3433" s="53" t="s">
        <v>74</v>
      </c>
      <c r="AA3433" s="53" t="s">
        <v>74</v>
      </c>
      <c r="AB3433" s="53" t="s">
        <v>74</v>
      </c>
      <c r="AC3433" s="53" t="s">
        <v>74</v>
      </c>
      <c r="AD3433" s="53" t="s">
        <v>74</v>
      </c>
      <c r="AE3433" s="53" t="s">
        <v>74</v>
      </c>
    </row>
    <row r="3434" spans="1:31" s="61" customFormat="1" x14ac:dyDescent="0.2">
      <c r="A3434" s="48">
        <v>164259432</v>
      </c>
      <c r="B3434" s="49">
        <v>164259432</v>
      </c>
      <c r="C3434" s="57" t="s">
        <v>3498</v>
      </c>
      <c r="D3434" s="51">
        <v>0</v>
      </c>
      <c r="E3434" s="51">
        <v>0</v>
      </c>
      <c r="F3434" s="51">
        <v>0</v>
      </c>
      <c r="G3434" s="52">
        <v>0</v>
      </c>
      <c r="H3434" s="52">
        <v>0</v>
      </c>
      <c r="I3434" s="51">
        <v>0</v>
      </c>
      <c r="J3434" s="51">
        <v>1.0243410256410255</v>
      </c>
      <c r="K3434" s="53" t="s">
        <v>74</v>
      </c>
      <c r="L3434" s="53" t="s">
        <v>74</v>
      </c>
      <c r="M3434" s="53" t="s">
        <v>74</v>
      </c>
      <c r="N3434" s="53" t="s">
        <v>74</v>
      </c>
      <c r="O3434" s="53" t="s">
        <v>74</v>
      </c>
      <c r="P3434" s="53" t="s">
        <v>74</v>
      </c>
      <c r="Q3434" s="53" t="s">
        <v>74</v>
      </c>
      <c r="R3434" s="53" t="s">
        <v>74</v>
      </c>
      <c r="S3434" s="53" t="s">
        <v>74</v>
      </c>
      <c r="T3434" s="53" t="s">
        <v>74</v>
      </c>
      <c r="U3434" s="53" t="s">
        <v>74</v>
      </c>
      <c r="V3434" s="53" t="s">
        <v>74</v>
      </c>
      <c r="W3434" s="53" t="s">
        <v>74</v>
      </c>
      <c r="X3434" s="53" t="s">
        <v>74</v>
      </c>
      <c r="Y3434" s="53" t="s">
        <v>74</v>
      </c>
      <c r="Z3434" s="53" t="s">
        <v>74</v>
      </c>
      <c r="AA3434" s="53" t="s">
        <v>74</v>
      </c>
      <c r="AB3434" s="53" t="s">
        <v>74</v>
      </c>
      <c r="AC3434" s="53" t="s">
        <v>74</v>
      </c>
      <c r="AD3434" s="53" t="s">
        <v>74</v>
      </c>
      <c r="AE3434" s="53" t="s">
        <v>74</v>
      </c>
    </row>
    <row r="3435" spans="1:31" s="61" customFormat="1" x14ac:dyDescent="0.2">
      <c r="A3435" s="48">
        <v>173584446</v>
      </c>
      <c r="B3435" s="49">
        <v>173584446</v>
      </c>
      <c r="C3435" s="50" t="s">
        <v>3499</v>
      </c>
      <c r="D3435" s="51">
        <v>0</v>
      </c>
      <c r="E3435" s="51">
        <v>0</v>
      </c>
      <c r="F3435" s="51">
        <v>0</v>
      </c>
      <c r="G3435" s="52">
        <v>0</v>
      </c>
      <c r="H3435" s="52">
        <v>0</v>
      </c>
      <c r="I3435" s="51">
        <v>0</v>
      </c>
      <c r="J3435" s="51">
        <v>0</v>
      </c>
      <c r="K3435" s="53">
        <v>4433.6178536607013</v>
      </c>
      <c r="L3435" s="53">
        <v>1926.8484853806235</v>
      </c>
      <c r="M3435" s="53">
        <v>195100.38602008732</v>
      </c>
      <c r="N3435" s="53">
        <v>8.1294033903758334E-2</v>
      </c>
      <c r="O3435" s="53">
        <v>2337.1373754412193</v>
      </c>
      <c r="P3435" s="53">
        <v>2337.1373754412202</v>
      </c>
      <c r="Q3435" s="53" t="s">
        <v>71</v>
      </c>
      <c r="R3435" s="53" t="s">
        <v>74</v>
      </c>
      <c r="S3435" s="53" t="s">
        <v>74</v>
      </c>
      <c r="T3435" s="53" t="s">
        <v>74</v>
      </c>
      <c r="U3435" s="53" t="s">
        <v>74</v>
      </c>
      <c r="V3435" s="53" t="s">
        <v>74</v>
      </c>
      <c r="W3435" s="53" t="s">
        <v>74</v>
      </c>
      <c r="X3435" s="53" t="s">
        <v>74</v>
      </c>
      <c r="Y3435" s="53" t="s">
        <v>74</v>
      </c>
      <c r="Z3435" s="53" t="s">
        <v>74</v>
      </c>
      <c r="AA3435" s="53" t="s">
        <v>74</v>
      </c>
      <c r="AB3435" s="53" t="s">
        <v>74</v>
      </c>
      <c r="AC3435" s="53" t="s">
        <v>74</v>
      </c>
      <c r="AD3435" s="53" t="s">
        <v>74</v>
      </c>
      <c r="AE3435" s="53" t="s">
        <v>74</v>
      </c>
    </row>
    <row r="3436" spans="1:31" s="61" customFormat="1" x14ac:dyDescent="0.2">
      <c r="A3436" s="48">
        <v>175032367</v>
      </c>
      <c r="B3436" s="49">
        <v>175032367</v>
      </c>
      <c r="C3436" s="57" t="s">
        <v>3500</v>
      </c>
      <c r="D3436" s="51">
        <v>0</v>
      </c>
      <c r="E3436" s="51">
        <v>0</v>
      </c>
      <c r="F3436" s="51">
        <v>0</v>
      </c>
      <c r="G3436" s="52">
        <v>0</v>
      </c>
      <c r="H3436" s="52">
        <v>0</v>
      </c>
      <c r="I3436" s="51">
        <v>0</v>
      </c>
      <c r="J3436" s="51">
        <v>0.48792179487179493</v>
      </c>
      <c r="K3436" s="53" t="s">
        <v>74</v>
      </c>
      <c r="L3436" s="53" t="s">
        <v>74</v>
      </c>
      <c r="M3436" s="53" t="s">
        <v>74</v>
      </c>
      <c r="N3436" s="53" t="s">
        <v>74</v>
      </c>
      <c r="O3436" s="53" t="s">
        <v>74</v>
      </c>
      <c r="P3436" s="53" t="s">
        <v>74</v>
      </c>
      <c r="Q3436" s="53" t="s">
        <v>74</v>
      </c>
      <c r="R3436" s="53" t="s">
        <v>74</v>
      </c>
      <c r="S3436" s="53" t="s">
        <v>74</v>
      </c>
      <c r="T3436" s="53" t="s">
        <v>74</v>
      </c>
      <c r="U3436" s="53" t="s">
        <v>74</v>
      </c>
      <c r="V3436" s="53" t="s">
        <v>74</v>
      </c>
      <c r="W3436" s="53" t="s">
        <v>74</v>
      </c>
      <c r="X3436" s="53" t="s">
        <v>74</v>
      </c>
      <c r="Y3436" s="53" t="s">
        <v>74</v>
      </c>
      <c r="Z3436" s="53" t="s">
        <v>74</v>
      </c>
      <c r="AA3436" s="53" t="s">
        <v>74</v>
      </c>
      <c r="AB3436" s="53" t="s">
        <v>74</v>
      </c>
      <c r="AC3436" s="53" t="s">
        <v>74</v>
      </c>
      <c r="AD3436" s="53" t="s">
        <v>74</v>
      </c>
      <c r="AE3436" s="53" t="s">
        <v>74</v>
      </c>
    </row>
    <row r="3437" spans="1:31" s="61" customFormat="1" x14ac:dyDescent="0.2">
      <c r="A3437" s="48">
        <v>205324738</v>
      </c>
      <c r="B3437" s="49">
        <v>205324738</v>
      </c>
      <c r="C3437" s="57" t="s">
        <v>3501</v>
      </c>
      <c r="D3437" s="51">
        <v>0</v>
      </c>
      <c r="E3437" s="51">
        <v>0</v>
      </c>
      <c r="F3437" s="51">
        <v>0</v>
      </c>
      <c r="G3437" s="52">
        <v>0</v>
      </c>
      <c r="H3437" s="52">
        <v>0</v>
      </c>
      <c r="I3437" s="51">
        <v>0</v>
      </c>
      <c r="J3437" s="51">
        <v>0.52703025641025658</v>
      </c>
      <c r="K3437" s="53" t="s">
        <v>74</v>
      </c>
      <c r="L3437" s="53" t="s">
        <v>74</v>
      </c>
      <c r="M3437" s="53" t="s">
        <v>74</v>
      </c>
      <c r="N3437" s="53" t="s">
        <v>74</v>
      </c>
      <c r="O3437" s="53" t="s">
        <v>74</v>
      </c>
      <c r="P3437" s="53" t="s">
        <v>74</v>
      </c>
      <c r="Q3437" s="53" t="s">
        <v>74</v>
      </c>
      <c r="R3437" s="53" t="s">
        <v>74</v>
      </c>
      <c r="S3437" s="53" t="s">
        <v>74</v>
      </c>
      <c r="T3437" s="53" t="s">
        <v>74</v>
      </c>
      <c r="U3437" s="53" t="s">
        <v>74</v>
      </c>
      <c r="V3437" s="53" t="s">
        <v>74</v>
      </c>
      <c r="W3437" s="53" t="s">
        <v>74</v>
      </c>
      <c r="X3437" s="53" t="s">
        <v>74</v>
      </c>
      <c r="Y3437" s="53" t="s">
        <v>74</v>
      </c>
      <c r="Z3437" s="53" t="s">
        <v>74</v>
      </c>
      <c r="AA3437" s="53" t="s">
        <v>74</v>
      </c>
      <c r="AB3437" s="53" t="s">
        <v>74</v>
      </c>
      <c r="AC3437" s="53" t="s">
        <v>74</v>
      </c>
      <c r="AD3437" s="53" t="s">
        <v>74</v>
      </c>
      <c r="AE3437" s="53" t="s">
        <v>74</v>
      </c>
    </row>
    <row r="3438" spans="1:31" s="61" customFormat="1" x14ac:dyDescent="0.2">
      <c r="A3438" s="48" t="s">
        <v>3502</v>
      </c>
      <c r="B3438" s="49" t="s">
        <v>3502</v>
      </c>
      <c r="C3438" s="57" t="s">
        <v>3503</v>
      </c>
      <c r="D3438" s="51">
        <v>0</v>
      </c>
      <c r="E3438" s="51">
        <v>0</v>
      </c>
      <c r="F3438" s="51">
        <v>0</v>
      </c>
      <c r="G3438" s="52">
        <v>0</v>
      </c>
      <c r="H3438" s="52">
        <v>0</v>
      </c>
      <c r="I3438" s="51">
        <v>0</v>
      </c>
      <c r="J3438" s="51">
        <v>10.14848717948718</v>
      </c>
      <c r="K3438" s="53" t="s">
        <v>74</v>
      </c>
      <c r="L3438" s="53" t="s">
        <v>74</v>
      </c>
      <c r="M3438" s="53" t="s">
        <v>74</v>
      </c>
      <c r="N3438" s="53" t="s">
        <v>74</v>
      </c>
      <c r="O3438" s="53" t="s">
        <v>74</v>
      </c>
      <c r="P3438" s="53" t="s">
        <v>74</v>
      </c>
      <c r="Q3438" s="53" t="s">
        <v>74</v>
      </c>
      <c r="R3438" s="53" t="s">
        <v>74</v>
      </c>
      <c r="S3438" s="53" t="s">
        <v>74</v>
      </c>
      <c r="T3438" s="53" t="s">
        <v>74</v>
      </c>
      <c r="U3438" s="53" t="s">
        <v>74</v>
      </c>
      <c r="V3438" s="53" t="s">
        <v>74</v>
      </c>
      <c r="W3438" s="53" t="s">
        <v>74</v>
      </c>
      <c r="X3438" s="53" t="s">
        <v>74</v>
      </c>
      <c r="Y3438" s="53" t="s">
        <v>74</v>
      </c>
      <c r="Z3438" s="53" t="s">
        <v>74</v>
      </c>
      <c r="AA3438" s="53" t="s">
        <v>74</v>
      </c>
      <c r="AB3438" s="53" t="s">
        <v>74</v>
      </c>
      <c r="AC3438" s="53" t="s">
        <v>74</v>
      </c>
      <c r="AD3438" s="53" t="s">
        <v>74</v>
      </c>
      <c r="AE3438" s="53" t="s">
        <v>74</v>
      </c>
    </row>
    <row r="3439" spans="1:31" s="61" customFormat="1" x14ac:dyDescent="0.2">
      <c r="A3439" s="48" t="s">
        <v>3502</v>
      </c>
      <c r="B3439" s="49" t="s">
        <v>3502</v>
      </c>
      <c r="C3439" s="57" t="s">
        <v>3504</v>
      </c>
      <c r="D3439" s="51">
        <v>0</v>
      </c>
      <c r="E3439" s="51">
        <v>0</v>
      </c>
      <c r="F3439" s="51">
        <v>0</v>
      </c>
      <c r="G3439" s="52">
        <v>0</v>
      </c>
      <c r="H3439" s="52">
        <v>0</v>
      </c>
      <c r="I3439" s="51">
        <v>0</v>
      </c>
      <c r="J3439" s="51">
        <v>8.876487179487178</v>
      </c>
      <c r="K3439" s="53" t="s">
        <v>74</v>
      </c>
      <c r="L3439" s="53" t="s">
        <v>74</v>
      </c>
      <c r="M3439" s="53" t="s">
        <v>74</v>
      </c>
      <c r="N3439" s="53" t="s">
        <v>74</v>
      </c>
      <c r="O3439" s="53" t="s">
        <v>74</v>
      </c>
      <c r="P3439" s="53" t="s">
        <v>74</v>
      </c>
      <c r="Q3439" s="53" t="s">
        <v>74</v>
      </c>
      <c r="R3439" s="53" t="s">
        <v>74</v>
      </c>
      <c r="S3439" s="53" t="s">
        <v>74</v>
      </c>
      <c r="T3439" s="53" t="s">
        <v>74</v>
      </c>
      <c r="U3439" s="53" t="s">
        <v>74</v>
      </c>
      <c r="V3439" s="53" t="s">
        <v>74</v>
      </c>
      <c r="W3439" s="53" t="s">
        <v>74</v>
      </c>
      <c r="X3439" s="53" t="s">
        <v>74</v>
      </c>
      <c r="Y3439" s="53" t="s">
        <v>74</v>
      </c>
      <c r="Z3439" s="53" t="s">
        <v>74</v>
      </c>
      <c r="AA3439" s="53" t="s">
        <v>74</v>
      </c>
      <c r="AB3439" s="53" t="s">
        <v>74</v>
      </c>
      <c r="AC3439" s="53" t="s">
        <v>74</v>
      </c>
      <c r="AD3439" s="53" t="s">
        <v>74</v>
      </c>
      <c r="AE3439" s="53" t="s">
        <v>74</v>
      </c>
    </row>
    <row r="3440" spans="1:31" s="61" customFormat="1" x14ac:dyDescent="0.2">
      <c r="A3440" s="48" t="s">
        <v>3502</v>
      </c>
      <c r="B3440" s="49" t="s">
        <v>3502</v>
      </c>
      <c r="C3440" s="57" t="s">
        <v>3505</v>
      </c>
      <c r="D3440" s="51">
        <v>0</v>
      </c>
      <c r="E3440" s="51">
        <v>0</v>
      </c>
      <c r="F3440" s="51">
        <v>0</v>
      </c>
      <c r="G3440" s="52">
        <v>0</v>
      </c>
      <c r="H3440" s="52">
        <v>0</v>
      </c>
      <c r="I3440" s="51">
        <v>0</v>
      </c>
      <c r="J3440" s="51">
        <v>7.9515128205128196</v>
      </c>
      <c r="K3440" s="53" t="s">
        <v>74</v>
      </c>
      <c r="L3440" s="53" t="s">
        <v>74</v>
      </c>
      <c r="M3440" s="53" t="s">
        <v>74</v>
      </c>
      <c r="N3440" s="53" t="s">
        <v>74</v>
      </c>
      <c r="O3440" s="53" t="s">
        <v>74</v>
      </c>
      <c r="P3440" s="53" t="s">
        <v>74</v>
      </c>
      <c r="Q3440" s="53" t="s">
        <v>74</v>
      </c>
      <c r="R3440" s="53" t="s">
        <v>74</v>
      </c>
      <c r="S3440" s="53" t="s">
        <v>74</v>
      </c>
      <c r="T3440" s="53" t="s">
        <v>74</v>
      </c>
      <c r="U3440" s="53" t="s">
        <v>74</v>
      </c>
      <c r="V3440" s="53" t="s">
        <v>74</v>
      </c>
      <c r="W3440" s="53" t="s">
        <v>74</v>
      </c>
      <c r="X3440" s="53" t="s">
        <v>74</v>
      </c>
      <c r="Y3440" s="53" t="s">
        <v>74</v>
      </c>
      <c r="Z3440" s="53" t="s">
        <v>74</v>
      </c>
      <c r="AA3440" s="53" t="s">
        <v>74</v>
      </c>
      <c r="AB3440" s="53" t="s">
        <v>74</v>
      </c>
      <c r="AC3440" s="53" t="s">
        <v>74</v>
      </c>
      <c r="AD3440" s="53" t="s">
        <v>74</v>
      </c>
      <c r="AE3440" s="53" t="s">
        <v>74</v>
      </c>
    </row>
    <row r="3441" spans="1:31" s="61" customFormat="1" x14ac:dyDescent="0.2">
      <c r="A3441" s="48" t="s">
        <v>3502</v>
      </c>
      <c r="B3441" s="49" t="s">
        <v>3502</v>
      </c>
      <c r="C3441" s="57" t="s">
        <v>3506</v>
      </c>
      <c r="D3441" s="51">
        <v>0</v>
      </c>
      <c r="E3441" s="51">
        <v>0</v>
      </c>
      <c r="F3441" s="51">
        <v>0</v>
      </c>
      <c r="G3441" s="52">
        <v>0</v>
      </c>
      <c r="H3441" s="52">
        <v>0</v>
      </c>
      <c r="I3441" s="51">
        <v>0</v>
      </c>
      <c r="J3441" s="51">
        <v>7.1286153846153839</v>
      </c>
      <c r="K3441" s="53" t="s">
        <v>74</v>
      </c>
      <c r="L3441" s="53" t="s">
        <v>74</v>
      </c>
      <c r="M3441" s="53" t="s">
        <v>74</v>
      </c>
      <c r="N3441" s="53" t="s">
        <v>74</v>
      </c>
      <c r="O3441" s="53" t="s">
        <v>74</v>
      </c>
      <c r="P3441" s="53" t="s">
        <v>74</v>
      </c>
      <c r="Q3441" s="53" t="s">
        <v>74</v>
      </c>
      <c r="R3441" s="53" t="s">
        <v>74</v>
      </c>
      <c r="S3441" s="53" t="s">
        <v>74</v>
      </c>
      <c r="T3441" s="53" t="s">
        <v>74</v>
      </c>
      <c r="U3441" s="53" t="s">
        <v>74</v>
      </c>
      <c r="V3441" s="53" t="s">
        <v>74</v>
      </c>
      <c r="W3441" s="53" t="s">
        <v>74</v>
      </c>
      <c r="X3441" s="53" t="s">
        <v>74</v>
      </c>
      <c r="Y3441" s="53" t="s">
        <v>74</v>
      </c>
      <c r="Z3441" s="53" t="s">
        <v>74</v>
      </c>
      <c r="AA3441" s="53" t="s">
        <v>74</v>
      </c>
      <c r="AB3441" s="53" t="s">
        <v>74</v>
      </c>
      <c r="AC3441" s="53" t="s">
        <v>74</v>
      </c>
      <c r="AD3441" s="53" t="s">
        <v>74</v>
      </c>
      <c r="AE3441" s="53" t="s">
        <v>74</v>
      </c>
    </row>
    <row r="3442" spans="1:31" s="61" customFormat="1" x14ac:dyDescent="0.2">
      <c r="A3442" s="48" t="s">
        <v>3502</v>
      </c>
      <c r="B3442" s="49" t="s">
        <v>3502</v>
      </c>
      <c r="C3442" s="57" t="s">
        <v>3507</v>
      </c>
      <c r="D3442" s="51">
        <v>0</v>
      </c>
      <c r="E3442" s="51">
        <v>0</v>
      </c>
      <c r="F3442" s="51">
        <v>0</v>
      </c>
      <c r="G3442" s="52">
        <v>0</v>
      </c>
      <c r="H3442" s="52">
        <v>0</v>
      </c>
      <c r="I3442" s="51">
        <v>0</v>
      </c>
      <c r="J3442" s="51">
        <v>6.493230769230772</v>
      </c>
      <c r="K3442" s="53" t="s">
        <v>74</v>
      </c>
      <c r="L3442" s="53" t="s">
        <v>74</v>
      </c>
      <c r="M3442" s="53" t="s">
        <v>74</v>
      </c>
      <c r="N3442" s="53" t="s">
        <v>74</v>
      </c>
      <c r="O3442" s="53" t="s">
        <v>74</v>
      </c>
      <c r="P3442" s="53" t="s">
        <v>74</v>
      </c>
      <c r="Q3442" s="53" t="s">
        <v>74</v>
      </c>
      <c r="R3442" s="53" t="s">
        <v>74</v>
      </c>
      <c r="S3442" s="53" t="s">
        <v>74</v>
      </c>
      <c r="T3442" s="53" t="s">
        <v>74</v>
      </c>
      <c r="U3442" s="53" t="s">
        <v>74</v>
      </c>
      <c r="V3442" s="53" t="s">
        <v>74</v>
      </c>
      <c r="W3442" s="53" t="s">
        <v>74</v>
      </c>
      <c r="X3442" s="53" t="s">
        <v>74</v>
      </c>
      <c r="Y3442" s="53" t="s">
        <v>74</v>
      </c>
      <c r="Z3442" s="53" t="s">
        <v>74</v>
      </c>
      <c r="AA3442" s="53" t="s">
        <v>74</v>
      </c>
      <c r="AB3442" s="53" t="s">
        <v>74</v>
      </c>
      <c r="AC3442" s="53" t="s">
        <v>74</v>
      </c>
      <c r="AD3442" s="53" t="s">
        <v>74</v>
      </c>
      <c r="AE3442" s="53" t="s">
        <v>74</v>
      </c>
    </row>
    <row r="3443" spans="1:31" s="61" customFormat="1" x14ac:dyDescent="0.2">
      <c r="A3443" s="48" t="s">
        <v>3502</v>
      </c>
      <c r="B3443" s="49" t="s">
        <v>3502</v>
      </c>
      <c r="C3443" s="57" t="s">
        <v>3508</v>
      </c>
      <c r="D3443" s="51">
        <v>0</v>
      </c>
      <c r="E3443" s="51">
        <v>0</v>
      </c>
      <c r="F3443" s="51">
        <v>0</v>
      </c>
      <c r="G3443" s="52">
        <v>0</v>
      </c>
      <c r="H3443" s="52">
        <v>0</v>
      </c>
      <c r="I3443" s="51">
        <v>0</v>
      </c>
      <c r="J3443" s="51">
        <v>5.9382051282051282</v>
      </c>
      <c r="K3443" s="53" t="s">
        <v>74</v>
      </c>
      <c r="L3443" s="53" t="s">
        <v>74</v>
      </c>
      <c r="M3443" s="53" t="s">
        <v>74</v>
      </c>
      <c r="N3443" s="53" t="s">
        <v>74</v>
      </c>
      <c r="O3443" s="53" t="s">
        <v>74</v>
      </c>
      <c r="P3443" s="53" t="s">
        <v>74</v>
      </c>
      <c r="Q3443" s="53" t="s">
        <v>74</v>
      </c>
      <c r="R3443" s="53" t="s">
        <v>74</v>
      </c>
      <c r="S3443" s="53" t="s">
        <v>74</v>
      </c>
      <c r="T3443" s="53" t="s">
        <v>74</v>
      </c>
      <c r="U3443" s="53" t="s">
        <v>74</v>
      </c>
      <c r="V3443" s="53" t="s">
        <v>74</v>
      </c>
      <c r="W3443" s="53" t="s">
        <v>74</v>
      </c>
      <c r="X3443" s="53" t="s">
        <v>74</v>
      </c>
      <c r="Y3443" s="53" t="s">
        <v>74</v>
      </c>
      <c r="Z3443" s="53" t="s">
        <v>74</v>
      </c>
      <c r="AA3443" s="53" t="s">
        <v>74</v>
      </c>
      <c r="AB3443" s="53" t="s">
        <v>74</v>
      </c>
      <c r="AC3443" s="53" t="s">
        <v>74</v>
      </c>
      <c r="AD3443" s="53" t="s">
        <v>74</v>
      </c>
      <c r="AE3443" s="53" t="s">
        <v>74</v>
      </c>
    </row>
    <row r="3444" spans="1:31" s="61" customFormat="1" x14ac:dyDescent="0.2">
      <c r="A3444" s="48" t="s">
        <v>3502</v>
      </c>
      <c r="B3444" s="49" t="s">
        <v>3502</v>
      </c>
      <c r="C3444" s="57" t="s">
        <v>3509</v>
      </c>
      <c r="D3444" s="51">
        <v>0</v>
      </c>
      <c r="E3444" s="51">
        <v>0</v>
      </c>
      <c r="F3444" s="51">
        <v>0</v>
      </c>
      <c r="G3444" s="52">
        <v>0</v>
      </c>
      <c r="H3444" s="52">
        <v>0</v>
      </c>
      <c r="I3444" s="51">
        <v>0</v>
      </c>
      <c r="J3444" s="51">
        <v>5.4577179487179484</v>
      </c>
      <c r="K3444" s="53" t="s">
        <v>74</v>
      </c>
      <c r="L3444" s="53" t="s">
        <v>74</v>
      </c>
      <c r="M3444" s="53" t="s">
        <v>74</v>
      </c>
      <c r="N3444" s="53" t="s">
        <v>74</v>
      </c>
      <c r="O3444" s="53" t="s">
        <v>74</v>
      </c>
      <c r="P3444" s="53" t="s">
        <v>74</v>
      </c>
      <c r="Q3444" s="53" t="s">
        <v>74</v>
      </c>
      <c r="R3444" s="53" t="s">
        <v>74</v>
      </c>
      <c r="S3444" s="53" t="s">
        <v>74</v>
      </c>
      <c r="T3444" s="53" t="s">
        <v>74</v>
      </c>
      <c r="U3444" s="53" t="s">
        <v>74</v>
      </c>
      <c r="V3444" s="53" t="s">
        <v>74</v>
      </c>
      <c r="W3444" s="53" t="s">
        <v>74</v>
      </c>
      <c r="X3444" s="53" t="s">
        <v>74</v>
      </c>
      <c r="Y3444" s="53" t="s">
        <v>74</v>
      </c>
      <c r="Z3444" s="53" t="s">
        <v>74</v>
      </c>
      <c r="AA3444" s="53" t="s">
        <v>74</v>
      </c>
      <c r="AB3444" s="53" t="s">
        <v>74</v>
      </c>
      <c r="AC3444" s="53" t="s">
        <v>74</v>
      </c>
      <c r="AD3444" s="53" t="s">
        <v>74</v>
      </c>
      <c r="AE3444" s="53" t="s">
        <v>74</v>
      </c>
    </row>
    <row r="3445" spans="1:31" s="61" customFormat="1" x14ac:dyDescent="0.2">
      <c r="A3445" s="48" t="s">
        <v>3502</v>
      </c>
      <c r="B3445" s="49" t="s">
        <v>3502</v>
      </c>
      <c r="C3445" s="57" t="s">
        <v>3510</v>
      </c>
      <c r="D3445" s="51">
        <v>0</v>
      </c>
      <c r="E3445" s="51">
        <v>0</v>
      </c>
      <c r="F3445" s="51">
        <v>0</v>
      </c>
      <c r="G3445" s="52">
        <v>0</v>
      </c>
      <c r="H3445" s="52">
        <v>0</v>
      </c>
      <c r="I3445" s="51">
        <v>3.1</v>
      </c>
      <c r="J3445" s="51">
        <v>0</v>
      </c>
      <c r="K3445" s="53" t="s">
        <v>74</v>
      </c>
      <c r="L3445" s="53" t="s">
        <v>74</v>
      </c>
      <c r="M3445" s="53" t="s">
        <v>74</v>
      </c>
      <c r="N3445" s="53" t="s">
        <v>74</v>
      </c>
      <c r="O3445" s="53" t="s">
        <v>74</v>
      </c>
      <c r="P3445" s="53" t="s">
        <v>74</v>
      </c>
      <c r="Q3445" s="53" t="s">
        <v>74</v>
      </c>
      <c r="R3445" s="53" t="s">
        <v>74</v>
      </c>
      <c r="S3445" s="53" t="s">
        <v>74</v>
      </c>
      <c r="T3445" s="53" t="s">
        <v>74</v>
      </c>
      <c r="U3445" s="53" t="s">
        <v>74</v>
      </c>
      <c r="V3445" s="53" t="s">
        <v>74</v>
      </c>
      <c r="W3445" s="53" t="s">
        <v>74</v>
      </c>
      <c r="X3445" s="53" t="s">
        <v>74</v>
      </c>
      <c r="Y3445" s="53" t="s">
        <v>74</v>
      </c>
      <c r="Z3445" s="53" t="s">
        <v>74</v>
      </c>
      <c r="AA3445" s="53" t="s">
        <v>74</v>
      </c>
      <c r="AB3445" s="53" t="s">
        <v>74</v>
      </c>
      <c r="AC3445" s="53" t="s">
        <v>74</v>
      </c>
      <c r="AD3445" s="53" t="s">
        <v>74</v>
      </c>
      <c r="AE3445" s="53" t="s">
        <v>74</v>
      </c>
    </row>
    <row r="3446" spans="1:31" s="61" customFormat="1" x14ac:dyDescent="0.2">
      <c r="A3446" s="48" t="s">
        <v>3502</v>
      </c>
      <c r="B3446" s="49" t="s">
        <v>3502</v>
      </c>
      <c r="C3446" s="57" t="s">
        <v>3511</v>
      </c>
      <c r="D3446" s="51">
        <v>0</v>
      </c>
      <c r="E3446" s="51">
        <v>0</v>
      </c>
      <c r="F3446" s="51">
        <v>0</v>
      </c>
      <c r="G3446" s="52">
        <v>0</v>
      </c>
      <c r="H3446" s="52">
        <v>0</v>
      </c>
      <c r="I3446" s="51">
        <v>0</v>
      </c>
      <c r="J3446" s="51">
        <v>1.6251846153846157</v>
      </c>
      <c r="K3446" s="53" t="s">
        <v>74</v>
      </c>
      <c r="L3446" s="53" t="s">
        <v>74</v>
      </c>
      <c r="M3446" s="53" t="s">
        <v>74</v>
      </c>
      <c r="N3446" s="53" t="s">
        <v>74</v>
      </c>
      <c r="O3446" s="53" t="s">
        <v>74</v>
      </c>
      <c r="P3446" s="53" t="s">
        <v>74</v>
      </c>
      <c r="Q3446" s="53" t="s">
        <v>74</v>
      </c>
      <c r="R3446" s="53" t="s">
        <v>74</v>
      </c>
      <c r="S3446" s="53" t="s">
        <v>74</v>
      </c>
      <c r="T3446" s="53" t="s">
        <v>74</v>
      </c>
      <c r="U3446" s="53" t="s">
        <v>74</v>
      </c>
      <c r="V3446" s="53" t="s">
        <v>74</v>
      </c>
      <c r="W3446" s="53" t="s">
        <v>74</v>
      </c>
      <c r="X3446" s="53" t="s">
        <v>74</v>
      </c>
      <c r="Y3446" s="53" t="s">
        <v>74</v>
      </c>
      <c r="Z3446" s="53" t="s">
        <v>74</v>
      </c>
      <c r="AA3446" s="53" t="s">
        <v>74</v>
      </c>
      <c r="AB3446" s="53" t="s">
        <v>74</v>
      </c>
      <c r="AC3446" s="53" t="s">
        <v>74</v>
      </c>
      <c r="AD3446" s="53" t="s">
        <v>74</v>
      </c>
      <c r="AE3446" s="53" t="s">
        <v>74</v>
      </c>
    </row>
    <row r="3447" spans="1:31" s="61" customFormat="1" x14ac:dyDescent="0.2">
      <c r="A3447" s="48" t="s">
        <v>3502</v>
      </c>
      <c r="B3447" s="49" t="s">
        <v>3502</v>
      </c>
      <c r="C3447" s="57" t="s">
        <v>3512</v>
      </c>
      <c r="D3447" s="51">
        <v>0</v>
      </c>
      <c r="E3447" s="51">
        <v>0</v>
      </c>
      <c r="F3447" s="51">
        <v>0</v>
      </c>
      <c r="G3447" s="52">
        <v>0</v>
      </c>
      <c r="H3447" s="52">
        <v>0</v>
      </c>
      <c r="I3447" s="51">
        <v>0</v>
      </c>
      <c r="J3447" s="51">
        <v>7.549205128205128</v>
      </c>
      <c r="K3447" s="53" t="s">
        <v>74</v>
      </c>
      <c r="L3447" s="53" t="s">
        <v>74</v>
      </c>
      <c r="M3447" s="53" t="s">
        <v>74</v>
      </c>
      <c r="N3447" s="53" t="s">
        <v>74</v>
      </c>
      <c r="O3447" s="53" t="s">
        <v>74</v>
      </c>
      <c r="P3447" s="53" t="s">
        <v>74</v>
      </c>
      <c r="Q3447" s="53" t="s">
        <v>74</v>
      </c>
      <c r="R3447" s="53" t="s">
        <v>74</v>
      </c>
      <c r="S3447" s="53" t="s">
        <v>74</v>
      </c>
      <c r="T3447" s="53" t="s">
        <v>74</v>
      </c>
      <c r="U3447" s="53" t="s">
        <v>74</v>
      </c>
      <c r="V3447" s="53" t="s">
        <v>74</v>
      </c>
      <c r="W3447" s="53" t="s">
        <v>74</v>
      </c>
      <c r="X3447" s="53" t="s">
        <v>74</v>
      </c>
      <c r="Y3447" s="53" t="s">
        <v>74</v>
      </c>
      <c r="Z3447" s="53" t="s">
        <v>74</v>
      </c>
      <c r="AA3447" s="53" t="s">
        <v>74</v>
      </c>
      <c r="AB3447" s="53" t="s">
        <v>74</v>
      </c>
      <c r="AC3447" s="53" t="s">
        <v>74</v>
      </c>
      <c r="AD3447" s="53" t="s">
        <v>74</v>
      </c>
      <c r="AE3447" s="53" t="s">
        <v>74</v>
      </c>
    </row>
    <row r="3448" spans="1:31" s="61" customFormat="1" x14ac:dyDescent="0.2">
      <c r="A3448" s="48" t="s">
        <v>3502</v>
      </c>
      <c r="B3448" s="49" t="s">
        <v>3502</v>
      </c>
      <c r="C3448" s="57" t="s">
        <v>3513</v>
      </c>
      <c r="D3448" s="51">
        <v>0</v>
      </c>
      <c r="E3448" s="51">
        <v>0</v>
      </c>
      <c r="F3448" s="51">
        <v>0</v>
      </c>
      <c r="G3448" s="52">
        <v>0</v>
      </c>
      <c r="H3448" s="52">
        <v>0</v>
      </c>
      <c r="I3448" s="51">
        <v>0</v>
      </c>
      <c r="J3448" s="51">
        <v>6.6212820512820514</v>
      </c>
      <c r="K3448" s="53" t="s">
        <v>74</v>
      </c>
      <c r="L3448" s="53" t="s">
        <v>74</v>
      </c>
      <c r="M3448" s="53" t="s">
        <v>74</v>
      </c>
      <c r="N3448" s="53" t="s">
        <v>74</v>
      </c>
      <c r="O3448" s="53" t="s">
        <v>74</v>
      </c>
      <c r="P3448" s="53" t="s">
        <v>74</v>
      </c>
      <c r="Q3448" s="53" t="s">
        <v>74</v>
      </c>
      <c r="R3448" s="53" t="s">
        <v>74</v>
      </c>
      <c r="S3448" s="53" t="s">
        <v>74</v>
      </c>
      <c r="T3448" s="53" t="s">
        <v>74</v>
      </c>
      <c r="U3448" s="53" t="s">
        <v>74</v>
      </c>
      <c r="V3448" s="53" t="s">
        <v>74</v>
      </c>
      <c r="W3448" s="53" t="s">
        <v>74</v>
      </c>
      <c r="X3448" s="53" t="s">
        <v>74</v>
      </c>
      <c r="Y3448" s="53" t="s">
        <v>74</v>
      </c>
      <c r="Z3448" s="53" t="s">
        <v>74</v>
      </c>
      <c r="AA3448" s="53" t="s">
        <v>74</v>
      </c>
      <c r="AB3448" s="53" t="s">
        <v>74</v>
      </c>
      <c r="AC3448" s="53" t="s">
        <v>74</v>
      </c>
      <c r="AD3448" s="53" t="s">
        <v>74</v>
      </c>
      <c r="AE3448" s="53" t="s">
        <v>74</v>
      </c>
    </row>
    <row r="3449" spans="1:31" s="61" customFormat="1" x14ac:dyDescent="0.2">
      <c r="A3449" s="48" t="s">
        <v>3502</v>
      </c>
      <c r="B3449" s="49" t="s">
        <v>3502</v>
      </c>
      <c r="C3449" s="57" t="s">
        <v>3514</v>
      </c>
      <c r="D3449" s="51">
        <v>0</v>
      </c>
      <c r="E3449" s="51">
        <v>0</v>
      </c>
      <c r="F3449" s="51">
        <v>0</v>
      </c>
      <c r="G3449" s="52">
        <v>0</v>
      </c>
      <c r="H3449" s="52">
        <v>0</v>
      </c>
      <c r="I3449" s="51">
        <v>0</v>
      </c>
      <c r="J3449" s="51">
        <v>5.943307692307692</v>
      </c>
      <c r="K3449" s="53" t="s">
        <v>74</v>
      </c>
      <c r="L3449" s="53" t="s">
        <v>74</v>
      </c>
      <c r="M3449" s="53" t="s">
        <v>74</v>
      </c>
      <c r="N3449" s="53" t="s">
        <v>74</v>
      </c>
      <c r="O3449" s="53" t="s">
        <v>74</v>
      </c>
      <c r="P3449" s="53" t="s">
        <v>74</v>
      </c>
      <c r="Q3449" s="53" t="s">
        <v>74</v>
      </c>
      <c r="R3449" s="53" t="s">
        <v>74</v>
      </c>
      <c r="S3449" s="53" t="s">
        <v>74</v>
      </c>
      <c r="T3449" s="53" t="s">
        <v>74</v>
      </c>
      <c r="U3449" s="53" t="s">
        <v>74</v>
      </c>
      <c r="V3449" s="53" t="s">
        <v>74</v>
      </c>
      <c r="W3449" s="53" t="s">
        <v>74</v>
      </c>
      <c r="X3449" s="53" t="s">
        <v>74</v>
      </c>
      <c r="Y3449" s="53" t="s">
        <v>74</v>
      </c>
      <c r="Z3449" s="53" t="s">
        <v>74</v>
      </c>
      <c r="AA3449" s="53" t="s">
        <v>74</v>
      </c>
      <c r="AB3449" s="53" t="s">
        <v>74</v>
      </c>
      <c r="AC3449" s="53" t="s">
        <v>74</v>
      </c>
      <c r="AD3449" s="53" t="s">
        <v>74</v>
      </c>
      <c r="AE3449" s="53" t="s">
        <v>74</v>
      </c>
    </row>
    <row r="3450" spans="1:31" s="61" customFormat="1" x14ac:dyDescent="0.2">
      <c r="A3450" s="48" t="s">
        <v>3502</v>
      </c>
      <c r="B3450" s="49" t="s">
        <v>3502</v>
      </c>
      <c r="C3450" s="57" t="s">
        <v>3515</v>
      </c>
      <c r="D3450" s="51">
        <v>0</v>
      </c>
      <c r="E3450" s="51">
        <v>0</v>
      </c>
      <c r="F3450" s="51">
        <v>0</v>
      </c>
      <c r="G3450" s="52">
        <v>0</v>
      </c>
      <c r="H3450" s="52">
        <v>0</v>
      </c>
      <c r="I3450" s="51">
        <v>0</v>
      </c>
      <c r="J3450" s="51">
        <v>5.3470769230769228</v>
      </c>
      <c r="K3450" s="53" t="s">
        <v>74</v>
      </c>
      <c r="L3450" s="53" t="s">
        <v>74</v>
      </c>
      <c r="M3450" s="53" t="s">
        <v>74</v>
      </c>
      <c r="N3450" s="53" t="s">
        <v>74</v>
      </c>
      <c r="O3450" s="53" t="s">
        <v>74</v>
      </c>
      <c r="P3450" s="53" t="s">
        <v>74</v>
      </c>
      <c r="Q3450" s="53" t="s">
        <v>74</v>
      </c>
      <c r="R3450" s="53" t="s">
        <v>74</v>
      </c>
      <c r="S3450" s="53" t="s">
        <v>74</v>
      </c>
      <c r="T3450" s="53" t="s">
        <v>74</v>
      </c>
      <c r="U3450" s="53" t="s">
        <v>74</v>
      </c>
      <c r="V3450" s="53" t="s">
        <v>74</v>
      </c>
      <c r="W3450" s="53" t="s">
        <v>74</v>
      </c>
      <c r="X3450" s="53" t="s">
        <v>74</v>
      </c>
      <c r="Y3450" s="53" t="s">
        <v>74</v>
      </c>
      <c r="Z3450" s="53" t="s">
        <v>74</v>
      </c>
      <c r="AA3450" s="53" t="s">
        <v>74</v>
      </c>
      <c r="AB3450" s="53" t="s">
        <v>74</v>
      </c>
      <c r="AC3450" s="53" t="s">
        <v>74</v>
      </c>
      <c r="AD3450" s="53" t="s">
        <v>74</v>
      </c>
      <c r="AE3450" s="53" t="s">
        <v>74</v>
      </c>
    </row>
    <row r="3451" spans="1:31" s="61" customFormat="1" x14ac:dyDescent="0.2">
      <c r="A3451" s="48" t="s">
        <v>3502</v>
      </c>
      <c r="B3451" s="49" t="s">
        <v>3502</v>
      </c>
      <c r="C3451" s="57" t="s">
        <v>3516</v>
      </c>
      <c r="D3451" s="51">
        <v>0</v>
      </c>
      <c r="E3451" s="51">
        <v>0</v>
      </c>
      <c r="F3451" s="51">
        <v>0</v>
      </c>
      <c r="G3451" s="52">
        <v>0</v>
      </c>
      <c r="H3451" s="52">
        <v>0</v>
      </c>
      <c r="I3451" s="51">
        <v>0</v>
      </c>
      <c r="J3451" s="51">
        <v>4.8889487179487192</v>
      </c>
      <c r="K3451" s="53" t="s">
        <v>74</v>
      </c>
      <c r="L3451" s="53" t="s">
        <v>74</v>
      </c>
      <c r="M3451" s="53" t="s">
        <v>74</v>
      </c>
      <c r="N3451" s="53" t="s">
        <v>74</v>
      </c>
      <c r="O3451" s="53" t="s">
        <v>74</v>
      </c>
      <c r="P3451" s="53" t="s">
        <v>74</v>
      </c>
      <c r="Q3451" s="53" t="s">
        <v>74</v>
      </c>
      <c r="R3451" s="53" t="s">
        <v>74</v>
      </c>
      <c r="S3451" s="53" t="s">
        <v>74</v>
      </c>
      <c r="T3451" s="53" t="s">
        <v>74</v>
      </c>
      <c r="U3451" s="53" t="s">
        <v>74</v>
      </c>
      <c r="V3451" s="53" t="s">
        <v>74</v>
      </c>
      <c r="W3451" s="53" t="s">
        <v>74</v>
      </c>
      <c r="X3451" s="53" t="s">
        <v>74</v>
      </c>
      <c r="Y3451" s="53" t="s">
        <v>74</v>
      </c>
      <c r="Z3451" s="53" t="s">
        <v>74</v>
      </c>
      <c r="AA3451" s="53" t="s">
        <v>74</v>
      </c>
      <c r="AB3451" s="53" t="s">
        <v>74</v>
      </c>
      <c r="AC3451" s="53" t="s">
        <v>74</v>
      </c>
      <c r="AD3451" s="53" t="s">
        <v>74</v>
      </c>
      <c r="AE3451" s="53" t="s">
        <v>74</v>
      </c>
    </row>
    <row r="3452" spans="1:31" s="61" customFormat="1" x14ac:dyDescent="0.2">
      <c r="A3452" s="48" t="s">
        <v>3502</v>
      </c>
      <c r="B3452" s="49" t="s">
        <v>3502</v>
      </c>
      <c r="C3452" s="57" t="s">
        <v>3517</v>
      </c>
      <c r="D3452" s="51">
        <v>0</v>
      </c>
      <c r="E3452" s="51">
        <v>0</v>
      </c>
      <c r="F3452" s="51">
        <v>0</v>
      </c>
      <c r="G3452" s="52">
        <v>0</v>
      </c>
      <c r="H3452" s="52">
        <v>0</v>
      </c>
      <c r="I3452" s="51">
        <v>0</v>
      </c>
      <c r="J3452" s="51">
        <v>4.4731538461538465</v>
      </c>
      <c r="K3452" s="53" t="s">
        <v>74</v>
      </c>
      <c r="L3452" s="53" t="s">
        <v>74</v>
      </c>
      <c r="M3452" s="53" t="s">
        <v>74</v>
      </c>
      <c r="N3452" s="53" t="s">
        <v>74</v>
      </c>
      <c r="O3452" s="53" t="s">
        <v>74</v>
      </c>
      <c r="P3452" s="53" t="s">
        <v>74</v>
      </c>
      <c r="Q3452" s="53" t="s">
        <v>74</v>
      </c>
      <c r="R3452" s="53" t="s">
        <v>74</v>
      </c>
      <c r="S3452" s="53" t="s">
        <v>74</v>
      </c>
      <c r="T3452" s="53" t="s">
        <v>74</v>
      </c>
      <c r="U3452" s="53" t="s">
        <v>74</v>
      </c>
      <c r="V3452" s="53" t="s">
        <v>74</v>
      </c>
      <c r="W3452" s="53" t="s">
        <v>74</v>
      </c>
      <c r="X3452" s="53" t="s">
        <v>74</v>
      </c>
      <c r="Y3452" s="53" t="s">
        <v>74</v>
      </c>
      <c r="Z3452" s="53" t="s">
        <v>74</v>
      </c>
      <c r="AA3452" s="53" t="s">
        <v>74</v>
      </c>
      <c r="AB3452" s="53" t="s">
        <v>74</v>
      </c>
      <c r="AC3452" s="53" t="s">
        <v>74</v>
      </c>
      <c r="AD3452" s="53" t="s">
        <v>74</v>
      </c>
      <c r="AE3452" s="53" t="s">
        <v>74</v>
      </c>
    </row>
    <row r="3453" spans="1:31" s="61" customFormat="1" x14ac:dyDescent="0.2">
      <c r="A3453" s="48" t="s">
        <v>3502</v>
      </c>
      <c r="B3453" s="49" t="s">
        <v>3502</v>
      </c>
      <c r="C3453" s="57" t="s">
        <v>3518</v>
      </c>
      <c r="D3453" s="51">
        <v>0</v>
      </c>
      <c r="E3453" s="51">
        <v>0</v>
      </c>
      <c r="F3453" s="51">
        <v>0</v>
      </c>
      <c r="G3453" s="52">
        <v>0</v>
      </c>
      <c r="H3453" s="52">
        <v>0</v>
      </c>
      <c r="I3453" s="51">
        <v>0</v>
      </c>
      <c r="J3453" s="51">
        <v>4.1257948717948727</v>
      </c>
      <c r="K3453" s="53" t="s">
        <v>74</v>
      </c>
      <c r="L3453" s="53" t="s">
        <v>74</v>
      </c>
      <c r="M3453" s="53" t="s">
        <v>74</v>
      </c>
      <c r="N3453" s="53" t="s">
        <v>74</v>
      </c>
      <c r="O3453" s="53" t="s">
        <v>74</v>
      </c>
      <c r="P3453" s="53" t="s">
        <v>74</v>
      </c>
      <c r="Q3453" s="53" t="s">
        <v>74</v>
      </c>
      <c r="R3453" s="53" t="s">
        <v>74</v>
      </c>
      <c r="S3453" s="53" t="s">
        <v>74</v>
      </c>
      <c r="T3453" s="53" t="s">
        <v>74</v>
      </c>
      <c r="U3453" s="53" t="s">
        <v>74</v>
      </c>
      <c r="V3453" s="53" t="s">
        <v>74</v>
      </c>
      <c r="W3453" s="53" t="s">
        <v>74</v>
      </c>
      <c r="X3453" s="53" t="s">
        <v>74</v>
      </c>
      <c r="Y3453" s="53" t="s">
        <v>74</v>
      </c>
      <c r="Z3453" s="53" t="s">
        <v>74</v>
      </c>
      <c r="AA3453" s="53" t="s">
        <v>74</v>
      </c>
      <c r="AB3453" s="53" t="s">
        <v>74</v>
      </c>
      <c r="AC3453" s="53" t="s">
        <v>74</v>
      </c>
      <c r="AD3453" s="53" t="s">
        <v>74</v>
      </c>
      <c r="AE3453" s="53" t="s">
        <v>74</v>
      </c>
    </row>
    <row r="3454" spans="1:31" s="61" customFormat="1" x14ac:dyDescent="0.2">
      <c r="A3454" s="48" t="s">
        <v>3502</v>
      </c>
      <c r="B3454" s="49" t="s">
        <v>3502</v>
      </c>
      <c r="C3454" s="57" t="s">
        <v>3519</v>
      </c>
      <c r="D3454" s="51">
        <v>0</v>
      </c>
      <c r="E3454" s="51">
        <v>0</v>
      </c>
      <c r="F3454" s="51">
        <v>0</v>
      </c>
      <c r="G3454" s="52">
        <v>0</v>
      </c>
      <c r="H3454" s="52">
        <v>0</v>
      </c>
      <c r="I3454" s="51">
        <v>0</v>
      </c>
      <c r="J3454" s="51">
        <v>1.5330512820512818</v>
      </c>
      <c r="K3454" s="53" t="s">
        <v>74</v>
      </c>
      <c r="L3454" s="53" t="s">
        <v>74</v>
      </c>
      <c r="M3454" s="53" t="s">
        <v>74</v>
      </c>
      <c r="N3454" s="53" t="s">
        <v>74</v>
      </c>
      <c r="O3454" s="53" t="s">
        <v>74</v>
      </c>
      <c r="P3454" s="53" t="s">
        <v>74</v>
      </c>
      <c r="Q3454" s="53" t="s">
        <v>74</v>
      </c>
      <c r="R3454" s="53" t="s">
        <v>74</v>
      </c>
      <c r="S3454" s="53" t="s">
        <v>74</v>
      </c>
      <c r="T3454" s="53" t="s">
        <v>74</v>
      </c>
      <c r="U3454" s="53" t="s">
        <v>74</v>
      </c>
      <c r="V3454" s="53" t="s">
        <v>74</v>
      </c>
      <c r="W3454" s="53" t="s">
        <v>74</v>
      </c>
      <c r="X3454" s="53" t="s">
        <v>74</v>
      </c>
      <c r="Y3454" s="53" t="s">
        <v>74</v>
      </c>
      <c r="Z3454" s="53" t="s">
        <v>74</v>
      </c>
      <c r="AA3454" s="53" t="s">
        <v>74</v>
      </c>
      <c r="AB3454" s="53" t="s">
        <v>74</v>
      </c>
      <c r="AC3454" s="53" t="s">
        <v>74</v>
      </c>
      <c r="AD3454" s="53" t="s">
        <v>74</v>
      </c>
      <c r="AE3454" s="53" t="s">
        <v>74</v>
      </c>
    </row>
    <row r="3455" spans="1:31" s="61" customFormat="1" x14ac:dyDescent="0.2">
      <c r="A3455" s="48" t="s">
        <v>3502</v>
      </c>
      <c r="B3455" s="49" t="s">
        <v>3502</v>
      </c>
      <c r="C3455" s="57" t="s">
        <v>3520</v>
      </c>
      <c r="D3455" s="51">
        <v>0</v>
      </c>
      <c r="E3455" s="51">
        <v>0</v>
      </c>
      <c r="F3455" s="51">
        <v>0</v>
      </c>
      <c r="G3455" s="52">
        <v>0</v>
      </c>
      <c r="H3455" s="52">
        <v>0</v>
      </c>
      <c r="I3455" s="51">
        <v>0</v>
      </c>
      <c r="J3455" s="51">
        <v>10.080333333333336</v>
      </c>
      <c r="K3455" s="53" t="s">
        <v>74</v>
      </c>
      <c r="L3455" s="53" t="s">
        <v>74</v>
      </c>
      <c r="M3455" s="53" t="s">
        <v>74</v>
      </c>
      <c r="N3455" s="53" t="s">
        <v>74</v>
      </c>
      <c r="O3455" s="53" t="s">
        <v>74</v>
      </c>
      <c r="P3455" s="53" t="s">
        <v>74</v>
      </c>
      <c r="Q3455" s="53" t="s">
        <v>74</v>
      </c>
      <c r="R3455" s="53" t="s">
        <v>74</v>
      </c>
      <c r="S3455" s="53" t="s">
        <v>74</v>
      </c>
      <c r="T3455" s="53" t="s">
        <v>74</v>
      </c>
      <c r="U3455" s="53" t="s">
        <v>74</v>
      </c>
      <c r="V3455" s="53" t="s">
        <v>74</v>
      </c>
      <c r="W3455" s="53" t="s">
        <v>74</v>
      </c>
      <c r="X3455" s="53" t="s">
        <v>74</v>
      </c>
      <c r="Y3455" s="53" t="s">
        <v>74</v>
      </c>
      <c r="Z3455" s="53" t="s">
        <v>74</v>
      </c>
      <c r="AA3455" s="53" t="s">
        <v>74</v>
      </c>
      <c r="AB3455" s="53" t="s">
        <v>74</v>
      </c>
      <c r="AC3455" s="53" t="s">
        <v>74</v>
      </c>
      <c r="AD3455" s="53" t="s">
        <v>74</v>
      </c>
      <c r="AE3455" s="53" t="s">
        <v>74</v>
      </c>
    </row>
    <row r="3456" spans="1:31" s="61" customFormat="1" x14ac:dyDescent="0.2">
      <c r="A3456" s="48" t="s">
        <v>3502</v>
      </c>
      <c r="B3456" s="49" t="s">
        <v>3502</v>
      </c>
      <c r="C3456" s="57" t="s">
        <v>3521</v>
      </c>
      <c r="D3456" s="51">
        <v>0</v>
      </c>
      <c r="E3456" s="51">
        <v>0</v>
      </c>
      <c r="F3456" s="51">
        <v>0</v>
      </c>
      <c r="G3456" s="52">
        <v>0</v>
      </c>
      <c r="H3456" s="52">
        <v>0</v>
      </c>
      <c r="I3456" s="51">
        <v>0</v>
      </c>
      <c r="J3456" s="51">
        <v>8.8994358974358985</v>
      </c>
      <c r="K3456" s="53" t="s">
        <v>74</v>
      </c>
      <c r="L3456" s="53" t="s">
        <v>74</v>
      </c>
      <c r="M3456" s="53" t="s">
        <v>74</v>
      </c>
      <c r="N3456" s="53" t="s">
        <v>74</v>
      </c>
      <c r="O3456" s="53" t="s">
        <v>74</v>
      </c>
      <c r="P3456" s="53" t="s">
        <v>74</v>
      </c>
      <c r="Q3456" s="53" t="s">
        <v>74</v>
      </c>
      <c r="R3456" s="53" t="s">
        <v>74</v>
      </c>
      <c r="S3456" s="53" t="s">
        <v>74</v>
      </c>
      <c r="T3456" s="53" t="s">
        <v>74</v>
      </c>
      <c r="U3456" s="53" t="s">
        <v>74</v>
      </c>
      <c r="V3456" s="53" t="s">
        <v>74</v>
      </c>
      <c r="W3456" s="53" t="s">
        <v>74</v>
      </c>
      <c r="X3456" s="53" t="s">
        <v>74</v>
      </c>
      <c r="Y3456" s="53" t="s">
        <v>74</v>
      </c>
      <c r="Z3456" s="53" t="s">
        <v>74</v>
      </c>
      <c r="AA3456" s="53" t="s">
        <v>74</v>
      </c>
      <c r="AB3456" s="53" t="s">
        <v>74</v>
      </c>
      <c r="AC3456" s="53" t="s">
        <v>74</v>
      </c>
      <c r="AD3456" s="53" t="s">
        <v>74</v>
      </c>
      <c r="AE3456" s="53" t="s">
        <v>74</v>
      </c>
    </row>
    <row r="3457" spans="1:31" s="61" customFormat="1" x14ac:dyDescent="0.2">
      <c r="A3457" s="48" t="s">
        <v>3502</v>
      </c>
      <c r="B3457" s="49" t="s">
        <v>3502</v>
      </c>
      <c r="C3457" s="57" t="s">
        <v>3522</v>
      </c>
      <c r="D3457" s="51">
        <v>0</v>
      </c>
      <c r="E3457" s="51">
        <v>0</v>
      </c>
      <c r="F3457" s="51">
        <v>0</v>
      </c>
      <c r="G3457" s="52">
        <v>0</v>
      </c>
      <c r="H3457" s="52">
        <v>0</v>
      </c>
      <c r="I3457" s="51">
        <v>0</v>
      </c>
      <c r="J3457" s="51">
        <v>8.017769230769229</v>
      </c>
      <c r="K3457" s="53" t="s">
        <v>74</v>
      </c>
      <c r="L3457" s="53" t="s">
        <v>74</v>
      </c>
      <c r="M3457" s="53" t="s">
        <v>74</v>
      </c>
      <c r="N3457" s="53" t="s">
        <v>74</v>
      </c>
      <c r="O3457" s="53" t="s">
        <v>74</v>
      </c>
      <c r="P3457" s="53" t="s">
        <v>74</v>
      </c>
      <c r="Q3457" s="53" t="s">
        <v>74</v>
      </c>
      <c r="R3457" s="53" t="s">
        <v>74</v>
      </c>
      <c r="S3457" s="53" t="s">
        <v>74</v>
      </c>
      <c r="T3457" s="53" t="s">
        <v>74</v>
      </c>
      <c r="U3457" s="53" t="s">
        <v>74</v>
      </c>
      <c r="V3457" s="53" t="s">
        <v>74</v>
      </c>
      <c r="W3457" s="53" t="s">
        <v>74</v>
      </c>
      <c r="X3457" s="53" t="s">
        <v>74</v>
      </c>
      <c r="Y3457" s="53" t="s">
        <v>74</v>
      </c>
      <c r="Z3457" s="53" t="s">
        <v>74</v>
      </c>
      <c r="AA3457" s="53" t="s">
        <v>74</v>
      </c>
      <c r="AB3457" s="53" t="s">
        <v>74</v>
      </c>
      <c r="AC3457" s="53" t="s">
        <v>74</v>
      </c>
      <c r="AD3457" s="53" t="s">
        <v>74</v>
      </c>
      <c r="AE3457" s="53" t="s">
        <v>74</v>
      </c>
    </row>
    <row r="3458" spans="1:31" s="61" customFormat="1" x14ac:dyDescent="0.2">
      <c r="A3458" s="48" t="s">
        <v>3502</v>
      </c>
      <c r="B3458" s="49" t="s">
        <v>3502</v>
      </c>
      <c r="C3458" s="57" t="s">
        <v>3523</v>
      </c>
      <c r="D3458" s="51">
        <v>0</v>
      </c>
      <c r="E3458" s="51">
        <v>0</v>
      </c>
      <c r="F3458" s="51">
        <v>0</v>
      </c>
      <c r="G3458" s="52">
        <v>0</v>
      </c>
      <c r="H3458" s="52">
        <v>0</v>
      </c>
      <c r="I3458" s="51">
        <v>0</v>
      </c>
      <c r="J3458" s="51">
        <v>7.2441025641025636</v>
      </c>
      <c r="K3458" s="53" t="s">
        <v>74</v>
      </c>
      <c r="L3458" s="53" t="s">
        <v>74</v>
      </c>
      <c r="M3458" s="53" t="s">
        <v>74</v>
      </c>
      <c r="N3458" s="53" t="s">
        <v>74</v>
      </c>
      <c r="O3458" s="53" t="s">
        <v>74</v>
      </c>
      <c r="P3458" s="53" t="s">
        <v>74</v>
      </c>
      <c r="Q3458" s="53" t="s">
        <v>74</v>
      </c>
      <c r="R3458" s="53" t="s">
        <v>74</v>
      </c>
      <c r="S3458" s="53" t="s">
        <v>74</v>
      </c>
      <c r="T3458" s="53" t="s">
        <v>74</v>
      </c>
      <c r="U3458" s="53" t="s">
        <v>74</v>
      </c>
      <c r="V3458" s="53" t="s">
        <v>74</v>
      </c>
      <c r="W3458" s="53" t="s">
        <v>74</v>
      </c>
      <c r="X3458" s="53" t="s">
        <v>74</v>
      </c>
      <c r="Y3458" s="53" t="s">
        <v>74</v>
      </c>
      <c r="Z3458" s="53" t="s">
        <v>74</v>
      </c>
      <c r="AA3458" s="53" t="s">
        <v>74</v>
      </c>
      <c r="AB3458" s="53" t="s">
        <v>74</v>
      </c>
      <c r="AC3458" s="53" t="s">
        <v>74</v>
      </c>
      <c r="AD3458" s="53" t="s">
        <v>74</v>
      </c>
      <c r="AE3458" s="53" t="s">
        <v>74</v>
      </c>
    </row>
    <row r="3459" spans="1:31" s="61" customFormat="1" x14ac:dyDescent="0.2">
      <c r="A3459" s="48" t="s">
        <v>3502</v>
      </c>
      <c r="B3459" s="49" t="s">
        <v>3502</v>
      </c>
      <c r="C3459" s="57" t="s">
        <v>3524</v>
      </c>
      <c r="D3459" s="51">
        <v>0</v>
      </c>
      <c r="E3459" s="51">
        <v>0</v>
      </c>
      <c r="F3459" s="51">
        <v>0</v>
      </c>
      <c r="G3459" s="52">
        <v>0</v>
      </c>
      <c r="H3459" s="52">
        <v>0</v>
      </c>
      <c r="I3459" s="51">
        <v>0</v>
      </c>
      <c r="J3459" s="51">
        <v>6.6341025641025633</v>
      </c>
      <c r="K3459" s="53" t="s">
        <v>74</v>
      </c>
      <c r="L3459" s="53" t="s">
        <v>74</v>
      </c>
      <c r="M3459" s="53" t="s">
        <v>74</v>
      </c>
      <c r="N3459" s="53" t="s">
        <v>74</v>
      </c>
      <c r="O3459" s="53" t="s">
        <v>74</v>
      </c>
      <c r="P3459" s="53" t="s">
        <v>74</v>
      </c>
      <c r="Q3459" s="53" t="s">
        <v>74</v>
      </c>
      <c r="R3459" s="53" t="s">
        <v>74</v>
      </c>
      <c r="S3459" s="53" t="s">
        <v>74</v>
      </c>
      <c r="T3459" s="53" t="s">
        <v>74</v>
      </c>
      <c r="U3459" s="53" t="s">
        <v>74</v>
      </c>
      <c r="V3459" s="53" t="s">
        <v>74</v>
      </c>
      <c r="W3459" s="53" t="s">
        <v>74</v>
      </c>
      <c r="X3459" s="53" t="s">
        <v>74</v>
      </c>
      <c r="Y3459" s="53" t="s">
        <v>74</v>
      </c>
      <c r="Z3459" s="53" t="s">
        <v>74</v>
      </c>
      <c r="AA3459" s="53" t="s">
        <v>74</v>
      </c>
      <c r="AB3459" s="53" t="s">
        <v>74</v>
      </c>
      <c r="AC3459" s="53" t="s">
        <v>74</v>
      </c>
      <c r="AD3459" s="53" t="s">
        <v>74</v>
      </c>
      <c r="AE3459" s="53" t="s">
        <v>74</v>
      </c>
    </row>
    <row r="3460" spans="1:31" s="61" customFormat="1" ht="12.75" customHeight="1" x14ac:dyDescent="0.2">
      <c r="A3460" s="48" t="s">
        <v>3502</v>
      </c>
      <c r="B3460" s="49" t="s">
        <v>3502</v>
      </c>
      <c r="C3460" s="57" t="s">
        <v>3525</v>
      </c>
      <c r="D3460" s="51">
        <v>0</v>
      </c>
      <c r="E3460" s="51">
        <v>0</v>
      </c>
      <c r="F3460" s="51">
        <v>0</v>
      </c>
      <c r="G3460" s="52">
        <v>0</v>
      </c>
      <c r="H3460" s="52">
        <v>0</v>
      </c>
      <c r="I3460" s="51">
        <v>0</v>
      </c>
      <c r="J3460" s="51">
        <v>6.0967435897435891</v>
      </c>
      <c r="K3460" s="53" t="s">
        <v>74</v>
      </c>
      <c r="L3460" s="53" t="s">
        <v>74</v>
      </c>
      <c r="M3460" s="53" t="s">
        <v>74</v>
      </c>
      <c r="N3460" s="53" t="s">
        <v>74</v>
      </c>
      <c r="O3460" s="53" t="s">
        <v>74</v>
      </c>
      <c r="P3460" s="53" t="s">
        <v>74</v>
      </c>
      <c r="Q3460" s="53" t="s">
        <v>74</v>
      </c>
      <c r="R3460" s="53" t="s">
        <v>74</v>
      </c>
      <c r="S3460" s="53" t="s">
        <v>74</v>
      </c>
      <c r="T3460" s="53" t="s">
        <v>74</v>
      </c>
      <c r="U3460" s="53" t="s">
        <v>74</v>
      </c>
      <c r="V3460" s="53" t="s">
        <v>74</v>
      </c>
      <c r="W3460" s="53" t="s">
        <v>74</v>
      </c>
      <c r="X3460" s="53" t="s">
        <v>74</v>
      </c>
      <c r="Y3460" s="53" t="s">
        <v>74</v>
      </c>
      <c r="Z3460" s="53" t="s">
        <v>74</v>
      </c>
      <c r="AA3460" s="53" t="s">
        <v>74</v>
      </c>
      <c r="AB3460" s="53" t="s">
        <v>74</v>
      </c>
      <c r="AC3460" s="53" t="s">
        <v>74</v>
      </c>
      <c r="AD3460" s="53" t="s">
        <v>74</v>
      </c>
      <c r="AE3460" s="53" t="s">
        <v>74</v>
      </c>
    </row>
    <row r="3461" spans="1:31" s="61" customFormat="1" ht="12.75" customHeight="1" x14ac:dyDescent="0.2">
      <c r="A3461" s="48" t="s">
        <v>3502</v>
      </c>
      <c r="B3461" s="49" t="s">
        <v>3502</v>
      </c>
      <c r="C3461" s="57" t="s">
        <v>3526</v>
      </c>
      <c r="D3461" s="51">
        <v>0</v>
      </c>
      <c r="E3461" s="51">
        <v>0</v>
      </c>
      <c r="F3461" s="51">
        <v>0</v>
      </c>
      <c r="G3461" s="52">
        <v>0</v>
      </c>
      <c r="H3461" s="52">
        <v>0</v>
      </c>
      <c r="I3461" s="51">
        <v>0</v>
      </c>
      <c r="J3461" s="51">
        <v>5.6341282051282056</v>
      </c>
      <c r="K3461" s="53" t="s">
        <v>74</v>
      </c>
      <c r="L3461" s="53" t="s">
        <v>74</v>
      </c>
      <c r="M3461" s="53" t="s">
        <v>74</v>
      </c>
      <c r="N3461" s="53" t="s">
        <v>74</v>
      </c>
      <c r="O3461" s="53" t="s">
        <v>74</v>
      </c>
      <c r="P3461" s="53" t="s">
        <v>74</v>
      </c>
      <c r="Q3461" s="53" t="s">
        <v>74</v>
      </c>
      <c r="R3461" s="53" t="s">
        <v>74</v>
      </c>
      <c r="S3461" s="53" t="s">
        <v>74</v>
      </c>
      <c r="T3461" s="53" t="s">
        <v>74</v>
      </c>
      <c r="U3461" s="53" t="s">
        <v>74</v>
      </c>
      <c r="V3461" s="53" t="s">
        <v>74</v>
      </c>
      <c r="W3461" s="53" t="s">
        <v>74</v>
      </c>
      <c r="X3461" s="53" t="s">
        <v>74</v>
      </c>
      <c r="Y3461" s="53" t="s">
        <v>74</v>
      </c>
      <c r="Z3461" s="53" t="s">
        <v>74</v>
      </c>
      <c r="AA3461" s="53" t="s">
        <v>74</v>
      </c>
      <c r="AB3461" s="53" t="s">
        <v>74</v>
      </c>
      <c r="AC3461" s="53" t="s">
        <v>74</v>
      </c>
      <c r="AD3461" s="53" t="s">
        <v>74</v>
      </c>
      <c r="AE3461" s="53" t="s">
        <v>74</v>
      </c>
    </row>
    <row r="3462" spans="1:31" s="61" customFormat="1" ht="12.75" customHeight="1" x14ac:dyDescent="0.2">
      <c r="A3462" s="48" t="s">
        <v>3502</v>
      </c>
      <c r="B3462" s="49" t="s">
        <v>3502</v>
      </c>
      <c r="C3462" s="57" t="s">
        <v>3527</v>
      </c>
      <c r="D3462" s="51">
        <v>0</v>
      </c>
      <c r="E3462" s="51">
        <v>0</v>
      </c>
      <c r="F3462" s="51">
        <v>0</v>
      </c>
      <c r="G3462" s="52">
        <v>0</v>
      </c>
      <c r="H3462" s="52">
        <v>0</v>
      </c>
      <c r="I3462" s="51">
        <v>0</v>
      </c>
      <c r="J3462" s="51">
        <v>0.8735256410256409</v>
      </c>
      <c r="K3462" s="53" t="s">
        <v>74</v>
      </c>
      <c r="L3462" s="53" t="s">
        <v>74</v>
      </c>
      <c r="M3462" s="53" t="s">
        <v>74</v>
      </c>
      <c r="N3462" s="53" t="s">
        <v>74</v>
      </c>
      <c r="O3462" s="53" t="s">
        <v>74</v>
      </c>
      <c r="P3462" s="53" t="s">
        <v>74</v>
      </c>
      <c r="Q3462" s="53" t="s">
        <v>74</v>
      </c>
      <c r="R3462" s="53" t="s">
        <v>74</v>
      </c>
      <c r="S3462" s="53" t="s">
        <v>74</v>
      </c>
      <c r="T3462" s="53" t="s">
        <v>74</v>
      </c>
      <c r="U3462" s="53" t="s">
        <v>74</v>
      </c>
      <c r="V3462" s="53" t="s">
        <v>74</v>
      </c>
      <c r="W3462" s="53" t="s">
        <v>74</v>
      </c>
      <c r="X3462" s="53" t="s">
        <v>74</v>
      </c>
      <c r="Y3462" s="53" t="s">
        <v>74</v>
      </c>
      <c r="Z3462" s="53" t="s">
        <v>74</v>
      </c>
      <c r="AA3462" s="53" t="s">
        <v>74</v>
      </c>
      <c r="AB3462" s="53" t="s">
        <v>74</v>
      </c>
      <c r="AC3462" s="53" t="s">
        <v>74</v>
      </c>
      <c r="AD3462" s="53" t="s">
        <v>74</v>
      </c>
      <c r="AE3462" s="53" t="s">
        <v>74</v>
      </c>
    </row>
    <row r="3463" spans="1:31" s="61" customFormat="1" x14ac:dyDescent="0.2">
      <c r="A3463" s="48" t="s">
        <v>3502</v>
      </c>
      <c r="B3463" s="49" t="s">
        <v>3502</v>
      </c>
      <c r="C3463" s="57" t="s">
        <v>3528</v>
      </c>
      <c r="D3463" s="51">
        <v>0</v>
      </c>
      <c r="E3463" s="51">
        <v>0</v>
      </c>
      <c r="F3463" s="51">
        <v>0</v>
      </c>
      <c r="G3463" s="52">
        <v>0</v>
      </c>
      <c r="H3463" s="52">
        <v>0</v>
      </c>
      <c r="I3463" s="51">
        <v>7.5</v>
      </c>
      <c r="J3463" s="51">
        <v>0</v>
      </c>
      <c r="K3463" s="53" t="s">
        <v>74</v>
      </c>
      <c r="L3463" s="53" t="s">
        <v>74</v>
      </c>
      <c r="M3463" s="53" t="s">
        <v>74</v>
      </c>
      <c r="N3463" s="53" t="s">
        <v>74</v>
      </c>
      <c r="O3463" s="53" t="s">
        <v>74</v>
      </c>
      <c r="P3463" s="53" t="s">
        <v>74</v>
      </c>
      <c r="Q3463" s="53" t="s">
        <v>74</v>
      </c>
      <c r="R3463" s="53" t="s">
        <v>74</v>
      </c>
      <c r="S3463" s="53" t="s">
        <v>74</v>
      </c>
      <c r="T3463" s="53" t="s">
        <v>74</v>
      </c>
      <c r="U3463" s="53" t="s">
        <v>74</v>
      </c>
      <c r="V3463" s="53" t="s">
        <v>74</v>
      </c>
      <c r="W3463" s="53" t="s">
        <v>74</v>
      </c>
      <c r="X3463" s="53" t="s">
        <v>74</v>
      </c>
      <c r="Y3463" s="53" t="s">
        <v>74</v>
      </c>
      <c r="Z3463" s="53" t="s">
        <v>74</v>
      </c>
      <c r="AA3463" s="53" t="s">
        <v>74</v>
      </c>
      <c r="AB3463" s="53" t="s">
        <v>74</v>
      </c>
      <c r="AC3463" s="53" t="s">
        <v>74</v>
      </c>
      <c r="AD3463" s="53" t="s">
        <v>74</v>
      </c>
      <c r="AE3463" s="53" t="s">
        <v>74</v>
      </c>
    </row>
    <row r="3464" spans="1:31" s="61" customFormat="1" x14ac:dyDescent="0.2">
      <c r="A3464" s="48" t="s">
        <v>3502</v>
      </c>
      <c r="B3464" s="49" t="s">
        <v>3502</v>
      </c>
      <c r="C3464" s="57" t="s">
        <v>3529</v>
      </c>
      <c r="D3464" s="51">
        <v>0</v>
      </c>
      <c r="E3464" s="51">
        <v>0</v>
      </c>
      <c r="F3464" s="51">
        <v>0</v>
      </c>
      <c r="G3464" s="52">
        <v>0</v>
      </c>
      <c r="H3464" s="52">
        <v>0</v>
      </c>
      <c r="I3464" s="51">
        <v>0</v>
      </c>
      <c r="J3464" s="51">
        <v>4.2853076923076925</v>
      </c>
      <c r="K3464" s="53" t="s">
        <v>74</v>
      </c>
      <c r="L3464" s="53" t="s">
        <v>74</v>
      </c>
      <c r="M3464" s="53" t="s">
        <v>74</v>
      </c>
      <c r="N3464" s="53" t="s">
        <v>74</v>
      </c>
      <c r="O3464" s="53" t="s">
        <v>74</v>
      </c>
      <c r="P3464" s="53" t="s">
        <v>74</v>
      </c>
      <c r="Q3464" s="53" t="s">
        <v>74</v>
      </c>
      <c r="R3464" s="53" t="s">
        <v>74</v>
      </c>
      <c r="S3464" s="53" t="s">
        <v>74</v>
      </c>
      <c r="T3464" s="53" t="s">
        <v>74</v>
      </c>
      <c r="U3464" s="53" t="s">
        <v>74</v>
      </c>
      <c r="V3464" s="53" t="s">
        <v>74</v>
      </c>
      <c r="W3464" s="53" t="s">
        <v>74</v>
      </c>
      <c r="X3464" s="53" t="s">
        <v>74</v>
      </c>
      <c r="Y3464" s="53" t="s">
        <v>74</v>
      </c>
      <c r="Z3464" s="53" t="s">
        <v>74</v>
      </c>
      <c r="AA3464" s="53" t="s">
        <v>74</v>
      </c>
      <c r="AB3464" s="53" t="s">
        <v>74</v>
      </c>
      <c r="AC3464" s="53" t="s">
        <v>74</v>
      </c>
      <c r="AD3464" s="53" t="s">
        <v>74</v>
      </c>
      <c r="AE3464" s="53" t="s">
        <v>74</v>
      </c>
    </row>
    <row r="3465" spans="1:31" s="61" customFormat="1" ht="12.75" customHeight="1" x14ac:dyDescent="0.2">
      <c r="A3465" s="48" t="s">
        <v>3502</v>
      </c>
      <c r="B3465" s="49" t="s">
        <v>3502</v>
      </c>
      <c r="C3465" s="57" t="s">
        <v>3530</v>
      </c>
      <c r="D3465" s="51">
        <v>0</v>
      </c>
      <c r="E3465" s="51">
        <v>0</v>
      </c>
      <c r="F3465" s="51">
        <v>0</v>
      </c>
      <c r="G3465" s="52">
        <v>0</v>
      </c>
      <c r="H3465" s="52">
        <v>0</v>
      </c>
      <c r="I3465" s="51">
        <v>0</v>
      </c>
      <c r="J3465" s="51">
        <v>0.66395897435897422</v>
      </c>
      <c r="K3465" s="53" t="s">
        <v>74</v>
      </c>
      <c r="L3465" s="53" t="s">
        <v>74</v>
      </c>
      <c r="M3465" s="53" t="s">
        <v>74</v>
      </c>
      <c r="N3465" s="53" t="s">
        <v>74</v>
      </c>
      <c r="O3465" s="53" t="s">
        <v>74</v>
      </c>
      <c r="P3465" s="53" t="s">
        <v>74</v>
      </c>
      <c r="Q3465" s="53" t="s">
        <v>74</v>
      </c>
      <c r="R3465" s="53" t="s">
        <v>74</v>
      </c>
      <c r="S3465" s="53" t="s">
        <v>74</v>
      </c>
      <c r="T3465" s="53" t="s">
        <v>74</v>
      </c>
      <c r="U3465" s="53" t="s">
        <v>74</v>
      </c>
      <c r="V3465" s="53" t="s">
        <v>74</v>
      </c>
      <c r="W3465" s="53" t="s">
        <v>74</v>
      </c>
      <c r="X3465" s="53" t="s">
        <v>74</v>
      </c>
      <c r="Y3465" s="53" t="s">
        <v>74</v>
      </c>
      <c r="Z3465" s="53" t="s">
        <v>74</v>
      </c>
      <c r="AA3465" s="53" t="s">
        <v>74</v>
      </c>
      <c r="AB3465" s="53" t="s">
        <v>74</v>
      </c>
      <c r="AC3465" s="53" t="s">
        <v>74</v>
      </c>
      <c r="AD3465" s="53" t="s">
        <v>74</v>
      </c>
      <c r="AE3465" s="53" t="s">
        <v>74</v>
      </c>
    </row>
    <row r="3466" spans="1:31" s="61" customFormat="1" ht="12.75" customHeight="1" x14ac:dyDescent="0.2">
      <c r="A3466" s="48" t="s">
        <v>3502</v>
      </c>
      <c r="B3466" s="49" t="s">
        <v>3502</v>
      </c>
      <c r="C3466" s="57" t="s">
        <v>3531</v>
      </c>
      <c r="D3466" s="51">
        <v>0</v>
      </c>
      <c r="E3466" s="51">
        <v>0</v>
      </c>
      <c r="F3466" s="51">
        <v>0</v>
      </c>
      <c r="G3466" s="52">
        <v>0</v>
      </c>
      <c r="H3466" s="52">
        <v>0</v>
      </c>
      <c r="I3466" s="51">
        <v>0</v>
      </c>
      <c r="J3466" s="51">
        <v>0.96145384615384621</v>
      </c>
      <c r="K3466" s="53" t="s">
        <v>74</v>
      </c>
      <c r="L3466" s="53" t="s">
        <v>74</v>
      </c>
      <c r="M3466" s="53" t="s">
        <v>74</v>
      </c>
      <c r="N3466" s="53" t="s">
        <v>74</v>
      </c>
      <c r="O3466" s="53" t="s">
        <v>74</v>
      </c>
      <c r="P3466" s="53" t="s">
        <v>74</v>
      </c>
      <c r="Q3466" s="53" t="s">
        <v>74</v>
      </c>
      <c r="R3466" s="53" t="s">
        <v>74</v>
      </c>
      <c r="S3466" s="53" t="s">
        <v>74</v>
      </c>
      <c r="T3466" s="53" t="s">
        <v>74</v>
      </c>
      <c r="U3466" s="53" t="s">
        <v>74</v>
      </c>
      <c r="V3466" s="53" t="s">
        <v>74</v>
      </c>
      <c r="W3466" s="53" t="s">
        <v>74</v>
      </c>
      <c r="X3466" s="53" t="s">
        <v>74</v>
      </c>
      <c r="Y3466" s="53" t="s">
        <v>74</v>
      </c>
      <c r="Z3466" s="53" t="s">
        <v>74</v>
      </c>
      <c r="AA3466" s="53" t="s">
        <v>74</v>
      </c>
      <c r="AB3466" s="53" t="s">
        <v>74</v>
      </c>
      <c r="AC3466" s="53" t="s">
        <v>74</v>
      </c>
      <c r="AD3466" s="53" t="s">
        <v>74</v>
      </c>
      <c r="AE3466" s="53" t="s">
        <v>74</v>
      </c>
    </row>
    <row r="3467" spans="1:31" s="61" customFormat="1" x14ac:dyDescent="0.2">
      <c r="A3467" s="48" t="s">
        <v>3502</v>
      </c>
      <c r="B3467" s="49" t="s">
        <v>3502</v>
      </c>
      <c r="C3467" s="57" t="s">
        <v>3532</v>
      </c>
      <c r="D3467" s="51">
        <v>0</v>
      </c>
      <c r="E3467" s="51">
        <v>0</v>
      </c>
      <c r="F3467" s="51">
        <v>0</v>
      </c>
      <c r="G3467" s="52">
        <v>0</v>
      </c>
      <c r="H3467" s="52">
        <v>0</v>
      </c>
      <c r="I3467" s="51">
        <v>0</v>
      </c>
      <c r="J3467" s="51">
        <v>4.2293589743589752</v>
      </c>
      <c r="K3467" s="53" t="s">
        <v>74</v>
      </c>
      <c r="L3467" s="53" t="s">
        <v>74</v>
      </c>
      <c r="M3467" s="53" t="s">
        <v>74</v>
      </c>
      <c r="N3467" s="53" t="s">
        <v>74</v>
      </c>
      <c r="O3467" s="53" t="s">
        <v>74</v>
      </c>
      <c r="P3467" s="53" t="s">
        <v>74</v>
      </c>
      <c r="Q3467" s="53" t="s">
        <v>74</v>
      </c>
      <c r="R3467" s="53" t="s">
        <v>74</v>
      </c>
      <c r="S3467" s="53" t="s">
        <v>74</v>
      </c>
      <c r="T3467" s="53" t="s">
        <v>74</v>
      </c>
      <c r="U3467" s="53" t="s">
        <v>74</v>
      </c>
      <c r="V3467" s="53" t="s">
        <v>74</v>
      </c>
      <c r="W3467" s="53" t="s">
        <v>74</v>
      </c>
      <c r="X3467" s="53" t="s">
        <v>74</v>
      </c>
      <c r="Y3467" s="53" t="s">
        <v>74</v>
      </c>
      <c r="Z3467" s="53" t="s">
        <v>74</v>
      </c>
      <c r="AA3467" s="53" t="s">
        <v>74</v>
      </c>
      <c r="AB3467" s="53" t="s">
        <v>74</v>
      </c>
      <c r="AC3467" s="53" t="s">
        <v>74</v>
      </c>
      <c r="AD3467" s="53" t="s">
        <v>74</v>
      </c>
      <c r="AE3467" s="53" t="s">
        <v>74</v>
      </c>
    </row>
    <row r="3468" spans="1:31" s="61" customFormat="1" x14ac:dyDescent="0.2">
      <c r="A3468" s="48" t="s">
        <v>3502</v>
      </c>
      <c r="B3468" s="49" t="s">
        <v>3502</v>
      </c>
      <c r="C3468" s="57" t="s">
        <v>3533</v>
      </c>
      <c r="D3468" s="51">
        <v>0</v>
      </c>
      <c r="E3468" s="51">
        <v>0</v>
      </c>
      <c r="F3468" s="51">
        <v>0</v>
      </c>
      <c r="G3468" s="52">
        <v>0</v>
      </c>
      <c r="H3468" s="52">
        <v>0</v>
      </c>
      <c r="I3468" s="51">
        <v>0</v>
      </c>
      <c r="J3468" s="51">
        <v>0.9123512820512818</v>
      </c>
      <c r="K3468" s="53" t="s">
        <v>74</v>
      </c>
      <c r="L3468" s="53" t="s">
        <v>74</v>
      </c>
      <c r="M3468" s="53" t="s">
        <v>74</v>
      </c>
      <c r="N3468" s="53" t="s">
        <v>74</v>
      </c>
      <c r="O3468" s="53" t="s">
        <v>74</v>
      </c>
      <c r="P3468" s="53" t="s">
        <v>74</v>
      </c>
      <c r="Q3468" s="53" t="s">
        <v>74</v>
      </c>
      <c r="R3468" s="53" t="s">
        <v>74</v>
      </c>
      <c r="S3468" s="53" t="s">
        <v>74</v>
      </c>
      <c r="T3468" s="53" t="s">
        <v>74</v>
      </c>
      <c r="U3468" s="53" t="s">
        <v>74</v>
      </c>
      <c r="V3468" s="53" t="s">
        <v>74</v>
      </c>
      <c r="W3468" s="53" t="s">
        <v>74</v>
      </c>
      <c r="X3468" s="53" t="s">
        <v>74</v>
      </c>
      <c r="Y3468" s="53" t="s">
        <v>74</v>
      </c>
      <c r="Z3468" s="53" t="s">
        <v>74</v>
      </c>
      <c r="AA3468" s="53" t="s">
        <v>74</v>
      </c>
      <c r="AB3468" s="53" t="s">
        <v>74</v>
      </c>
      <c r="AC3468" s="53" t="s">
        <v>74</v>
      </c>
      <c r="AD3468" s="53" t="s">
        <v>74</v>
      </c>
      <c r="AE3468" s="53" t="s">
        <v>74</v>
      </c>
    </row>
    <row r="3469" spans="1:31" s="61" customFormat="1" x14ac:dyDescent="0.2">
      <c r="A3469" s="48" t="s">
        <v>3502</v>
      </c>
      <c r="B3469" s="49" t="s">
        <v>3502</v>
      </c>
      <c r="C3469" s="57" t="s">
        <v>3534</v>
      </c>
      <c r="D3469" s="51">
        <v>0</v>
      </c>
      <c r="E3469" s="51">
        <v>0</v>
      </c>
      <c r="F3469" s="51">
        <v>0</v>
      </c>
      <c r="G3469" s="52">
        <v>0</v>
      </c>
      <c r="H3469" s="52">
        <v>0</v>
      </c>
      <c r="I3469" s="51">
        <v>0</v>
      </c>
      <c r="J3469" s="51">
        <v>0.75365128205128207</v>
      </c>
      <c r="K3469" s="53" t="s">
        <v>74</v>
      </c>
      <c r="L3469" s="53" t="s">
        <v>74</v>
      </c>
      <c r="M3469" s="53" t="s">
        <v>74</v>
      </c>
      <c r="N3469" s="53" t="s">
        <v>74</v>
      </c>
      <c r="O3469" s="53" t="s">
        <v>74</v>
      </c>
      <c r="P3469" s="53" t="s">
        <v>74</v>
      </c>
      <c r="Q3469" s="53" t="s">
        <v>74</v>
      </c>
      <c r="R3469" s="53" t="s">
        <v>74</v>
      </c>
      <c r="S3469" s="53" t="s">
        <v>74</v>
      </c>
      <c r="T3469" s="53" t="s">
        <v>74</v>
      </c>
      <c r="U3469" s="53" t="s">
        <v>74</v>
      </c>
      <c r="V3469" s="53" t="s">
        <v>74</v>
      </c>
      <c r="W3469" s="53" t="s">
        <v>74</v>
      </c>
      <c r="X3469" s="53" t="s">
        <v>74</v>
      </c>
      <c r="Y3469" s="53" t="s">
        <v>74</v>
      </c>
      <c r="Z3469" s="53" t="s">
        <v>74</v>
      </c>
      <c r="AA3469" s="53" t="s">
        <v>74</v>
      </c>
      <c r="AB3469" s="53" t="s">
        <v>74</v>
      </c>
      <c r="AC3469" s="53" t="s">
        <v>74</v>
      </c>
      <c r="AD3469" s="53" t="s">
        <v>74</v>
      </c>
      <c r="AE3469" s="53" t="s">
        <v>74</v>
      </c>
    </row>
    <row r="3470" spans="1:31" s="61" customFormat="1" x14ac:dyDescent="0.2">
      <c r="A3470" s="48" t="s">
        <v>3502</v>
      </c>
      <c r="B3470" s="49" t="s">
        <v>3502</v>
      </c>
      <c r="C3470" s="57" t="s">
        <v>3535</v>
      </c>
      <c r="D3470" s="51">
        <v>0</v>
      </c>
      <c r="E3470" s="51">
        <v>0</v>
      </c>
      <c r="F3470" s="51">
        <v>0</v>
      </c>
      <c r="G3470" s="52">
        <v>0</v>
      </c>
      <c r="H3470" s="52">
        <v>0</v>
      </c>
      <c r="I3470" s="51">
        <v>0</v>
      </c>
      <c r="J3470" s="51">
        <v>3.4864358974358991</v>
      </c>
      <c r="K3470" s="53" t="s">
        <v>74</v>
      </c>
      <c r="L3470" s="53" t="s">
        <v>74</v>
      </c>
      <c r="M3470" s="53" t="s">
        <v>74</v>
      </c>
      <c r="N3470" s="53" t="s">
        <v>74</v>
      </c>
      <c r="O3470" s="53" t="s">
        <v>74</v>
      </c>
      <c r="P3470" s="53" t="s">
        <v>74</v>
      </c>
      <c r="Q3470" s="53" t="s">
        <v>74</v>
      </c>
      <c r="R3470" s="53" t="s">
        <v>74</v>
      </c>
      <c r="S3470" s="53" t="s">
        <v>74</v>
      </c>
      <c r="T3470" s="53" t="s">
        <v>74</v>
      </c>
      <c r="U3470" s="53" t="s">
        <v>74</v>
      </c>
      <c r="V3470" s="53" t="s">
        <v>74</v>
      </c>
      <c r="W3470" s="53" t="s">
        <v>74</v>
      </c>
      <c r="X3470" s="53" t="s">
        <v>74</v>
      </c>
      <c r="Y3470" s="53" t="s">
        <v>74</v>
      </c>
      <c r="Z3470" s="53" t="s">
        <v>74</v>
      </c>
      <c r="AA3470" s="53" t="s">
        <v>74</v>
      </c>
      <c r="AB3470" s="53" t="s">
        <v>74</v>
      </c>
      <c r="AC3470" s="53" t="s">
        <v>74</v>
      </c>
      <c r="AD3470" s="53" t="s">
        <v>74</v>
      </c>
      <c r="AE3470" s="53" t="s">
        <v>74</v>
      </c>
    </row>
    <row r="3471" spans="1:31" s="61" customFormat="1" x14ac:dyDescent="0.2">
      <c r="A3471" s="48" t="s">
        <v>3502</v>
      </c>
      <c r="B3471" s="49" t="s">
        <v>3502</v>
      </c>
      <c r="C3471" s="57" t="s">
        <v>3536</v>
      </c>
      <c r="D3471" s="51">
        <v>0</v>
      </c>
      <c r="E3471" s="51">
        <v>0</v>
      </c>
      <c r="F3471" s="51">
        <v>0</v>
      </c>
      <c r="G3471" s="52">
        <v>0</v>
      </c>
      <c r="H3471" s="52">
        <v>0</v>
      </c>
      <c r="I3471" s="51">
        <v>0</v>
      </c>
      <c r="J3471" s="51">
        <v>4.7313076923076931</v>
      </c>
      <c r="K3471" s="53" t="s">
        <v>74</v>
      </c>
      <c r="L3471" s="53" t="s">
        <v>74</v>
      </c>
      <c r="M3471" s="53" t="s">
        <v>74</v>
      </c>
      <c r="N3471" s="53" t="s">
        <v>74</v>
      </c>
      <c r="O3471" s="53" t="s">
        <v>74</v>
      </c>
      <c r="P3471" s="53" t="s">
        <v>74</v>
      </c>
      <c r="Q3471" s="53" t="s">
        <v>74</v>
      </c>
      <c r="R3471" s="53" t="s">
        <v>74</v>
      </c>
      <c r="S3471" s="53" t="s">
        <v>74</v>
      </c>
      <c r="T3471" s="53" t="s">
        <v>74</v>
      </c>
      <c r="U3471" s="53" t="s">
        <v>74</v>
      </c>
      <c r="V3471" s="53" t="s">
        <v>74</v>
      </c>
      <c r="W3471" s="53" t="s">
        <v>74</v>
      </c>
      <c r="X3471" s="53" t="s">
        <v>74</v>
      </c>
      <c r="Y3471" s="53" t="s">
        <v>74</v>
      </c>
      <c r="Z3471" s="53" t="s">
        <v>74</v>
      </c>
      <c r="AA3471" s="53" t="s">
        <v>74</v>
      </c>
      <c r="AB3471" s="53" t="s">
        <v>74</v>
      </c>
      <c r="AC3471" s="53" t="s">
        <v>74</v>
      </c>
      <c r="AD3471" s="53" t="s">
        <v>74</v>
      </c>
      <c r="AE3471" s="53" t="s">
        <v>74</v>
      </c>
    </row>
    <row r="3472" spans="1:31" s="61" customFormat="1" x14ac:dyDescent="0.2">
      <c r="A3472" s="48" t="s">
        <v>3502</v>
      </c>
      <c r="B3472" s="49" t="s">
        <v>3502</v>
      </c>
      <c r="C3472" s="57" t="s">
        <v>3537</v>
      </c>
      <c r="D3472" s="51">
        <v>0</v>
      </c>
      <c r="E3472" s="51">
        <v>0</v>
      </c>
      <c r="F3472" s="51">
        <v>0</v>
      </c>
      <c r="G3472" s="52">
        <v>0</v>
      </c>
      <c r="H3472" s="52">
        <v>0</v>
      </c>
      <c r="I3472" s="51">
        <v>0</v>
      </c>
      <c r="J3472" s="51">
        <v>4.7313076923076931</v>
      </c>
      <c r="K3472" s="53" t="s">
        <v>74</v>
      </c>
      <c r="L3472" s="53" t="s">
        <v>74</v>
      </c>
      <c r="M3472" s="53" t="s">
        <v>74</v>
      </c>
      <c r="N3472" s="53" t="s">
        <v>74</v>
      </c>
      <c r="O3472" s="53" t="s">
        <v>74</v>
      </c>
      <c r="P3472" s="53" t="s">
        <v>74</v>
      </c>
      <c r="Q3472" s="53" t="s">
        <v>74</v>
      </c>
      <c r="R3472" s="53" t="s">
        <v>74</v>
      </c>
      <c r="S3472" s="53" t="s">
        <v>74</v>
      </c>
      <c r="T3472" s="53" t="s">
        <v>74</v>
      </c>
      <c r="U3472" s="53" t="s">
        <v>74</v>
      </c>
      <c r="V3472" s="53" t="s">
        <v>74</v>
      </c>
      <c r="W3472" s="53" t="s">
        <v>74</v>
      </c>
      <c r="X3472" s="53" t="s">
        <v>74</v>
      </c>
      <c r="Y3472" s="53" t="s">
        <v>74</v>
      </c>
      <c r="Z3472" s="53" t="s">
        <v>74</v>
      </c>
      <c r="AA3472" s="53" t="s">
        <v>74</v>
      </c>
      <c r="AB3472" s="53" t="s">
        <v>74</v>
      </c>
      <c r="AC3472" s="53" t="s">
        <v>74</v>
      </c>
      <c r="AD3472" s="53" t="s">
        <v>74</v>
      </c>
      <c r="AE3472" s="53" t="s">
        <v>74</v>
      </c>
    </row>
    <row r="3473" spans="1:31" s="61" customFormat="1" x14ac:dyDescent="0.2">
      <c r="A3473" s="48" t="s">
        <v>3502</v>
      </c>
      <c r="B3473" s="49" t="s">
        <v>3502</v>
      </c>
      <c r="C3473" s="57" t="s">
        <v>3538</v>
      </c>
      <c r="D3473" s="51">
        <v>0</v>
      </c>
      <c r="E3473" s="51">
        <v>0</v>
      </c>
      <c r="F3473" s="51">
        <v>0</v>
      </c>
      <c r="G3473" s="52">
        <v>0</v>
      </c>
      <c r="H3473" s="52">
        <v>0</v>
      </c>
      <c r="I3473" s="51">
        <v>0</v>
      </c>
      <c r="J3473" s="51">
        <v>0.50203256410256403</v>
      </c>
      <c r="K3473" s="53" t="s">
        <v>74</v>
      </c>
      <c r="L3473" s="53" t="s">
        <v>74</v>
      </c>
      <c r="M3473" s="53" t="s">
        <v>74</v>
      </c>
      <c r="N3473" s="53" t="s">
        <v>74</v>
      </c>
      <c r="O3473" s="53" t="s">
        <v>74</v>
      </c>
      <c r="P3473" s="53" t="s">
        <v>74</v>
      </c>
      <c r="Q3473" s="53" t="s">
        <v>74</v>
      </c>
      <c r="R3473" s="53" t="s">
        <v>74</v>
      </c>
      <c r="S3473" s="53" t="s">
        <v>74</v>
      </c>
      <c r="T3473" s="53" t="s">
        <v>74</v>
      </c>
      <c r="U3473" s="53" t="s">
        <v>74</v>
      </c>
      <c r="V3473" s="53" t="s">
        <v>74</v>
      </c>
      <c r="W3473" s="53" t="s">
        <v>74</v>
      </c>
      <c r="X3473" s="53" t="s">
        <v>74</v>
      </c>
      <c r="Y3473" s="53" t="s">
        <v>74</v>
      </c>
      <c r="Z3473" s="53" t="s">
        <v>74</v>
      </c>
      <c r="AA3473" s="53" t="s">
        <v>74</v>
      </c>
      <c r="AB3473" s="53" t="s">
        <v>74</v>
      </c>
      <c r="AC3473" s="53" t="s">
        <v>74</v>
      </c>
      <c r="AD3473" s="53" t="s">
        <v>74</v>
      </c>
      <c r="AE3473" s="53" t="s">
        <v>74</v>
      </c>
    </row>
    <row r="3474" spans="1:31" s="61" customFormat="1" x14ac:dyDescent="0.2">
      <c r="A3474" s="48" t="s">
        <v>3502</v>
      </c>
      <c r="B3474" s="49" t="s">
        <v>3502</v>
      </c>
      <c r="C3474" s="57" t="s">
        <v>3539</v>
      </c>
      <c r="D3474" s="51">
        <v>0</v>
      </c>
      <c r="E3474" s="51">
        <v>0</v>
      </c>
      <c r="F3474" s="51">
        <v>0</v>
      </c>
      <c r="G3474" s="52">
        <v>0</v>
      </c>
      <c r="H3474" s="52">
        <v>0</v>
      </c>
      <c r="I3474" s="51">
        <v>0</v>
      </c>
      <c r="J3474" s="51">
        <v>1.6395461538461542</v>
      </c>
      <c r="K3474" s="53" t="s">
        <v>74</v>
      </c>
      <c r="L3474" s="53" t="s">
        <v>74</v>
      </c>
      <c r="M3474" s="53" t="s">
        <v>74</v>
      </c>
      <c r="N3474" s="53" t="s">
        <v>74</v>
      </c>
      <c r="O3474" s="53" t="s">
        <v>74</v>
      </c>
      <c r="P3474" s="53" t="s">
        <v>74</v>
      </c>
      <c r="Q3474" s="53" t="s">
        <v>74</v>
      </c>
      <c r="R3474" s="53" t="s">
        <v>74</v>
      </c>
      <c r="S3474" s="53" t="s">
        <v>74</v>
      </c>
      <c r="T3474" s="53" t="s">
        <v>74</v>
      </c>
      <c r="U3474" s="53" t="s">
        <v>74</v>
      </c>
      <c r="V3474" s="53" t="s">
        <v>74</v>
      </c>
      <c r="W3474" s="53" t="s">
        <v>74</v>
      </c>
      <c r="X3474" s="53" t="s">
        <v>74</v>
      </c>
      <c r="Y3474" s="53" t="s">
        <v>74</v>
      </c>
      <c r="Z3474" s="53" t="s">
        <v>74</v>
      </c>
      <c r="AA3474" s="53" t="s">
        <v>74</v>
      </c>
      <c r="AB3474" s="53" t="s">
        <v>74</v>
      </c>
      <c r="AC3474" s="53" t="s">
        <v>74</v>
      </c>
      <c r="AD3474" s="53" t="s">
        <v>74</v>
      </c>
      <c r="AE3474" s="53" t="s">
        <v>74</v>
      </c>
    </row>
    <row r="3475" spans="1:31" s="61" customFormat="1" x14ac:dyDescent="0.2">
      <c r="A3475" s="48" t="s">
        <v>3502</v>
      </c>
      <c r="B3475" s="49" t="s">
        <v>3502</v>
      </c>
      <c r="C3475" s="57" t="s">
        <v>3540</v>
      </c>
      <c r="D3475" s="51">
        <v>0</v>
      </c>
      <c r="E3475" s="51">
        <v>0</v>
      </c>
      <c r="F3475" s="51">
        <v>0</v>
      </c>
      <c r="G3475" s="52">
        <v>0</v>
      </c>
      <c r="H3475" s="52">
        <v>0</v>
      </c>
      <c r="I3475" s="51">
        <v>0</v>
      </c>
      <c r="J3475" s="51">
        <v>1.2603666666666666</v>
      </c>
      <c r="K3475" s="53" t="s">
        <v>74</v>
      </c>
      <c r="L3475" s="53" t="s">
        <v>74</v>
      </c>
      <c r="M3475" s="53" t="s">
        <v>74</v>
      </c>
      <c r="N3475" s="53" t="s">
        <v>74</v>
      </c>
      <c r="O3475" s="53" t="s">
        <v>74</v>
      </c>
      <c r="P3475" s="53" t="s">
        <v>74</v>
      </c>
      <c r="Q3475" s="53" t="s">
        <v>74</v>
      </c>
      <c r="R3475" s="53" t="s">
        <v>74</v>
      </c>
      <c r="S3475" s="53" t="s">
        <v>74</v>
      </c>
      <c r="T3475" s="53" t="s">
        <v>74</v>
      </c>
      <c r="U3475" s="53" t="s">
        <v>74</v>
      </c>
      <c r="V3475" s="53" t="s">
        <v>74</v>
      </c>
      <c r="W3475" s="53" t="s">
        <v>74</v>
      </c>
      <c r="X3475" s="53" t="s">
        <v>74</v>
      </c>
      <c r="Y3475" s="53" t="s">
        <v>74</v>
      </c>
      <c r="Z3475" s="53" t="s">
        <v>74</v>
      </c>
      <c r="AA3475" s="53" t="s">
        <v>74</v>
      </c>
      <c r="AB3475" s="53" t="s">
        <v>74</v>
      </c>
      <c r="AC3475" s="53" t="s">
        <v>74</v>
      </c>
      <c r="AD3475" s="53" t="s">
        <v>74</v>
      </c>
      <c r="AE3475" s="53" t="s">
        <v>74</v>
      </c>
    </row>
    <row r="3476" spans="1:31" s="61" customFormat="1" x14ac:dyDescent="0.2">
      <c r="A3476" s="48" t="s">
        <v>3502</v>
      </c>
      <c r="B3476" s="49" t="s">
        <v>3502</v>
      </c>
      <c r="C3476" s="57" t="s">
        <v>3541</v>
      </c>
      <c r="D3476" s="51">
        <v>0</v>
      </c>
      <c r="E3476" s="51">
        <v>0</v>
      </c>
      <c r="F3476" s="51">
        <v>0</v>
      </c>
      <c r="G3476" s="52">
        <v>0</v>
      </c>
      <c r="H3476" s="52">
        <v>0</v>
      </c>
      <c r="I3476" s="51">
        <v>0</v>
      </c>
      <c r="J3476" s="51">
        <v>0.65272820512820529</v>
      </c>
      <c r="K3476" s="53" t="s">
        <v>74</v>
      </c>
      <c r="L3476" s="53" t="s">
        <v>74</v>
      </c>
      <c r="M3476" s="53" t="s">
        <v>74</v>
      </c>
      <c r="N3476" s="53" t="s">
        <v>74</v>
      </c>
      <c r="O3476" s="53" t="s">
        <v>74</v>
      </c>
      <c r="P3476" s="53" t="s">
        <v>74</v>
      </c>
      <c r="Q3476" s="53" t="s">
        <v>74</v>
      </c>
      <c r="R3476" s="53" t="s">
        <v>74</v>
      </c>
      <c r="S3476" s="53" t="s">
        <v>74</v>
      </c>
      <c r="T3476" s="53" t="s">
        <v>74</v>
      </c>
      <c r="U3476" s="53" t="s">
        <v>74</v>
      </c>
      <c r="V3476" s="53" t="s">
        <v>74</v>
      </c>
      <c r="W3476" s="53" t="s">
        <v>74</v>
      </c>
      <c r="X3476" s="53" t="s">
        <v>74</v>
      </c>
      <c r="Y3476" s="53" t="s">
        <v>74</v>
      </c>
      <c r="Z3476" s="53" t="s">
        <v>74</v>
      </c>
      <c r="AA3476" s="53" t="s">
        <v>74</v>
      </c>
      <c r="AB3476" s="53" t="s">
        <v>74</v>
      </c>
      <c r="AC3476" s="53" t="s">
        <v>74</v>
      </c>
      <c r="AD3476" s="53" t="s">
        <v>74</v>
      </c>
      <c r="AE3476" s="53" t="s">
        <v>74</v>
      </c>
    </row>
    <row r="3477" spans="1:31" s="61" customFormat="1" x14ac:dyDescent="0.2">
      <c r="A3477" s="48" t="s">
        <v>3502</v>
      </c>
      <c r="B3477" s="49" t="s">
        <v>3502</v>
      </c>
      <c r="C3477" s="57" t="s">
        <v>3542</v>
      </c>
      <c r="D3477" s="51">
        <v>0</v>
      </c>
      <c r="E3477" s="51">
        <v>0</v>
      </c>
      <c r="F3477" s="51">
        <v>0</v>
      </c>
      <c r="G3477" s="52">
        <v>0</v>
      </c>
      <c r="H3477" s="52">
        <v>0</v>
      </c>
      <c r="I3477" s="51">
        <v>0</v>
      </c>
      <c r="J3477" s="51">
        <v>0.62144871794871792</v>
      </c>
      <c r="K3477" s="53" t="s">
        <v>74</v>
      </c>
      <c r="L3477" s="53" t="s">
        <v>74</v>
      </c>
      <c r="M3477" s="53" t="s">
        <v>74</v>
      </c>
      <c r="N3477" s="53" t="s">
        <v>74</v>
      </c>
      <c r="O3477" s="53" t="s">
        <v>74</v>
      </c>
      <c r="P3477" s="53" t="s">
        <v>74</v>
      </c>
      <c r="Q3477" s="53" t="s">
        <v>74</v>
      </c>
      <c r="R3477" s="53" t="s">
        <v>74</v>
      </c>
      <c r="S3477" s="53" t="s">
        <v>74</v>
      </c>
      <c r="T3477" s="53" t="s">
        <v>74</v>
      </c>
      <c r="U3477" s="53" t="s">
        <v>74</v>
      </c>
      <c r="V3477" s="53" t="s">
        <v>74</v>
      </c>
      <c r="W3477" s="53" t="s">
        <v>74</v>
      </c>
      <c r="X3477" s="53" t="s">
        <v>74</v>
      </c>
      <c r="Y3477" s="53" t="s">
        <v>74</v>
      </c>
      <c r="Z3477" s="53" t="s">
        <v>74</v>
      </c>
      <c r="AA3477" s="53" t="s">
        <v>74</v>
      </c>
      <c r="AB3477" s="53" t="s">
        <v>74</v>
      </c>
      <c r="AC3477" s="53" t="s">
        <v>74</v>
      </c>
      <c r="AD3477" s="53" t="s">
        <v>74</v>
      </c>
      <c r="AE3477" s="53" t="s">
        <v>74</v>
      </c>
    </row>
    <row r="3478" spans="1:31" s="61" customFormat="1" x14ac:dyDescent="0.2">
      <c r="A3478" s="48" t="s">
        <v>3502</v>
      </c>
      <c r="B3478" s="49" t="s">
        <v>3502</v>
      </c>
      <c r="C3478" s="57" t="s">
        <v>3543</v>
      </c>
      <c r="D3478" s="51">
        <v>0</v>
      </c>
      <c r="E3478" s="51">
        <v>0</v>
      </c>
      <c r="F3478" s="51">
        <v>0</v>
      </c>
      <c r="G3478" s="52">
        <v>0</v>
      </c>
      <c r="H3478" s="52">
        <v>0</v>
      </c>
      <c r="I3478" s="51">
        <v>0</v>
      </c>
      <c r="J3478" s="51">
        <v>0.85474102564102561</v>
      </c>
      <c r="K3478" s="53" t="s">
        <v>74</v>
      </c>
      <c r="L3478" s="53" t="s">
        <v>74</v>
      </c>
      <c r="M3478" s="53" t="s">
        <v>74</v>
      </c>
      <c r="N3478" s="53" t="s">
        <v>74</v>
      </c>
      <c r="O3478" s="53" t="s">
        <v>74</v>
      </c>
      <c r="P3478" s="53" t="s">
        <v>74</v>
      </c>
      <c r="Q3478" s="53" t="s">
        <v>74</v>
      </c>
      <c r="R3478" s="53" t="s">
        <v>74</v>
      </c>
      <c r="S3478" s="53" t="s">
        <v>74</v>
      </c>
      <c r="T3478" s="53" t="s">
        <v>74</v>
      </c>
      <c r="U3478" s="53" t="s">
        <v>74</v>
      </c>
      <c r="V3478" s="53" t="s">
        <v>74</v>
      </c>
      <c r="W3478" s="53" t="s">
        <v>74</v>
      </c>
      <c r="X3478" s="53" t="s">
        <v>74</v>
      </c>
      <c r="Y3478" s="53" t="s">
        <v>74</v>
      </c>
      <c r="Z3478" s="53" t="s">
        <v>74</v>
      </c>
      <c r="AA3478" s="53" t="s">
        <v>74</v>
      </c>
      <c r="AB3478" s="53" t="s">
        <v>74</v>
      </c>
      <c r="AC3478" s="53" t="s">
        <v>74</v>
      </c>
      <c r="AD3478" s="53" t="s">
        <v>74</v>
      </c>
      <c r="AE3478" s="53" t="s">
        <v>74</v>
      </c>
    </row>
    <row r="3479" spans="1:31" s="61" customFormat="1" x14ac:dyDescent="0.2">
      <c r="A3479" s="48" t="s">
        <v>3502</v>
      </c>
      <c r="B3479" s="49" t="s">
        <v>3502</v>
      </c>
      <c r="C3479" s="57" t="s">
        <v>3544</v>
      </c>
      <c r="D3479" s="51">
        <v>0</v>
      </c>
      <c r="E3479" s="51">
        <v>0</v>
      </c>
      <c r="F3479" s="51">
        <v>0</v>
      </c>
      <c r="G3479" s="52">
        <v>0</v>
      </c>
      <c r="H3479" s="52">
        <v>0</v>
      </c>
      <c r="I3479" s="51">
        <v>0</v>
      </c>
      <c r="J3479" s="51">
        <v>0.92635897435897419</v>
      </c>
      <c r="K3479" s="53" t="s">
        <v>74</v>
      </c>
      <c r="L3479" s="53" t="s">
        <v>74</v>
      </c>
      <c r="M3479" s="53" t="s">
        <v>74</v>
      </c>
      <c r="N3479" s="53" t="s">
        <v>74</v>
      </c>
      <c r="O3479" s="53" t="s">
        <v>74</v>
      </c>
      <c r="P3479" s="53" t="s">
        <v>74</v>
      </c>
      <c r="Q3479" s="53" t="s">
        <v>74</v>
      </c>
      <c r="R3479" s="53" t="s">
        <v>74</v>
      </c>
      <c r="S3479" s="53" t="s">
        <v>74</v>
      </c>
      <c r="T3479" s="53" t="s">
        <v>74</v>
      </c>
      <c r="U3479" s="53" t="s">
        <v>74</v>
      </c>
      <c r="V3479" s="53" t="s">
        <v>74</v>
      </c>
      <c r="W3479" s="53" t="s">
        <v>74</v>
      </c>
      <c r="X3479" s="53" t="s">
        <v>74</v>
      </c>
      <c r="Y3479" s="53" t="s">
        <v>74</v>
      </c>
      <c r="Z3479" s="53" t="s">
        <v>74</v>
      </c>
      <c r="AA3479" s="53" t="s">
        <v>74</v>
      </c>
      <c r="AB3479" s="53" t="s">
        <v>74</v>
      </c>
      <c r="AC3479" s="53" t="s">
        <v>74</v>
      </c>
      <c r="AD3479" s="53" t="s">
        <v>74</v>
      </c>
      <c r="AE3479" s="53" t="s">
        <v>74</v>
      </c>
    </row>
    <row r="3480" spans="1:31" s="61" customFormat="1" x14ac:dyDescent="0.2">
      <c r="A3480" s="48" t="s">
        <v>3502</v>
      </c>
      <c r="B3480" s="49" t="s">
        <v>3502</v>
      </c>
      <c r="C3480" s="57" t="s">
        <v>3545</v>
      </c>
      <c r="D3480" s="51">
        <v>0</v>
      </c>
      <c r="E3480" s="51">
        <v>0</v>
      </c>
      <c r="F3480" s="51">
        <v>0</v>
      </c>
      <c r="G3480" s="52">
        <v>0</v>
      </c>
      <c r="H3480" s="52">
        <v>0</v>
      </c>
      <c r="I3480" s="51">
        <v>0</v>
      </c>
      <c r="J3480" s="51">
        <v>4.3838717948717942</v>
      </c>
      <c r="K3480" s="53" t="s">
        <v>74</v>
      </c>
      <c r="L3480" s="53" t="s">
        <v>74</v>
      </c>
      <c r="M3480" s="53" t="s">
        <v>74</v>
      </c>
      <c r="N3480" s="53" t="s">
        <v>74</v>
      </c>
      <c r="O3480" s="53" t="s">
        <v>74</v>
      </c>
      <c r="P3480" s="53" t="s">
        <v>74</v>
      </c>
      <c r="Q3480" s="53" t="s">
        <v>74</v>
      </c>
      <c r="R3480" s="53" t="s">
        <v>74</v>
      </c>
      <c r="S3480" s="53" t="s">
        <v>74</v>
      </c>
      <c r="T3480" s="53" t="s">
        <v>74</v>
      </c>
      <c r="U3480" s="53" t="s">
        <v>74</v>
      </c>
      <c r="V3480" s="53" t="s">
        <v>74</v>
      </c>
      <c r="W3480" s="53" t="s">
        <v>74</v>
      </c>
      <c r="X3480" s="53" t="s">
        <v>74</v>
      </c>
      <c r="Y3480" s="53" t="s">
        <v>74</v>
      </c>
      <c r="Z3480" s="53" t="s">
        <v>74</v>
      </c>
      <c r="AA3480" s="53" t="s">
        <v>74</v>
      </c>
      <c r="AB3480" s="53" t="s">
        <v>74</v>
      </c>
      <c r="AC3480" s="53" t="s">
        <v>74</v>
      </c>
      <c r="AD3480" s="53" t="s">
        <v>74</v>
      </c>
      <c r="AE3480" s="53" t="s">
        <v>74</v>
      </c>
    </row>
    <row r="3481" spans="1:31" s="61" customFormat="1" x14ac:dyDescent="0.2">
      <c r="A3481" s="48" t="s">
        <v>3502</v>
      </c>
      <c r="B3481" s="49" t="s">
        <v>3502</v>
      </c>
      <c r="C3481" s="57" t="s">
        <v>3546</v>
      </c>
      <c r="D3481" s="51">
        <v>0</v>
      </c>
      <c r="E3481" s="51">
        <v>0</v>
      </c>
      <c r="F3481" s="51">
        <v>0</v>
      </c>
      <c r="G3481" s="52">
        <v>0</v>
      </c>
      <c r="H3481" s="52">
        <v>0</v>
      </c>
      <c r="I3481" s="51">
        <v>0</v>
      </c>
      <c r="J3481" s="51">
        <v>0.74632307692307698</v>
      </c>
      <c r="K3481" s="53" t="s">
        <v>74</v>
      </c>
      <c r="L3481" s="53" t="s">
        <v>74</v>
      </c>
      <c r="M3481" s="53" t="s">
        <v>74</v>
      </c>
      <c r="N3481" s="53" t="s">
        <v>74</v>
      </c>
      <c r="O3481" s="53" t="s">
        <v>74</v>
      </c>
      <c r="P3481" s="53" t="s">
        <v>74</v>
      </c>
      <c r="Q3481" s="53" t="s">
        <v>74</v>
      </c>
      <c r="R3481" s="53" t="s">
        <v>74</v>
      </c>
      <c r="S3481" s="53" t="s">
        <v>74</v>
      </c>
      <c r="T3481" s="53" t="s">
        <v>74</v>
      </c>
      <c r="U3481" s="53" t="s">
        <v>74</v>
      </c>
      <c r="V3481" s="53" t="s">
        <v>74</v>
      </c>
      <c r="W3481" s="53" t="s">
        <v>74</v>
      </c>
      <c r="X3481" s="53" t="s">
        <v>74</v>
      </c>
      <c r="Y3481" s="53" t="s">
        <v>74</v>
      </c>
      <c r="Z3481" s="53" t="s">
        <v>74</v>
      </c>
      <c r="AA3481" s="53" t="s">
        <v>74</v>
      </c>
      <c r="AB3481" s="53" t="s">
        <v>74</v>
      </c>
      <c r="AC3481" s="53" t="s">
        <v>74</v>
      </c>
      <c r="AD3481" s="53" t="s">
        <v>74</v>
      </c>
      <c r="AE3481" s="53" t="s">
        <v>74</v>
      </c>
    </row>
    <row r="3482" spans="1:31" s="61" customFormat="1" x14ac:dyDescent="0.2">
      <c r="A3482" s="48" t="s">
        <v>3502</v>
      </c>
      <c r="B3482" s="49" t="s">
        <v>3502</v>
      </c>
      <c r="C3482" s="57" t="s">
        <v>3547</v>
      </c>
      <c r="D3482" s="51">
        <v>0</v>
      </c>
      <c r="E3482" s="51">
        <v>0</v>
      </c>
      <c r="F3482" s="51">
        <v>0</v>
      </c>
      <c r="G3482" s="52">
        <v>0</v>
      </c>
      <c r="H3482" s="52">
        <v>0</v>
      </c>
      <c r="I3482" s="51">
        <v>0</v>
      </c>
      <c r="J3482" s="51">
        <v>0.71259743589743585</v>
      </c>
      <c r="K3482" s="53" t="s">
        <v>74</v>
      </c>
      <c r="L3482" s="53" t="s">
        <v>74</v>
      </c>
      <c r="M3482" s="53" t="s">
        <v>74</v>
      </c>
      <c r="N3482" s="53" t="s">
        <v>74</v>
      </c>
      <c r="O3482" s="53" t="s">
        <v>74</v>
      </c>
      <c r="P3482" s="53" t="s">
        <v>74</v>
      </c>
      <c r="Q3482" s="53" t="s">
        <v>74</v>
      </c>
      <c r="R3482" s="53" t="s">
        <v>74</v>
      </c>
      <c r="S3482" s="53" t="s">
        <v>74</v>
      </c>
      <c r="T3482" s="53" t="s">
        <v>74</v>
      </c>
      <c r="U3482" s="53" t="s">
        <v>74</v>
      </c>
      <c r="V3482" s="53" t="s">
        <v>74</v>
      </c>
      <c r="W3482" s="53" t="s">
        <v>74</v>
      </c>
      <c r="X3482" s="53" t="s">
        <v>74</v>
      </c>
      <c r="Y3482" s="53" t="s">
        <v>74</v>
      </c>
      <c r="Z3482" s="53" t="s">
        <v>74</v>
      </c>
      <c r="AA3482" s="53" t="s">
        <v>74</v>
      </c>
      <c r="AB3482" s="53" t="s">
        <v>74</v>
      </c>
      <c r="AC3482" s="53" t="s">
        <v>74</v>
      </c>
      <c r="AD3482" s="53" t="s">
        <v>74</v>
      </c>
      <c r="AE3482" s="53" t="s">
        <v>74</v>
      </c>
    </row>
    <row r="3483" spans="1:31" s="61" customFormat="1" x14ac:dyDescent="0.2">
      <c r="A3483" s="48" t="s">
        <v>3502</v>
      </c>
      <c r="B3483" s="49" t="s">
        <v>3502</v>
      </c>
      <c r="C3483" s="57" t="s">
        <v>3548</v>
      </c>
      <c r="D3483" s="51">
        <v>0</v>
      </c>
      <c r="E3483" s="51">
        <v>0</v>
      </c>
      <c r="F3483" s="51">
        <v>0</v>
      </c>
      <c r="G3483" s="52">
        <v>0</v>
      </c>
      <c r="H3483" s="52">
        <v>0</v>
      </c>
      <c r="I3483" s="51">
        <v>0</v>
      </c>
      <c r="J3483" s="51">
        <v>1.3144846153846155</v>
      </c>
      <c r="K3483" s="53" t="s">
        <v>74</v>
      </c>
      <c r="L3483" s="53" t="s">
        <v>74</v>
      </c>
      <c r="M3483" s="53" t="s">
        <v>74</v>
      </c>
      <c r="N3483" s="53" t="s">
        <v>74</v>
      </c>
      <c r="O3483" s="53" t="s">
        <v>74</v>
      </c>
      <c r="P3483" s="53" t="s">
        <v>74</v>
      </c>
      <c r="Q3483" s="53" t="s">
        <v>74</v>
      </c>
      <c r="R3483" s="53" t="s">
        <v>74</v>
      </c>
      <c r="S3483" s="53" t="s">
        <v>74</v>
      </c>
      <c r="T3483" s="53" t="s">
        <v>74</v>
      </c>
      <c r="U3483" s="53" t="s">
        <v>74</v>
      </c>
      <c r="V3483" s="53" t="s">
        <v>74</v>
      </c>
      <c r="W3483" s="53" t="s">
        <v>74</v>
      </c>
      <c r="X3483" s="53" t="s">
        <v>74</v>
      </c>
      <c r="Y3483" s="53" t="s">
        <v>74</v>
      </c>
      <c r="Z3483" s="53" t="s">
        <v>74</v>
      </c>
      <c r="AA3483" s="53" t="s">
        <v>74</v>
      </c>
      <c r="AB3483" s="53" t="s">
        <v>74</v>
      </c>
      <c r="AC3483" s="53" t="s">
        <v>74</v>
      </c>
      <c r="AD3483" s="53" t="s">
        <v>74</v>
      </c>
      <c r="AE3483" s="53" t="s">
        <v>74</v>
      </c>
    </row>
    <row r="3484" spans="1:31" s="61" customFormat="1" x14ac:dyDescent="0.2">
      <c r="A3484" s="48" t="s">
        <v>3502</v>
      </c>
      <c r="B3484" s="49" t="s">
        <v>3502</v>
      </c>
      <c r="C3484" s="57" t="s">
        <v>3549</v>
      </c>
      <c r="D3484" s="51">
        <v>0</v>
      </c>
      <c r="E3484" s="51">
        <v>0</v>
      </c>
      <c r="F3484" s="51">
        <v>0</v>
      </c>
      <c r="G3484" s="52">
        <v>0</v>
      </c>
      <c r="H3484" s="52">
        <v>0</v>
      </c>
      <c r="I3484" s="51">
        <v>0</v>
      </c>
      <c r="J3484" s="51">
        <v>0.94673846153846142</v>
      </c>
      <c r="K3484" s="53" t="s">
        <v>74</v>
      </c>
      <c r="L3484" s="53" t="s">
        <v>74</v>
      </c>
      <c r="M3484" s="53" t="s">
        <v>74</v>
      </c>
      <c r="N3484" s="53" t="s">
        <v>74</v>
      </c>
      <c r="O3484" s="53" t="s">
        <v>74</v>
      </c>
      <c r="P3484" s="53" t="s">
        <v>74</v>
      </c>
      <c r="Q3484" s="53" t="s">
        <v>74</v>
      </c>
      <c r="R3484" s="53" t="s">
        <v>74</v>
      </c>
      <c r="S3484" s="53" t="s">
        <v>74</v>
      </c>
      <c r="T3484" s="53" t="s">
        <v>74</v>
      </c>
      <c r="U3484" s="53" t="s">
        <v>74</v>
      </c>
      <c r="V3484" s="53" t="s">
        <v>74</v>
      </c>
      <c r="W3484" s="53" t="s">
        <v>74</v>
      </c>
      <c r="X3484" s="53" t="s">
        <v>74</v>
      </c>
      <c r="Y3484" s="53" t="s">
        <v>74</v>
      </c>
      <c r="Z3484" s="53" t="s">
        <v>74</v>
      </c>
      <c r="AA3484" s="53" t="s">
        <v>74</v>
      </c>
      <c r="AB3484" s="53" t="s">
        <v>74</v>
      </c>
      <c r="AC3484" s="53" t="s">
        <v>74</v>
      </c>
      <c r="AD3484" s="53" t="s">
        <v>74</v>
      </c>
      <c r="AE3484" s="53" t="s">
        <v>74</v>
      </c>
    </row>
    <row r="3485" spans="1:31" s="61" customFormat="1" x14ac:dyDescent="0.2">
      <c r="A3485" s="48" t="s">
        <v>3502</v>
      </c>
      <c r="B3485" s="49" t="s">
        <v>3502</v>
      </c>
      <c r="C3485" s="57" t="s">
        <v>3550</v>
      </c>
      <c r="D3485" s="51">
        <v>0</v>
      </c>
      <c r="E3485" s="51">
        <v>0</v>
      </c>
      <c r="F3485" s="51">
        <v>0</v>
      </c>
      <c r="G3485" s="52">
        <v>0</v>
      </c>
      <c r="H3485" s="52">
        <v>0</v>
      </c>
      <c r="I3485" s="51">
        <v>0</v>
      </c>
      <c r="J3485" s="51">
        <v>0.50742820512820508</v>
      </c>
      <c r="K3485" s="53" t="s">
        <v>74</v>
      </c>
      <c r="L3485" s="53" t="s">
        <v>74</v>
      </c>
      <c r="M3485" s="53" t="s">
        <v>74</v>
      </c>
      <c r="N3485" s="53" t="s">
        <v>74</v>
      </c>
      <c r="O3485" s="53" t="s">
        <v>74</v>
      </c>
      <c r="P3485" s="53" t="s">
        <v>74</v>
      </c>
      <c r="Q3485" s="53" t="s">
        <v>74</v>
      </c>
      <c r="R3485" s="53" t="s">
        <v>74</v>
      </c>
      <c r="S3485" s="53" t="s">
        <v>74</v>
      </c>
      <c r="T3485" s="53" t="s">
        <v>74</v>
      </c>
      <c r="U3485" s="53" t="s">
        <v>74</v>
      </c>
      <c r="V3485" s="53" t="s">
        <v>74</v>
      </c>
      <c r="W3485" s="53" t="s">
        <v>74</v>
      </c>
      <c r="X3485" s="53" t="s">
        <v>74</v>
      </c>
      <c r="Y3485" s="53" t="s">
        <v>74</v>
      </c>
      <c r="Z3485" s="53" t="s">
        <v>74</v>
      </c>
      <c r="AA3485" s="53" t="s">
        <v>74</v>
      </c>
      <c r="AB3485" s="53" t="s">
        <v>74</v>
      </c>
      <c r="AC3485" s="53" t="s">
        <v>74</v>
      </c>
      <c r="AD3485" s="53" t="s">
        <v>74</v>
      </c>
      <c r="AE3485" s="53" t="s">
        <v>74</v>
      </c>
    </row>
    <row r="3486" spans="1:31" s="61" customFormat="1" x14ac:dyDescent="0.2">
      <c r="A3486" s="48" t="s">
        <v>3502</v>
      </c>
      <c r="B3486" s="49" t="s">
        <v>3502</v>
      </c>
      <c r="C3486" s="57" t="s">
        <v>3551</v>
      </c>
      <c r="D3486" s="51">
        <v>0</v>
      </c>
      <c r="E3486" s="51">
        <v>0</v>
      </c>
      <c r="F3486" s="51">
        <v>0</v>
      </c>
      <c r="G3486" s="52">
        <v>0</v>
      </c>
      <c r="H3486" s="52">
        <v>0</v>
      </c>
      <c r="I3486" s="51">
        <v>0</v>
      </c>
      <c r="J3486" s="51">
        <v>0.68414358974358991</v>
      </c>
      <c r="K3486" s="53" t="s">
        <v>74</v>
      </c>
      <c r="L3486" s="53" t="s">
        <v>74</v>
      </c>
      <c r="M3486" s="53" t="s">
        <v>74</v>
      </c>
      <c r="N3486" s="53" t="s">
        <v>74</v>
      </c>
      <c r="O3486" s="53" t="s">
        <v>74</v>
      </c>
      <c r="P3486" s="53" t="s">
        <v>74</v>
      </c>
      <c r="Q3486" s="53" t="s">
        <v>74</v>
      </c>
      <c r="R3486" s="53" t="s">
        <v>74</v>
      </c>
      <c r="S3486" s="53" t="s">
        <v>74</v>
      </c>
      <c r="T3486" s="53" t="s">
        <v>74</v>
      </c>
      <c r="U3486" s="53" t="s">
        <v>74</v>
      </c>
      <c r="V3486" s="53" t="s">
        <v>74</v>
      </c>
      <c r="W3486" s="53" t="s">
        <v>74</v>
      </c>
      <c r="X3486" s="53" t="s">
        <v>74</v>
      </c>
      <c r="Y3486" s="53" t="s">
        <v>74</v>
      </c>
      <c r="Z3486" s="53" t="s">
        <v>74</v>
      </c>
      <c r="AA3486" s="53" t="s">
        <v>74</v>
      </c>
      <c r="AB3486" s="53" t="s">
        <v>74</v>
      </c>
      <c r="AC3486" s="53" t="s">
        <v>74</v>
      </c>
      <c r="AD3486" s="53" t="s">
        <v>74</v>
      </c>
      <c r="AE3486" s="53" t="s">
        <v>74</v>
      </c>
    </row>
    <row r="3487" spans="1:31" s="61" customFormat="1" x14ac:dyDescent="0.2">
      <c r="A3487" s="48" t="s">
        <v>3502</v>
      </c>
      <c r="B3487" s="49" t="s">
        <v>3502</v>
      </c>
      <c r="C3487" s="57" t="s">
        <v>3552</v>
      </c>
      <c r="D3487" s="51">
        <v>0</v>
      </c>
      <c r="E3487" s="51">
        <v>0</v>
      </c>
      <c r="F3487" s="51">
        <v>0</v>
      </c>
      <c r="G3487" s="52">
        <v>0</v>
      </c>
      <c r="H3487" s="52">
        <v>0</v>
      </c>
      <c r="I3487" s="51">
        <v>0</v>
      </c>
      <c r="J3487" s="51">
        <v>0.7646846153846153</v>
      </c>
      <c r="K3487" s="53" t="s">
        <v>74</v>
      </c>
      <c r="L3487" s="53" t="s">
        <v>74</v>
      </c>
      <c r="M3487" s="53" t="s">
        <v>74</v>
      </c>
      <c r="N3487" s="53" t="s">
        <v>74</v>
      </c>
      <c r="O3487" s="53" t="s">
        <v>74</v>
      </c>
      <c r="P3487" s="53" t="s">
        <v>74</v>
      </c>
      <c r="Q3487" s="53" t="s">
        <v>74</v>
      </c>
      <c r="R3487" s="53" t="s">
        <v>74</v>
      </c>
      <c r="S3487" s="53" t="s">
        <v>74</v>
      </c>
      <c r="T3487" s="53" t="s">
        <v>74</v>
      </c>
      <c r="U3487" s="53" t="s">
        <v>74</v>
      </c>
      <c r="V3487" s="53" t="s">
        <v>74</v>
      </c>
      <c r="W3487" s="53" t="s">
        <v>74</v>
      </c>
      <c r="X3487" s="53" t="s">
        <v>74</v>
      </c>
      <c r="Y3487" s="53" t="s">
        <v>74</v>
      </c>
      <c r="Z3487" s="53" t="s">
        <v>74</v>
      </c>
      <c r="AA3487" s="53" t="s">
        <v>74</v>
      </c>
      <c r="AB3487" s="53" t="s">
        <v>74</v>
      </c>
      <c r="AC3487" s="53" t="s">
        <v>74</v>
      </c>
      <c r="AD3487" s="53" t="s">
        <v>74</v>
      </c>
      <c r="AE3487" s="53" t="s">
        <v>74</v>
      </c>
    </row>
    <row r="3488" spans="1:31" s="61" customFormat="1" x14ac:dyDescent="0.2">
      <c r="A3488" s="48" t="s">
        <v>3502</v>
      </c>
      <c r="B3488" s="49" t="s">
        <v>3502</v>
      </c>
      <c r="C3488" s="57" t="s">
        <v>3553</v>
      </c>
      <c r="D3488" s="51">
        <v>0</v>
      </c>
      <c r="E3488" s="51">
        <v>0</v>
      </c>
      <c r="F3488" s="51">
        <v>0</v>
      </c>
      <c r="G3488" s="52">
        <v>0</v>
      </c>
      <c r="H3488" s="52">
        <v>0</v>
      </c>
      <c r="I3488" s="51">
        <v>0</v>
      </c>
      <c r="J3488" s="51">
        <v>0.91762564102564093</v>
      </c>
      <c r="K3488" s="53" t="s">
        <v>74</v>
      </c>
      <c r="L3488" s="53" t="s">
        <v>74</v>
      </c>
      <c r="M3488" s="53" t="s">
        <v>74</v>
      </c>
      <c r="N3488" s="53" t="s">
        <v>74</v>
      </c>
      <c r="O3488" s="53" t="s">
        <v>74</v>
      </c>
      <c r="P3488" s="53" t="s">
        <v>74</v>
      </c>
      <c r="Q3488" s="53" t="s">
        <v>74</v>
      </c>
      <c r="R3488" s="53" t="s">
        <v>74</v>
      </c>
      <c r="S3488" s="53" t="s">
        <v>74</v>
      </c>
      <c r="T3488" s="53" t="s">
        <v>74</v>
      </c>
      <c r="U3488" s="53" t="s">
        <v>74</v>
      </c>
      <c r="V3488" s="53" t="s">
        <v>74</v>
      </c>
      <c r="W3488" s="53" t="s">
        <v>74</v>
      </c>
      <c r="X3488" s="53" t="s">
        <v>74</v>
      </c>
      <c r="Y3488" s="53" t="s">
        <v>74</v>
      </c>
      <c r="Z3488" s="53" t="s">
        <v>74</v>
      </c>
      <c r="AA3488" s="53" t="s">
        <v>74</v>
      </c>
      <c r="AB3488" s="53" t="s">
        <v>74</v>
      </c>
      <c r="AC3488" s="53" t="s">
        <v>74</v>
      </c>
      <c r="AD3488" s="53" t="s">
        <v>74</v>
      </c>
      <c r="AE3488" s="53" t="s">
        <v>74</v>
      </c>
    </row>
    <row r="3489" spans="1:31" s="61" customFormat="1" x14ac:dyDescent="0.2">
      <c r="A3489" s="48" t="s">
        <v>3502</v>
      </c>
      <c r="B3489" s="49" t="s">
        <v>3502</v>
      </c>
      <c r="C3489" s="57" t="s">
        <v>3554</v>
      </c>
      <c r="D3489" s="51">
        <v>0</v>
      </c>
      <c r="E3489" s="51">
        <v>0</v>
      </c>
      <c r="F3489" s="51">
        <v>0</v>
      </c>
      <c r="G3489" s="52">
        <v>0</v>
      </c>
      <c r="H3489" s="52">
        <v>0</v>
      </c>
      <c r="I3489" s="51">
        <v>0</v>
      </c>
      <c r="J3489" s="51">
        <v>1.2477230769230767</v>
      </c>
      <c r="K3489" s="53" t="s">
        <v>74</v>
      </c>
      <c r="L3489" s="53" t="s">
        <v>74</v>
      </c>
      <c r="M3489" s="53" t="s">
        <v>74</v>
      </c>
      <c r="N3489" s="53" t="s">
        <v>74</v>
      </c>
      <c r="O3489" s="53" t="s">
        <v>74</v>
      </c>
      <c r="P3489" s="53" t="s">
        <v>74</v>
      </c>
      <c r="Q3489" s="53" t="s">
        <v>74</v>
      </c>
      <c r="R3489" s="53" t="s">
        <v>74</v>
      </c>
      <c r="S3489" s="53" t="s">
        <v>74</v>
      </c>
      <c r="T3489" s="53" t="s">
        <v>74</v>
      </c>
      <c r="U3489" s="53" t="s">
        <v>74</v>
      </c>
      <c r="V3489" s="53" t="s">
        <v>74</v>
      </c>
      <c r="W3489" s="53" t="s">
        <v>74</v>
      </c>
      <c r="X3489" s="53" t="s">
        <v>74</v>
      </c>
      <c r="Y3489" s="53" t="s">
        <v>74</v>
      </c>
      <c r="Z3489" s="53" t="s">
        <v>74</v>
      </c>
      <c r="AA3489" s="53" t="s">
        <v>74</v>
      </c>
      <c r="AB3489" s="53" t="s">
        <v>74</v>
      </c>
      <c r="AC3489" s="53" t="s">
        <v>74</v>
      </c>
      <c r="AD3489" s="53" t="s">
        <v>74</v>
      </c>
      <c r="AE3489" s="53" t="s">
        <v>74</v>
      </c>
    </row>
    <row r="3490" spans="1:31" s="61" customFormat="1" x14ac:dyDescent="0.2">
      <c r="A3490" s="48" t="s">
        <v>3502</v>
      </c>
      <c r="B3490" s="49" t="s">
        <v>3502</v>
      </c>
      <c r="C3490" s="57" t="s">
        <v>3555</v>
      </c>
      <c r="D3490" s="51">
        <v>0</v>
      </c>
      <c r="E3490" s="51">
        <v>0</v>
      </c>
      <c r="F3490" s="51">
        <v>0</v>
      </c>
      <c r="G3490" s="52">
        <v>0</v>
      </c>
      <c r="H3490" s="52">
        <v>0</v>
      </c>
      <c r="I3490" s="51">
        <v>0</v>
      </c>
      <c r="J3490" s="51">
        <v>1.0255025641025641</v>
      </c>
      <c r="K3490" s="53" t="s">
        <v>74</v>
      </c>
      <c r="L3490" s="53" t="s">
        <v>74</v>
      </c>
      <c r="M3490" s="53" t="s">
        <v>74</v>
      </c>
      <c r="N3490" s="53" t="s">
        <v>74</v>
      </c>
      <c r="O3490" s="53" t="s">
        <v>74</v>
      </c>
      <c r="P3490" s="53" t="s">
        <v>74</v>
      </c>
      <c r="Q3490" s="53" t="s">
        <v>74</v>
      </c>
      <c r="R3490" s="53" t="s">
        <v>74</v>
      </c>
      <c r="S3490" s="53" t="s">
        <v>74</v>
      </c>
      <c r="T3490" s="53" t="s">
        <v>74</v>
      </c>
      <c r="U3490" s="53" t="s">
        <v>74</v>
      </c>
      <c r="V3490" s="53" t="s">
        <v>74</v>
      </c>
      <c r="W3490" s="53" t="s">
        <v>74</v>
      </c>
      <c r="X3490" s="53" t="s">
        <v>74</v>
      </c>
      <c r="Y3490" s="53" t="s">
        <v>74</v>
      </c>
      <c r="Z3490" s="53" t="s">
        <v>74</v>
      </c>
      <c r="AA3490" s="53" t="s">
        <v>74</v>
      </c>
      <c r="AB3490" s="53" t="s">
        <v>74</v>
      </c>
      <c r="AC3490" s="53" t="s">
        <v>74</v>
      </c>
      <c r="AD3490" s="53" t="s">
        <v>74</v>
      </c>
      <c r="AE3490" s="53" t="s">
        <v>74</v>
      </c>
    </row>
    <row r="3491" spans="1:31" s="61" customFormat="1" x14ac:dyDescent="0.2">
      <c r="A3491" s="48" t="s">
        <v>3502</v>
      </c>
      <c r="B3491" s="49" t="s">
        <v>3502</v>
      </c>
      <c r="C3491" s="57" t="s">
        <v>3556</v>
      </c>
      <c r="D3491" s="51">
        <v>0</v>
      </c>
      <c r="E3491" s="51">
        <v>0</v>
      </c>
      <c r="F3491" s="51">
        <v>0</v>
      </c>
      <c r="G3491" s="52">
        <v>0</v>
      </c>
      <c r="H3491" s="52">
        <v>0</v>
      </c>
      <c r="I3491" s="51">
        <v>0</v>
      </c>
      <c r="J3491" s="51">
        <v>2.1236410256410259</v>
      </c>
      <c r="K3491" s="53" t="s">
        <v>74</v>
      </c>
      <c r="L3491" s="53" t="s">
        <v>74</v>
      </c>
      <c r="M3491" s="53" t="s">
        <v>74</v>
      </c>
      <c r="N3491" s="53" t="s">
        <v>74</v>
      </c>
      <c r="O3491" s="53" t="s">
        <v>74</v>
      </c>
      <c r="P3491" s="53" t="s">
        <v>74</v>
      </c>
      <c r="Q3491" s="53" t="s">
        <v>74</v>
      </c>
      <c r="R3491" s="53" t="s">
        <v>74</v>
      </c>
      <c r="S3491" s="53" t="s">
        <v>74</v>
      </c>
      <c r="T3491" s="53" t="s">
        <v>74</v>
      </c>
      <c r="U3491" s="53" t="s">
        <v>74</v>
      </c>
      <c r="V3491" s="53" t="s">
        <v>74</v>
      </c>
      <c r="W3491" s="53" t="s">
        <v>74</v>
      </c>
      <c r="X3491" s="53" t="s">
        <v>74</v>
      </c>
      <c r="Y3491" s="53" t="s">
        <v>74</v>
      </c>
      <c r="Z3491" s="53" t="s">
        <v>74</v>
      </c>
      <c r="AA3491" s="53" t="s">
        <v>74</v>
      </c>
      <c r="AB3491" s="53" t="s">
        <v>74</v>
      </c>
      <c r="AC3491" s="53" t="s">
        <v>74</v>
      </c>
      <c r="AD3491" s="53" t="s">
        <v>74</v>
      </c>
      <c r="AE3491" s="53" t="s">
        <v>74</v>
      </c>
    </row>
    <row r="3492" spans="1:31" s="61" customFormat="1" x14ac:dyDescent="0.2">
      <c r="A3492" s="48" t="s">
        <v>3502</v>
      </c>
      <c r="B3492" s="49" t="s">
        <v>3502</v>
      </c>
      <c r="C3492" s="57" t="s">
        <v>3557</v>
      </c>
      <c r="D3492" s="51">
        <v>0</v>
      </c>
      <c r="E3492" s="51">
        <v>0</v>
      </c>
      <c r="F3492" s="51">
        <v>0</v>
      </c>
      <c r="G3492" s="52">
        <v>0</v>
      </c>
      <c r="H3492" s="52">
        <v>0</v>
      </c>
      <c r="I3492" s="51">
        <v>0</v>
      </c>
      <c r="J3492" s="51">
        <v>0.78322051282051297</v>
      </c>
      <c r="K3492" s="53" t="s">
        <v>74</v>
      </c>
      <c r="L3492" s="53" t="s">
        <v>74</v>
      </c>
      <c r="M3492" s="53" t="s">
        <v>74</v>
      </c>
      <c r="N3492" s="53" t="s">
        <v>74</v>
      </c>
      <c r="O3492" s="53" t="s">
        <v>74</v>
      </c>
      <c r="P3492" s="53" t="s">
        <v>74</v>
      </c>
      <c r="Q3492" s="53" t="s">
        <v>74</v>
      </c>
      <c r="R3492" s="53" t="s">
        <v>74</v>
      </c>
      <c r="S3492" s="53" t="s">
        <v>74</v>
      </c>
      <c r="T3492" s="53" t="s">
        <v>74</v>
      </c>
      <c r="U3492" s="53" t="s">
        <v>74</v>
      </c>
      <c r="V3492" s="53" t="s">
        <v>74</v>
      </c>
      <c r="W3492" s="53" t="s">
        <v>74</v>
      </c>
      <c r="X3492" s="53" t="s">
        <v>74</v>
      </c>
      <c r="Y3492" s="53" t="s">
        <v>74</v>
      </c>
      <c r="Z3492" s="53" t="s">
        <v>74</v>
      </c>
      <c r="AA3492" s="53" t="s">
        <v>74</v>
      </c>
      <c r="AB3492" s="53" t="s">
        <v>74</v>
      </c>
      <c r="AC3492" s="53" t="s">
        <v>74</v>
      </c>
      <c r="AD3492" s="53" t="s">
        <v>74</v>
      </c>
      <c r="AE3492" s="53" t="s">
        <v>74</v>
      </c>
    </row>
    <row r="3493" spans="1:31" s="61" customFormat="1" x14ac:dyDescent="0.2">
      <c r="A3493" s="48" t="s">
        <v>3502</v>
      </c>
      <c r="B3493" s="49" t="s">
        <v>3502</v>
      </c>
      <c r="C3493" s="57" t="s">
        <v>3558</v>
      </c>
      <c r="D3493" s="51">
        <v>0</v>
      </c>
      <c r="E3493" s="51">
        <v>0</v>
      </c>
      <c r="F3493" s="51">
        <v>0</v>
      </c>
      <c r="G3493" s="52">
        <v>0</v>
      </c>
      <c r="H3493" s="52">
        <v>0</v>
      </c>
      <c r="I3493" s="51">
        <v>0</v>
      </c>
      <c r="J3493" s="51">
        <v>0.62841538461538471</v>
      </c>
      <c r="K3493" s="53" t="s">
        <v>74</v>
      </c>
      <c r="L3493" s="53" t="s">
        <v>74</v>
      </c>
      <c r="M3493" s="53" t="s">
        <v>74</v>
      </c>
      <c r="N3493" s="53" t="s">
        <v>74</v>
      </c>
      <c r="O3493" s="53" t="s">
        <v>74</v>
      </c>
      <c r="P3493" s="53" t="s">
        <v>74</v>
      </c>
      <c r="Q3493" s="53" t="s">
        <v>74</v>
      </c>
      <c r="R3493" s="53" t="s">
        <v>74</v>
      </c>
      <c r="S3493" s="53" t="s">
        <v>74</v>
      </c>
      <c r="T3493" s="53" t="s">
        <v>74</v>
      </c>
      <c r="U3493" s="53" t="s">
        <v>74</v>
      </c>
      <c r="V3493" s="53" t="s">
        <v>74</v>
      </c>
      <c r="W3493" s="53" t="s">
        <v>74</v>
      </c>
      <c r="X3493" s="53" t="s">
        <v>74</v>
      </c>
      <c r="Y3493" s="53" t="s">
        <v>74</v>
      </c>
      <c r="Z3493" s="53" t="s">
        <v>74</v>
      </c>
      <c r="AA3493" s="53" t="s">
        <v>74</v>
      </c>
      <c r="AB3493" s="53" t="s">
        <v>74</v>
      </c>
      <c r="AC3493" s="53" t="s">
        <v>74</v>
      </c>
      <c r="AD3493" s="53" t="s">
        <v>74</v>
      </c>
      <c r="AE3493" s="53" t="s">
        <v>74</v>
      </c>
    </row>
    <row r="3494" spans="1:31" s="61" customFormat="1" x14ac:dyDescent="0.2">
      <c r="A3494" s="48" t="s">
        <v>3502</v>
      </c>
      <c r="B3494" s="49" t="s">
        <v>3502</v>
      </c>
      <c r="C3494" s="57" t="s">
        <v>3559</v>
      </c>
      <c r="D3494" s="51">
        <v>0</v>
      </c>
      <c r="E3494" s="51">
        <v>0</v>
      </c>
      <c r="F3494" s="51">
        <v>0</v>
      </c>
      <c r="G3494" s="52">
        <v>0</v>
      </c>
      <c r="H3494" s="52">
        <v>0</v>
      </c>
      <c r="I3494" s="51">
        <v>0</v>
      </c>
      <c r="J3494" s="51">
        <v>0.52439666666666673</v>
      </c>
      <c r="K3494" s="53" t="s">
        <v>74</v>
      </c>
      <c r="L3494" s="53" t="s">
        <v>74</v>
      </c>
      <c r="M3494" s="53" t="s">
        <v>74</v>
      </c>
      <c r="N3494" s="53" t="s">
        <v>74</v>
      </c>
      <c r="O3494" s="53" t="s">
        <v>74</v>
      </c>
      <c r="P3494" s="53" t="s">
        <v>74</v>
      </c>
      <c r="Q3494" s="53" t="s">
        <v>74</v>
      </c>
      <c r="R3494" s="53" t="s">
        <v>74</v>
      </c>
      <c r="S3494" s="53" t="s">
        <v>74</v>
      </c>
      <c r="T3494" s="53" t="s">
        <v>74</v>
      </c>
      <c r="U3494" s="53" t="s">
        <v>74</v>
      </c>
      <c r="V3494" s="53" t="s">
        <v>74</v>
      </c>
      <c r="W3494" s="53" t="s">
        <v>74</v>
      </c>
      <c r="X3494" s="53" t="s">
        <v>74</v>
      </c>
      <c r="Y3494" s="53" t="s">
        <v>74</v>
      </c>
      <c r="Z3494" s="53" t="s">
        <v>74</v>
      </c>
      <c r="AA3494" s="53" t="s">
        <v>74</v>
      </c>
      <c r="AB3494" s="53" t="s">
        <v>74</v>
      </c>
      <c r="AC3494" s="53" t="s">
        <v>74</v>
      </c>
      <c r="AD3494" s="53" t="s">
        <v>74</v>
      </c>
      <c r="AE3494" s="53" t="s">
        <v>74</v>
      </c>
    </row>
    <row r="3495" spans="1:31" s="61" customFormat="1" x14ac:dyDescent="0.2">
      <c r="A3495" s="48" t="s">
        <v>3502</v>
      </c>
      <c r="B3495" s="49" t="s">
        <v>3502</v>
      </c>
      <c r="C3495" s="57" t="s">
        <v>3560</v>
      </c>
      <c r="D3495" s="51">
        <v>0</v>
      </c>
      <c r="E3495" s="51">
        <v>0</v>
      </c>
      <c r="F3495" s="51">
        <v>0</v>
      </c>
      <c r="G3495" s="52">
        <v>0</v>
      </c>
      <c r="H3495" s="52">
        <v>0</v>
      </c>
      <c r="I3495" s="51">
        <v>0</v>
      </c>
      <c r="J3495" s="51">
        <v>0.55502307692307673</v>
      </c>
      <c r="K3495" s="53" t="s">
        <v>74</v>
      </c>
      <c r="L3495" s="53" t="s">
        <v>74</v>
      </c>
      <c r="M3495" s="53" t="s">
        <v>74</v>
      </c>
      <c r="N3495" s="53" t="s">
        <v>74</v>
      </c>
      <c r="O3495" s="53" t="s">
        <v>74</v>
      </c>
      <c r="P3495" s="53" t="s">
        <v>74</v>
      </c>
      <c r="Q3495" s="53" t="s">
        <v>74</v>
      </c>
      <c r="R3495" s="53" t="s">
        <v>74</v>
      </c>
      <c r="S3495" s="53" t="s">
        <v>74</v>
      </c>
      <c r="T3495" s="53" t="s">
        <v>74</v>
      </c>
      <c r="U3495" s="53" t="s">
        <v>74</v>
      </c>
      <c r="V3495" s="53" t="s">
        <v>74</v>
      </c>
      <c r="W3495" s="53" t="s">
        <v>74</v>
      </c>
      <c r="X3495" s="53" t="s">
        <v>74</v>
      </c>
      <c r="Y3495" s="53" t="s">
        <v>74</v>
      </c>
      <c r="Z3495" s="53" t="s">
        <v>74</v>
      </c>
      <c r="AA3495" s="53" t="s">
        <v>74</v>
      </c>
      <c r="AB3495" s="53" t="s">
        <v>74</v>
      </c>
      <c r="AC3495" s="53" t="s">
        <v>74</v>
      </c>
      <c r="AD3495" s="53" t="s">
        <v>74</v>
      </c>
      <c r="AE3495" s="53" t="s">
        <v>74</v>
      </c>
    </row>
    <row r="3496" spans="1:31" s="61" customFormat="1" x14ac:dyDescent="0.2">
      <c r="A3496" s="48" t="s">
        <v>3502</v>
      </c>
      <c r="B3496" s="49" t="s">
        <v>3502</v>
      </c>
      <c r="C3496" s="57" t="s">
        <v>3561</v>
      </c>
      <c r="D3496" s="51">
        <v>0</v>
      </c>
      <c r="E3496" s="51">
        <v>0</v>
      </c>
      <c r="F3496" s="51">
        <v>0</v>
      </c>
      <c r="G3496" s="52">
        <v>0</v>
      </c>
      <c r="H3496" s="52">
        <v>0</v>
      </c>
      <c r="I3496" s="51">
        <v>0</v>
      </c>
      <c r="J3496" s="51">
        <v>0.69337435897435917</v>
      </c>
      <c r="K3496" s="53" t="s">
        <v>74</v>
      </c>
      <c r="L3496" s="53" t="s">
        <v>74</v>
      </c>
      <c r="M3496" s="53" t="s">
        <v>74</v>
      </c>
      <c r="N3496" s="53" t="s">
        <v>74</v>
      </c>
      <c r="O3496" s="53" t="s">
        <v>74</v>
      </c>
      <c r="P3496" s="53" t="s">
        <v>74</v>
      </c>
      <c r="Q3496" s="53" t="s">
        <v>74</v>
      </c>
      <c r="R3496" s="53" t="s">
        <v>74</v>
      </c>
      <c r="S3496" s="53" t="s">
        <v>74</v>
      </c>
      <c r="T3496" s="53" t="s">
        <v>74</v>
      </c>
      <c r="U3496" s="53" t="s">
        <v>74</v>
      </c>
      <c r="V3496" s="53" t="s">
        <v>74</v>
      </c>
      <c r="W3496" s="53" t="s">
        <v>74</v>
      </c>
      <c r="X3496" s="53" t="s">
        <v>74</v>
      </c>
      <c r="Y3496" s="53" t="s">
        <v>74</v>
      </c>
      <c r="Z3496" s="53" t="s">
        <v>74</v>
      </c>
      <c r="AA3496" s="53" t="s">
        <v>74</v>
      </c>
      <c r="AB3496" s="53" t="s">
        <v>74</v>
      </c>
      <c r="AC3496" s="53" t="s">
        <v>74</v>
      </c>
      <c r="AD3496" s="53" t="s">
        <v>74</v>
      </c>
      <c r="AE3496" s="53" t="s">
        <v>74</v>
      </c>
    </row>
    <row r="3497" spans="1:31" s="61" customFormat="1" x14ac:dyDescent="0.2">
      <c r="A3497" s="48" t="s">
        <v>3502</v>
      </c>
      <c r="B3497" s="49" t="s">
        <v>3502</v>
      </c>
      <c r="C3497" s="57" t="s">
        <v>3562</v>
      </c>
      <c r="D3497" s="51">
        <v>0</v>
      </c>
      <c r="E3497" s="51">
        <v>0</v>
      </c>
      <c r="F3497" s="51">
        <v>0</v>
      </c>
      <c r="G3497" s="52">
        <v>0</v>
      </c>
      <c r="H3497" s="52">
        <v>0</v>
      </c>
      <c r="I3497" s="51">
        <v>0</v>
      </c>
      <c r="J3497" s="51">
        <v>0.52228974358974345</v>
      </c>
      <c r="K3497" s="53" t="s">
        <v>74</v>
      </c>
      <c r="L3497" s="53" t="s">
        <v>74</v>
      </c>
      <c r="M3497" s="53" t="s">
        <v>74</v>
      </c>
      <c r="N3497" s="53" t="s">
        <v>74</v>
      </c>
      <c r="O3497" s="53" t="s">
        <v>74</v>
      </c>
      <c r="P3497" s="53" t="s">
        <v>74</v>
      </c>
      <c r="Q3497" s="53" t="s">
        <v>74</v>
      </c>
      <c r="R3497" s="53" t="s">
        <v>74</v>
      </c>
      <c r="S3497" s="53" t="s">
        <v>74</v>
      </c>
      <c r="T3497" s="53" t="s">
        <v>74</v>
      </c>
      <c r="U3497" s="53" t="s">
        <v>74</v>
      </c>
      <c r="V3497" s="53" t="s">
        <v>74</v>
      </c>
      <c r="W3497" s="53" t="s">
        <v>74</v>
      </c>
      <c r="X3497" s="53" t="s">
        <v>74</v>
      </c>
      <c r="Y3497" s="53" t="s">
        <v>74</v>
      </c>
      <c r="Z3497" s="53" t="s">
        <v>74</v>
      </c>
      <c r="AA3497" s="53" t="s">
        <v>74</v>
      </c>
      <c r="AB3497" s="53" t="s">
        <v>74</v>
      </c>
      <c r="AC3497" s="53" t="s">
        <v>74</v>
      </c>
      <c r="AD3497" s="53" t="s">
        <v>74</v>
      </c>
      <c r="AE3497" s="53" t="s">
        <v>74</v>
      </c>
    </row>
    <row r="3498" spans="1:31" s="61" customFormat="1" x14ac:dyDescent="0.2">
      <c r="A3498" s="48" t="s">
        <v>3502</v>
      </c>
      <c r="B3498" s="49" t="s">
        <v>3502</v>
      </c>
      <c r="C3498" s="57" t="s">
        <v>3563</v>
      </c>
      <c r="D3498" s="51">
        <v>0</v>
      </c>
      <c r="E3498" s="51">
        <v>0</v>
      </c>
      <c r="F3498" s="51">
        <v>0</v>
      </c>
      <c r="G3498" s="52">
        <v>0</v>
      </c>
      <c r="H3498" s="52">
        <v>0</v>
      </c>
      <c r="I3498" s="51">
        <v>0</v>
      </c>
      <c r="J3498" s="51">
        <v>0.97973846153846134</v>
      </c>
      <c r="K3498" s="53" t="s">
        <v>74</v>
      </c>
      <c r="L3498" s="53" t="s">
        <v>74</v>
      </c>
      <c r="M3498" s="53" t="s">
        <v>74</v>
      </c>
      <c r="N3498" s="53" t="s">
        <v>74</v>
      </c>
      <c r="O3498" s="53" t="s">
        <v>74</v>
      </c>
      <c r="P3498" s="53" t="s">
        <v>74</v>
      </c>
      <c r="Q3498" s="53" t="s">
        <v>74</v>
      </c>
      <c r="R3498" s="53" t="s">
        <v>74</v>
      </c>
      <c r="S3498" s="53" t="s">
        <v>74</v>
      </c>
      <c r="T3498" s="53" t="s">
        <v>74</v>
      </c>
      <c r="U3498" s="53" t="s">
        <v>74</v>
      </c>
      <c r="V3498" s="53" t="s">
        <v>74</v>
      </c>
      <c r="W3498" s="53" t="s">
        <v>74</v>
      </c>
      <c r="X3498" s="53" t="s">
        <v>74</v>
      </c>
      <c r="Y3498" s="53" t="s">
        <v>74</v>
      </c>
      <c r="Z3498" s="53" t="s">
        <v>74</v>
      </c>
      <c r="AA3498" s="53" t="s">
        <v>74</v>
      </c>
      <c r="AB3498" s="53" t="s">
        <v>74</v>
      </c>
      <c r="AC3498" s="53" t="s">
        <v>74</v>
      </c>
      <c r="AD3498" s="53" t="s">
        <v>74</v>
      </c>
      <c r="AE3498" s="53" t="s">
        <v>74</v>
      </c>
    </row>
    <row r="3499" spans="1:31" s="61" customFormat="1" x14ac:dyDescent="0.2">
      <c r="A3499" s="48" t="s">
        <v>3502</v>
      </c>
      <c r="B3499" s="49" t="s">
        <v>3502</v>
      </c>
      <c r="C3499" s="57" t="s">
        <v>3564</v>
      </c>
      <c r="D3499" s="51">
        <v>0</v>
      </c>
      <c r="E3499" s="51">
        <v>0</v>
      </c>
      <c r="F3499" s="51">
        <v>0</v>
      </c>
      <c r="G3499" s="52">
        <v>0</v>
      </c>
      <c r="H3499" s="52">
        <v>0</v>
      </c>
      <c r="I3499" s="51">
        <v>0</v>
      </c>
      <c r="J3499" s="51">
        <v>10.474641025641025</v>
      </c>
      <c r="K3499" s="53" t="s">
        <v>74</v>
      </c>
      <c r="L3499" s="53" t="s">
        <v>74</v>
      </c>
      <c r="M3499" s="53" t="s">
        <v>74</v>
      </c>
      <c r="N3499" s="53" t="s">
        <v>74</v>
      </c>
      <c r="O3499" s="53" t="s">
        <v>74</v>
      </c>
      <c r="P3499" s="53" t="s">
        <v>74</v>
      </c>
      <c r="Q3499" s="53" t="s">
        <v>74</v>
      </c>
      <c r="R3499" s="53" t="s">
        <v>74</v>
      </c>
      <c r="S3499" s="53" t="s">
        <v>74</v>
      </c>
      <c r="T3499" s="53" t="s">
        <v>74</v>
      </c>
      <c r="U3499" s="53" t="s">
        <v>74</v>
      </c>
      <c r="V3499" s="53" t="s">
        <v>74</v>
      </c>
      <c r="W3499" s="53" t="s">
        <v>74</v>
      </c>
      <c r="X3499" s="53" t="s">
        <v>74</v>
      </c>
      <c r="Y3499" s="53" t="s">
        <v>74</v>
      </c>
      <c r="Z3499" s="53" t="s">
        <v>74</v>
      </c>
      <c r="AA3499" s="53" t="s">
        <v>74</v>
      </c>
      <c r="AB3499" s="53" t="s">
        <v>74</v>
      </c>
      <c r="AC3499" s="53" t="s">
        <v>74</v>
      </c>
      <c r="AD3499" s="53" t="s">
        <v>74</v>
      </c>
      <c r="AE3499" s="53" t="s">
        <v>74</v>
      </c>
    </row>
    <row r="3500" spans="1:31" s="61" customFormat="1" x14ac:dyDescent="0.2">
      <c r="A3500" s="48" t="s">
        <v>3502</v>
      </c>
      <c r="B3500" s="49" t="s">
        <v>3502</v>
      </c>
      <c r="C3500" s="57" t="s">
        <v>3565</v>
      </c>
      <c r="D3500" s="51">
        <v>0</v>
      </c>
      <c r="E3500" s="51">
        <v>0</v>
      </c>
      <c r="F3500" s="51">
        <v>0</v>
      </c>
      <c r="G3500" s="52">
        <v>0</v>
      </c>
      <c r="H3500" s="52">
        <v>0</v>
      </c>
      <c r="I3500" s="51">
        <v>0</v>
      </c>
      <c r="J3500" s="51">
        <v>0.87378461538461516</v>
      </c>
      <c r="K3500" s="53" t="s">
        <v>74</v>
      </c>
      <c r="L3500" s="53" t="s">
        <v>74</v>
      </c>
      <c r="M3500" s="53" t="s">
        <v>74</v>
      </c>
      <c r="N3500" s="53" t="s">
        <v>74</v>
      </c>
      <c r="O3500" s="53" t="s">
        <v>74</v>
      </c>
      <c r="P3500" s="53" t="s">
        <v>74</v>
      </c>
      <c r="Q3500" s="53" t="s">
        <v>74</v>
      </c>
      <c r="R3500" s="53" t="s">
        <v>74</v>
      </c>
      <c r="S3500" s="53" t="s">
        <v>74</v>
      </c>
      <c r="T3500" s="53" t="s">
        <v>74</v>
      </c>
      <c r="U3500" s="53" t="s">
        <v>74</v>
      </c>
      <c r="V3500" s="53" t="s">
        <v>74</v>
      </c>
      <c r="W3500" s="53" t="s">
        <v>74</v>
      </c>
      <c r="X3500" s="53" t="s">
        <v>74</v>
      </c>
      <c r="Y3500" s="53" t="s">
        <v>74</v>
      </c>
      <c r="Z3500" s="53" t="s">
        <v>74</v>
      </c>
      <c r="AA3500" s="53" t="s">
        <v>74</v>
      </c>
      <c r="AB3500" s="53" t="s">
        <v>74</v>
      </c>
      <c r="AC3500" s="53" t="s">
        <v>74</v>
      </c>
      <c r="AD3500" s="53" t="s">
        <v>74</v>
      </c>
      <c r="AE3500" s="53" t="s">
        <v>74</v>
      </c>
    </row>
    <row r="3501" spans="1:31" s="61" customFormat="1" x14ac:dyDescent="0.2">
      <c r="A3501" s="48" t="s">
        <v>3502</v>
      </c>
      <c r="B3501" s="49" t="s">
        <v>3502</v>
      </c>
      <c r="C3501" s="57" t="s">
        <v>3566</v>
      </c>
      <c r="D3501" s="51">
        <v>0</v>
      </c>
      <c r="E3501" s="51">
        <v>0</v>
      </c>
      <c r="F3501" s="51">
        <v>0</v>
      </c>
      <c r="G3501" s="52">
        <v>0</v>
      </c>
      <c r="H3501" s="52">
        <v>0</v>
      </c>
      <c r="I3501" s="51">
        <v>0</v>
      </c>
      <c r="J3501" s="51">
        <v>0.47957205128205121</v>
      </c>
      <c r="K3501" s="53" t="s">
        <v>74</v>
      </c>
      <c r="L3501" s="53" t="s">
        <v>74</v>
      </c>
      <c r="M3501" s="53" t="s">
        <v>74</v>
      </c>
      <c r="N3501" s="53" t="s">
        <v>74</v>
      </c>
      <c r="O3501" s="53" t="s">
        <v>74</v>
      </c>
      <c r="P3501" s="53" t="s">
        <v>74</v>
      </c>
      <c r="Q3501" s="53" t="s">
        <v>74</v>
      </c>
      <c r="R3501" s="53" t="s">
        <v>74</v>
      </c>
      <c r="S3501" s="53" t="s">
        <v>74</v>
      </c>
      <c r="T3501" s="53" t="s">
        <v>74</v>
      </c>
      <c r="U3501" s="53" t="s">
        <v>74</v>
      </c>
      <c r="V3501" s="53" t="s">
        <v>74</v>
      </c>
      <c r="W3501" s="53" t="s">
        <v>74</v>
      </c>
      <c r="X3501" s="53" t="s">
        <v>74</v>
      </c>
      <c r="Y3501" s="53" t="s">
        <v>74</v>
      </c>
      <c r="Z3501" s="53" t="s">
        <v>74</v>
      </c>
      <c r="AA3501" s="53" t="s">
        <v>74</v>
      </c>
      <c r="AB3501" s="53" t="s">
        <v>74</v>
      </c>
      <c r="AC3501" s="53" t="s">
        <v>74</v>
      </c>
      <c r="AD3501" s="53" t="s">
        <v>74</v>
      </c>
      <c r="AE3501" s="53" t="s">
        <v>74</v>
      </c>
    </row>
    <row r="3502" spans="1:31" s="61" customFormat="1" x14ac:dyDescent="0.2">
      <c r="A3502" s="48" t="s">
        <v>3502</v>
      </c>
      <c r="B3502" s="49" t="s">
        <v>3502</v>
      </c>
      <c r="C3502" s="57" t="s">
        <v>3567</v>
      </c>
      <c r="D3502" s="51">
        <v>0</v>
      </c>
      <c r="E3502" s="51">
        <v>0</v>
      </c>
      <c r="F3502" s="51">
        <v>0</v>
      </c>
      <c r="G3502" s="52">
        <v>0</v>
      </c>
      <c r="H3502" s="52">
        <v>0</v>
      </c>
      <c r="I3502" s="51">
        <v>0</v>
      </c>
      <c r="J3502" s="51">
        <v>0.61694615384615381</v>
      </c>
      <c r="K3502" s="53" t="s">
        <v>74</v>
      </c>
      <c r="L3502" s="53" t="s">
        <v>74</v>
      </c>
      <c r="M3502" s="53" t="s">
        <v>74</v>
      </c>
      <c r="N3502" s="53" t="s">
        <v>74</v>
      </c>
      <c r="O3502" s="53" t="s">
        <v>74</v>
      </c>
      <c r="P3502" s="53" t="s">
        <v>74</v>
      </c>
      <c r="Q3502" s="53" t="s">
        <v>74</v>
      </c>
      <c r="R3502" s="53" t="s">
        <v>74</v>
      </c>
      <c r="S3502" s="53" t="s">
        <v>74</v>
      </c>
      <c r="T3502" s="53" t="s">
        <v>74</v>
      </c>
      <c r="U3502" s="53" t="s">
        <v>74</v>
      </c>
      <c r="V3502" s="53" t="s">
        <v>74</v>
      </c>
      <c r="W3502" s="53" t="s">
        <v>74</v>
      </c>
      <c r="X3502" s="53" t="s">
        <v>74</v>
      </c>
      <c r="Y3502" s="53" t="s">
        <v>74</v>
      </c>
      <c r="Z3502" s="53" t="s">
        <v>74</v>
      </c>
      <c r="AA3502" s="53" t="s">
        <v>74</v>
      </c>
      <c r="AB3502" s="53" t="s">
        <v>74</v>
      </c>
      <c r="AC3502" s="53" t="s">
        <v>74</v>
      </c>
      <c r="AD3502" s="53" t="s">
        <v>74</v>
      </c>
      <c r="AE3502" s="53" t="s">
        <v>74</v>
      </c>
    </row>
    <row r="3503" spans="1:31" s="61" customFormat="1" x14ac:dyDescent="0.2">
      <c r="A3503" s="48" t="s">
        <v>3502</v>
      </c>
      <c r="B3503" s="49" t="s">
        <v>3502</v>
      </c>
      <c r="C3503" s="57" t="s">
        <v>3568</v>
      </c>
      <c r="D3503" s="51">
        <v>0</v>
      </c>
      <c r="E3503" s="51">
        <v>0</v>
      </c>
      <c r="F3503" s="51">
        <v>0</v>
      </c>
      <c r="G3503" s="52">
        <v>0</v>
      </c>
      <c r="H3503" s="52">
        <v>0</v>
      </c>
      <c r="I3503" s="51">
        <v>0</v>
      </c>
      <c r="J3503" s="51">
        <v>0.6562230769230768</v>
      </c>
      <c r="K3503" s="53" t="s">
        <v>74</v>
      </c>
      <c r="L3503" s="53" t="s">
        <v>74</v>
      </c>
      <c r="M3503" s="53" t="s">
        <v>74</v>
      </c>
      <c r="N3503" s="53" t="s">
        <v>74</v>
      </c>
      <c r="O3503" s="53" t="s">
        <v>74</v>
      </c>
      <c r="P3503" s="53" t="s">
        <v>74</v>
      </c>
      <c r="Q3503" s="53" t="s">
        <v>74</v>
      </c>
      <c r="R3503" s="53" t="s">
        <v>74</v>
      </c>
      <c r="S3503" s="53" t="s">
        <v>74</v>
      </c>
      <c r="T3503" s="53" t="s">
        <v>74</v>
      </c>
      <c r="U3503" s="53" t="s">
        <v>74</v>
      </c>
      <c r="V3503" s="53" t="s">
        <v>74</v>
      </c>
      <c r="W3503" s="53" t="s">
        <v>74</v>
      </c>
      <c r="X3503" s="53" t="s">
        <v>74</v>
      </c>
      <c r="Y3503" s="53" t="s">
        <v>74</v>
      </c>
      <c r="Z3503" s="53" t="s">
        <v>74</v>
      </c>
      <c r="AA3503" s="53" t="s">
        <v>74</v>
      </c>
      <c r="AB3503" s="53" t="s">
        <v>74</v>
      </c>
      <c r="AC3503" s="53" t="s">
        <v>74</v>
      </c>
      <c r="AD3503" s="53" t="s">
        <v>74</v>
      </c>
      <c r="AE3503" s="53" t="s">
        <v>74</v>
      </c>
    </row>
    <row r="3504" spans="1:31" s="61" customFormat="1" x14ac:dyDescent="0.2">
      <c r="A3504" s="48" t="s">
        <v>3502</v>
      </c>
      <c r="B3504" s="49" t="s">
        <v>3502</v>
      </c>
      <c r="C3504" s="57" t="s">
        <v>3569</v>
      </c>
      <c r="D3504" s="51">
        <v>0</v>
      </c>
      <c r="E3504" s="51">
        <v>0</v>
      </c>
      <c r="F3504" s="51">
        <v>0</v>
      </c>
      <c r="G3504" s="52">
        <v>0</v>
      </c>
      <c r="H3504" s="52">
        <v>0</v>
      </c>
      <c r="I3504" s="51">
        <v>0</v>
      </c>
      <c r="J3504" s="51">
        <v>0.81101538461538469</v>
      </c>
      <c r="K3504" s="53" t="s">
        <v>74</v>
      </c>
      <c r="L3504" s="53" t="s">
        <v>74</v>
      </c>
      <c r="M3504" s="53" t="s">
        <v>74</v>
      </c>
      <c r="N3504" s="53" t="s">
        <v>74</v>
      </c>
      <c r="O3504" s="53" t="s">
        <v>74</v>
      </c>
      <c r="P3504" s="53" t="s">
        <v>74</v>
      </c>
      <c r="Q3504" s="53" t="s">
        <v>74</v>
      </c>
      <c r="R3504" s="53" t="s">
        <v>74</v>
      </c>
      <c r="S3504" s="53" t="s">
        <v>74</v>
      </c>
      <c r="T3504" s="53" t="s">
        <v>74</v>
      </c>
      <c r="U3504" s="53" t="s">
        <v>74</v>
      </c>
      <c r="V3504" s="53" t="s">
        <v>74</v>
      </c>
      <c r="W3504" s="53" t="s">
        <v>74</v>
      </c>
      <c r="X3504" s="53" t="s">
        <v>74</v>
      </c>
      <c r="Y3504" s="53" t="s">
        <v>74</v>
      </c>
      <c r="Z3504" s="53" t="s">
        <v>74</v>
      </c>
      <c r="AA3504" s="53" t="s">
        <v>74</v>
      </c>
      <c r="AB3504" s="53" t="s">
        <v>74</v>
      </c>
      <c r="AC3504" s="53" t="s">
        <v>74</v>
      </c>
      <c r="AD3504" s="53" t="s">
        <v>74</v>
      </c>
      <c r="AE3504" s="53" t="s">
        <v>74</v>
      </c>
    </row>
    <row r="3505" spans="1:31" s="61" customFormat="1" x14ac:dyDescent="0.2">
      <c r="A3505" s="48" t="s">
        <v>3502</v>
      </c>
      <c r="B3505" s="49" t="s">
        <v>3502</v>
      </c>
      <c r="C3505" s="57" t="s">
        <v>3570</v>
      </c>
      <c r="D3505" s="51">
        <v>0</v>
      </c>
      <c r="E3505" s="51">
        <v>0</v>
      </c>
      <c r="F3505" s="51">
        <v>0</v>
      </c>
      <c r="G3505" s="52">
        <v>0</v>
      </c>
      <c r="H3505" s="52">
        <v>0</v>
      </c>
      <c r="I3505" s="51">
        <v>0</v>
      </c>
      <c r="J3505" s="51">
        <v>0.9906384615384618</v>
      </c>
      <c r="K3505" s="53" t="s">
        <v>74</v>
      </c>
      <c r="L3505" s="53" t="s">
        <v>74</v>
      </c>
      <c r="M3505" s="53" t="s">
        <v>74</v>
      </c>
      <c r="N3505" s="53" t="s">
        <v>74</v>
      </c>
      <c r="O3505" s="53" t="s">
        <v>74</v>
      </c>
      <c r="P3505" s="53" t="s">
        <v>74</v>
      </c>
      <c r="Q3505" s="53" t="s">
        <v>74</v>
      </c>
      <c r="R3505" s="53" t="s">
        <v>74</v>
      </c>
      <c r="S3505" s="53" t="s">
        <v>74</v>
      </c>
      <c r="T3505" s="53" t="s">
        <v>74</v>
      </c>
      <c r="U3505" s="53" t="s">
        <v>74</v>
      </c>
      <c r="V3505" s="53" t="s">
        <v>74</v>
      </c>
      <c r="W3505" s="53" t="s">
        <v>74</v>
      </c>
      <c r="X3505" s="53" t="s">
        <v>74</v>
      </c>
      <c r="Y3505" s="53" t="s">
        <v>74</v>
      </c>
      <c r="Z3505" s="53" t="s">
        <v>74</v>
      </c>
      <c r="AA3505" s="53" t="s">
        <v>74</v>
      </c>
      <c r="AB3505" s="53" t="s">
        <v>74</v>
      </c>
      <c r="AC3505" s="53" t="s">
        <v>74</v>
      </c>
      <c r="AD3505" s="53" t="s">
        <v>74</v>
      </c>
      <c r="AE3505" s="53" t="s">
        <v>74</v>
      </c>
    </row>
    <row r="3506" spans="1:31" s="61" customFormat="1" x14ac:dyDescent="0.2">
      <c r="A3506" s="48" t="s">
        <v>3502</v>
      </c>
      <c r="B3506" s="49" t="s">
        <v>3502</v>
      </c>
      <c r="C3506" s="57" t="s">
        <v>3571</v>
      </c>
      <c r="D3506" s="51">
        <v>0</v>
      </c>
      <c r="E3506" s="51">
        <v>0</v>
      </c>
      <c r="F3506" s="51">
        <v>0</v>
      </c>
      <c r="G3506" s="52">
        <v>0</v>
      </c>
      <c r="H3506" s="52">
        <v>0</v>
      </c>
      <c r="I3506" s="51">
        <v>0</v>
      </c>
      <c r="J3506" s="51">
        <v>0.5863615384615386</v>
      </c>
      <c r="K3506" s="53" t="s">
        <v>74</v>
      </c>
      <c r="L3506" s="53" t="s">
        <v>74</v>
      </c>
      <c r="M3506" s="53" t="s">
        <v>74</v>
      </c>
      <c r="N3506" s="53" t="s">
        <v>74</v>
      </c>
      <c r="O3506" s="53" t="s">
        <v>74</v>
      </c>
      <c r="P3506" s="53" t="s">
        <v>74</v>
      </c>
      <c r="Q3506" s="53" t="s">
        <v>74</v>
      </c>
      <c r="R3506" s="53" t="s">
        <v>74</v>
      </c>
      <c r="S3506" s="53" t="s">
        <v>74</v>
      </c>
      <c r="T3506" s="53" t="s">
        <v>74</v>
      </c>
      <c r="U3506" s="53" t="s">
        <v>74</v>
      </c>
      <c r="V3506" s="53" t="s">
        <v>74</v>
      </c>
      <c r="W3506" s="53" t="s">
        <v>74</v>
      </c>
      <c r="X3506" s="53" t="s">
        <v>74</v>
      </c>
      <c r="Y3506" s="53" t="s">
        <v>74</v>
      </c>
      <c r="Z3506" s="53" t="s">
        <v>74</v>
      </c>
      <c r="AA3506" s="53" t="s">
        <v>74</v>
      </c>
      <c r="AB3506" s="53" t="s">
        <v>74</v>
      </c>
      <c r="AC3506" s="53" t="s">
        <v>74</v>
      </c>
      <c r="AD3506" s="53" t="s">
        <v>74</v>
      </c>
      <c r="AE3506" s="53" t="s">
        <v>74</v>
      </c>
    </row>
    <row r="3507" spans="1:31" s="61" customFormat="1" x14ac:dyDescent="0.2">
      <c r="A3507" s="48" t="s">
        <v>3502</v>
      </c>
      <c r="B3507" s="49" t="s">
        <v>3502</v>
      </c>
      <c r="C3507" s="57" t="s">
        <v>3572</v>
      </c>
      <c r="D3507" s="51">
        <v>0</v>
      </c>
      <c r="E3507" s="51">
        <v>0</v>
      </c>
      <c r="F3507" s="51">
        <v>0</v>
      </c>
      <c r="G3507" s="52">
        <v>0</v>
      </c>
      <c r="H3507" s="52">
        <v>0</v>
      </c>
      <c r="I3507" s="51">
        <v>0</v>
      </c>
      <c r="J3507" s="51">
        <v>0.77716923076923061</v>
      </c>
      <c r="K3507" s="53" t="s">
        <v>74</v>
      </c>
      <c r="L3507" s="53" t="s">
        <v>74</v>
      </c>
      <c r="M3507" s="53" t="s">
        <v>74</v>
      </c>
      <c r="N3507" s="53" t="s">
        <v>74</v>
      </c>
      <c r="O3507" s="53" t="s">
        <v>74</v>
      </c>
      <c r="P3507" s="53" t="s">
        <v>74</v>
      </c>
      <c r="Q3507" s="53" t="s">
        <v>74</v>
      </c>
      <c r="R3507" s="53" t="s">
        <v>74</v>
      </c>
      <c r="S3507" s="53" t="s">
        <v>74</v>
      </c>
      <c r="T3507" s="53" t="s">
        <v>74</v>
      </c>
      <c r="U3507" s="53" t="s">
        <v>74</v>
      </c>
      <c r="V3507" s="53" t="s">
        <v>74</v>
      </c>
      <c r="W3507" s="53" t="s">
        <v>74</v>
      </c>
      <c r="X3507" s="53" t="s">
        <v>74</v>
      </c>
      <c r="Y3507" s="53" t="s">
        <v>74</v>
      </c>
      <c r="Z3507" s="53" t="s">
        <v>74</v>
      </c>
      <c r="AA3507" s="53" t="s">
        <v>74</v>
      </c>
      <c r="AB3507" s="53" t="s">
        <v>74</v>
      </c>
      <c r="AC3507" s="53" t="s">
        <v>74</v>
      </c>
      <c r="AD3507" s="53" t="s">
        <v>74</v>
      </c>
      <c r="AE3507" s="53" t="s">
        <v>74</v>
      </c>
    </row>
    <row r="3508" spans="1:31" s="61" customFormat="1" x14ac:dyDescent="0.2">
      <c r="A3508" s="48" t="s">
        <v>3502</v>
      </c>
      <c r="B3508" s="49" t="s">
        <v>3502</v>
      </c>
      <c r="C3508" s="57" t="s">
        <v>3573</v>
      </c>
      <c r="D3508" s="51">
        <v>0</v>
      </c>
      <c r="E3508" s="51">
        <v>0</v>
      </c>
      <c r="F3508" s="51">
        <v>0</v>
      </c>
      <c r="G3508" s="52">
        <v>0</v>
      </c>
      <c r="H3508" s="52">
        <v>0</v>
      </c>
      <c r="I3508" s="51">
        <v>0</v>
      </c>
      <c r="J3508" s="51">
        <v>0.78708461538461527</v>
      </c>
      <c r="K3508" s="53" t="s">
        <v>74</v>
      </c>
      <c r="L3508" s="53" t="s">
        <v>74</v>
      </c>
      <c r="M3508" s="53" t="s">
        <v>74</v>
      </c>
      <c r="N3508" s="53" t="s">
        <v>74</v>
      </c>
      <c r="O3508" s="53" t="s">
        <v>74</v>
      </c>
      <c r="P3508" s="53" t="s">
        <v>74</v>
      </c>
      <c r="Q3508" s="53" t="s">
        <v>74</v>
      </c>
      <c r="R3508" s="53" t="s">
        <v>74</v>
      </c>
      <c r="S3508" s="53" t="s">
        <v>74</v>
      </c>
      <c r="T3508" s="53" t="s">
        <v>74</v>
      </c>
      <c r="U3508" s="53" t="s">
        <v>74</v>
      </c>
      <c r="V3508" s="53" t="s">
        <v>74</v>
      </c>
      <c r="W3508" s="53" t="s">
        <v>74</v>
      </c>
      <c r="X3508" s="53" t="s">
        <v>74</v>
      </c>
      <c r="Y3508" s="53" t="s">
        <v>74</v>
      </c>
      <c r="Z3508" s="53" t="s">
        <v>74</v>
      </c>
      <c r="AA3508" s="53" t="s">
        <v>74</v>
      </c>
      <c r="AB3508" s="53" t="s">
        <v>74</v>
      </c>
      <c r="AC3508" s="53" t="s">
        <v>74</v>
      </c>
      <c r="AD3508" s="53" t="s">
        <v>74</v>
      </c>
      <c r="AE3508" s="53" t="s">
        <v>74</v>
      </c>
    </row>
    <row r="3509" spans="1:31" s="61" customFormat="1" x14ac:dyDescent="0.2">
      <c r="A3509" s="48" t="s">
        <v>3502</v>
      </c>
      <c r="B3509" s="49" t="s">
        <v>3502</v>
      </c>
      <c r="C3509" s="57" t="s">
        <v>3574</v>
      </c>
      <c r="D3509" s="51">
        <v>0</v>
      </c>
      <c r="E3509" s="51">
        <v>0</v>
      </c>
      <c r="F3509" s="51">
        <v>0</v>
      </c>
      <c r="G3509" s="52">
        <v>0</v>
      </c>
      <c r="H3509" s="52">
        <v>0</v>
      </c>
      <c r="I3509" s="51">
        <v>0</v>
      </c>
      <c r="J3509" s="51">
        <v>0.88513846153846154</v>
      </c>
      <c r="K3509" s="53" t="s">
        <v>74</v>
      </c>
      <c r="L3509" s="53" t="s">
        <v>74</v>
      </c>
      <c r="M3509" s="53" t="s">
        <v>74</v>
      </c>
      <c r="N3509" s="53" t="s">
        <v>74</v>
      </c>
      <c r="O3509" s="53" t="s">
        <v>74</v>
      </c>
      <c r="P3509" s="53" t="s">
        <v>74</v>
      </c>
      <c r="Q3509" s="53" t="s">
        <v>74</v>
      </c>
      <c r="R3509" s="53" t="s">
        <v>74</v>
      </c>
      <c r="S3509" s="53" t="s">
        <v>74</v>
      </c>
      <c r="T3509" s="53" t="s">
        <v>74</v>
      </c>
      <c r="U3509" s="53" t="s">
        <v>74</v>
      </c>
      <c r="V3509" s="53" t="s">
        <v>74</v>
      </c>
      <c r="W3509" s="53" t="s">
        <v>74</v>
      </c>
      <c r="X3509" s="53" t="s">
        <v>74</v>
      </c>
      <c r="Y3509" s="53" t="s">
        <v>74</v>
      </c>
      <c r="Z3509" s="53" t="s">
        <v>74</v>
      </c>
      <c r="AA3509" s="53" t="s">
        <v>74</v>
      </c>
      <c r="AB3509" s="53" t="s">
        <v>74</v>
      </c>
      <c r="AC3509" s="53" t="s">
        <v>74</v>
      </c>
      <c r="AD3509" s="53" t="s">
        <v>74</v>
      </c>
      <c r="AE3509" s="53" t="s">
        <v>74</v>
      </c>
    </row>
    <row r="3510" spans="1:31" s="61" customFormat="1" x14ac:dyDescent="0.2">
      <c r="A3510" s="48" t="s">
        <v>3502</v>
      </c>
      <c r="B3510" s="49" t="s">
        <v>3502</v>
      </c>
      <c r="C3510" s="57" t="s">
        <v>3575</v>
      </c>
      <c r="D3510" s="51">
        <v>0</v>
      </c>
      <c r="E3510" s="51">
        <v>0</v>
      </c>
      <c r="F3510" s="51">
        <v>0</v>
      </c>
      <c r="G3510" s="52">
        <v>0</v>
      </c>
      <c r="H3510" s="52">
        <v>0</v>
      </c>
      <c r="I3510" s="51">
        <v>0</v>
      </c>
      <c r="J3510" s="51">
        <v>0.552528205128205</v>
      </c>
      <c r="K3510" s="53" t="s">
        <v>74</v>
      </c>
      <c r="L3510" s="53" t="s">
        <v>74</v>
      </c>
      <c r="M3510" s="53" t="s">
        <v>74</v>
      </c>
      <c r="N3510" s="53" t="s">
        <v>74</v>
      </c>
      <c r="O3510" s="53" t="s">
        <v>74</v>
      </c>
      <c r="P3510" s="53" t="s">
        <v>74</v>
      </c>
      <c r="Q3510" s="53" t="s">
        <v>74</v>
      </c>
      <c r="R3510" s="53" t="s">
        <v>74</v>
      </c>
      <c r="S3510" s="53" t="s">
        <v>74</v>
      </c>
      <c r="T3510" s="53" t="s">
        <v>74</v>
      </c>
      <c r="U3510" s="53" t="s">
        <v>74</v>
      </c>
      <c r="V3510" s="53" t="s">
        <v>74</v>
      </c>
      <c r="W3510" s="53" t="s">
        <v>74</v>
      </c>
      <c r="X3510" s="53" t="s">
        <v>74</v>
      </c>
      <c r="Y3510" s="53" t="s">
        <v>74</v>
      </c>
      <c r="Z3510" s="53" t="s">
        <v>74</v>
      </c>
      <c r="AA3510" s="53" t="s">
        <v>74</v>
      </c>
      <c r="AB3510" s="53" t="s">
        <v>74</v>
      </c>
      <c r="AC3510" s="53" t="s">
        <v>74</v>
      </c>
      <c r="AD3510" s="53" t="s">
        <v>74</v>
      </c>
      <c r="AE3510" s="53" t="s">
        <v>74</v>
      </c>
    </row>
    <row r="3511" spans="1:31" s="61" customFormat="1" x14ac:dyDescent="0.2">
      <c r="A3511" s="48" t="s">
        <v>3502</v>
      </c>
      <c r="B3511" s="49" t="s">
        <v>3502</v>
      </c>
      <c r="C3511" s="57" t="s">
        <v>3576</v>
      </c>
      <c r="D3511" s="51">
        <v>0</v>
      </c>
      <c r="E3511" s="51">
        <v>0</v>
      </c>
      <c r="F3511" s="51">
        <v>0</v>
      </c>
      <c r="G3511" s="52">
        <v>0</v>
      </c>
      <c r="H3511" s="52">
        <v>0</v>
      </c>
      <c r="I3511" s="51">
        <v>0</v>
      </c>
      <c r="J3511" s="51">
        <v>0.61167692307692312</v>
      </c>
      <c r="K3511" s="53" t="s">
        <v>74</v>
      </c>
      <c r="L3511" s="53" t="s">
        <v>74</v>
      </c>
      <c r="M3511" s="53" t="s">
        <v>74</v>
      </c>
      <c r="N3511" s="53" t="s">
        <v>74</v>
      </c>
      <c r="O3511" s="53" t="s">
        <v>74</v>
      </c>
      <c r="P3511" s="53" t="s">
        <v>74</v>
      </c>
      <c r="Q3511" s="53" t="s">
        <v>74</v>
      </c>
      <c r="R3511" s="53" t="s">
        <v>74</v>
      </c>
      <c r="S3511" s="53" t="s">
        <v>74</v>
      </c>
      <c r="T3511" s="53" t="s">
        <v>74</v>
      </c>
      <c r="U3511" s="53" t="s">
        <v>74</v>
      </c>
      <c r="V3511" s="53" t="s">
        <v>74</v>
      </c>
      <c r="W3511" s="53" t="s">
        <v>74</v>
      </c>
      <c r="X3511" s="53" t="s">
        <v>74</v>
      </c>
      <c r="Y3511" s="53" t="s">
        <v>74</v>
      </c>
      <c r="Z3511" s="53" t="s">
        <v>74</v>
      </c>
      <c r="AA3511" s="53" t="s">
        <v>74</v>
      </c>
      <c r="AB3511" s="53" t="s">
        <v>74</v>
      </c>
      <c r="AC3511" s="53" t="s">
        <v>74</v>
      </c>
      <c r="AD3511" s="53" t="s">
        <v>74</v>
      </c>
      <c r="AE3511" s="53" t="s">
        <v>74</v>
      </c>
    </row>
    <row r="3512" spans="1:31" s="61" customFormat="1" x14ac:dyDescent="0.2">
      <c r="A3512" s="48" t="s">
        <v>3502</v>
      </c>
      <c r="B3512" s="49" t="s">
        <v>3502</v>
      </c>
      <c r="C3512" s="57" t="s">
        <v>3577</v>
      </c>
      <c r="D3512" s="51">
        <v>0</v>
      </c>
      <c r="E3512" s="51">
        <v>0</v>
      </c>
      <c r="F3512" s="51">
        <v>0</v>
      </c>
      <c r="G3512" s="52">
        <v>0</v>
      </c>
      <c r="H3512" s="52">
        <v>0</v>
      </c>
      <c r="I3512" s="51">
        <v>0</v>
      </c>
      <c r="J3512" s="51">
        <v>0.62802820512820501</v>
      </c>
      <c r="K3512" s="53" t="s">
        <v>74</v>
      </c>
      <c r="L3512" s="53" t="s">
        <v>74</v>
      </c>
      <c r="M3512" s="53" t="s">
        <v>74</v>
      </c>
      <c r="N3512" s="53" t="s">
        <v>74</v>
      </c>
      <c r="O3512" s="53" t="s">
        <v>74</v>
      </c>
      <c r="P3512" s="53" t="s">
        <v>74</v>
      </c>
      <c r="Q3512" s="53" t="s">
        <v>74</v>
      </c>
      <c r="R3512" s="53" t="s">
        <v>74</v>
      </c>
      <c r="S3512" s="53" t="s">
        <v>74</v>
      </c>
      <c r="T3512" s="53" t="s">
        <v>74</v>
      </c>
      <c r="U3512" s="53" t="s">
        <v>74</v>
      </c>
      <c r="V3512" s="53" t="s">
        <v>74</v>
      </c>
      <c r="W3512" s="53" t="s">
        <v>74</v>
      </c>
      <c r="X3512" s="53" t="s">
        <v>74</v>
      </c>
      <c r="Y3512" s="53" t="s">
        <v>74</v>
      </c>
      <c r="Z3512" s="53" t="s">
        <v>74</v>
      </c>
      <c r="AA3512" s="53" t="s">
        <v>74</v>
      </c>
      <c r="AB3512" s="53" t="s">
        <v>74</v>
      </c>
      <c r="AC3512" s="53" t="s">
        <v>74</v>
      </c>
      <c r="AD3512" s="53" t="s">
        <v>74</v>
      </c>
      <c r="AE3512" s="53" t="s">
        <v>74</v>
      </c>
    </row>
    <row r="3513" spans="1:31" s="61" customFormat="1" x14ac:dyDescent="0.2">
      <c r="A3513" s="48" t="s">
        <v>3502</v>
      </c>
      <c r="B3513" s="49" t="s">
        <v>3502</v>
      </c>
      <c r="C3513" s="57" t="s">
        <v>3578</v>
      </c>
      <c r="D3513" s="51">
        <v>0</v>
      </c>
      <c r="E3513" s="51">
        <v>0</v>
      </c>
      <c r="F3513" s="51">
        <v>0</v>
      </c>
      <c r="G3513" s="52">
        <v>0</v>
      </c>
      <c r="H3513" s="52">
        <v>0</v>
      </c>
      <c r="I3513" s="51">
        <v>0</v>
      </c>
      <c r="J3513" s="51">
        <v>0.63024102564102569</v>
      </c>
      <c r="K3513" s="53" t="s">
        <v>74</v>
      </c>
      <c r="L3513" s="53" t="s">
        <v>74</v>
      </c>
      <c r="M3513" s="53" t="s">
        <v>74</v>
      </c>
      <c r="N3513" s="53" t="s">
        <v>74</v>
      </c>
      <c r="O3513" s="53" t="s">
        <v>74</v>
      </c>
      <c r="P3513" s="53" t="s">
        <v>74</v>
      </c>
      <c r="Q3513" s="53" t="s">
        <v>74</v>
      </c>
      <c r="R3513" s="53" t="s">
        <v>74</v>
      </c>
      <c r="S3513" s="53" t="s">
        <v>74</v>
      </c>
      <c r="T3513" s="53" t="s">
        <v>74</v>
      </c>
      <c r="U3513" s="53" t="s">
        <v>74</v>
      </c>
      <c r="V3513" s="53" t="s">
        <v>74</v>
      </c>
      <c r="W3513" s="53" t="s">
        <v>74</v>
      </c>
      <c r="X3513" s="53" t="s">
        <v>74</v>
      </c>
      <c r="Y3513" s="53" t="s">
        <v>74</v>
      </c>
      <c r="Z3513" s="53" t="s">
        <v>74</v>
      </c>
      <c r="AA3513" s="53" t="s">
        <v>74</v>
      </c>
      <c r="AB3513" s="53" t="s">
        <v>74</v>
      </c>
      <c r="AC3513" s="53" t="s">
        <v>74</v>
      </c>
      <c r="AD3513" s="53" t="s">
        <v>74</v>
      </c>
      <c r="AE3513" s="53" t="s">
        <v>74</v>
      </c>
    </row>
    <row r="3514" spans="1:31" s="61" customFormat="1" x14ac:dyDescent="0.2">
      <c r="A3514" s="48" t="s">
        <v>3502</v>
      </c>
      <c r="B3514" s="49" t="s">
        <v>3502</v>
      </c>
      <c r="C3514" s="57" t="s">
        <v>3579</v>
      </c>
      <c r="D3514" s="51">
        <v>0</v>
      </c>
      <c r="E3514" s="51">
        <v>0</v>
      </c>
      <c r="F3514" s="51">
        <v>0</v>
      </c>
      <c r="G3514" s="52">
        <v>0</v>
      </c>
      <c r="H3514" s="52">
        <v>0</v>
      </c>
      <c r="I3514" s="51">
        <v>0</v>
      </c>
      <c r="J3514" s="51">
        <v>0.90868205128205115</v>
      </c>
      <c r="K3514" s="53" t="s">
        <v>74</v>
      </c>
      <c r="L3514" s="53" t="s">
        <v>74</v>
      </c>
      <c r="M3514" s="53" t="s">
        <v>74</v>
      </c>
      <c r="N3514" s="53" t="s">
        <v>74</v>
      </c>
      <c r="O3514" s="53" t="s">
        <v>74</v>
      </c>
      <c r="P3514" s="53" t="s">
        <v>74</v>
      </c>
      <c r="Q3514" s="53" t="s">
        <v>74</v>
      </c>
      <c r="R3514" s="53" t="s">
        <v>74</v>
      </c>
      <c r="S3514" s="53" t="s">
        <v>74</v>
      </c>
      <c r="T3514" s="53" t="s">
        <v>74</v>
      </c>
      <c r="U3514" s="53" t="s">
        <v>74</v>
      </c>
      <c r="V3514" s="53" t="s">
        <v>74</v>
      </c>
      <c r="W3514" s="53" t="s">
        <v>74</v>
      </c>
      <c r="X3514" s="53" t="s">
        <v>74</v>
      </c>
      <c r="Y3514" s="53" t="s">
        <v>74</v>
      </c>
      <c r="Z3514" s="53" t="s">
        <v>74</v>
      </c>
      <c r="AA3514" s="53" t="s">
        <v>74</v>
      </c>
      <c r="AB3514" s="53" t="s">
        <v>74</v>
      </c>
      <c r="AC3514" s="53" t="s">
        <v>74</v>
      </c>
      <c r="AD3514" s="53" t="s">
        <v>74</v>
      </c>
      <c r="AE3514" s="53" t="s">
        <v>74</v>
      </c>
    </row>
    <row r="3515" spans="1:31" s="61" customFormat="1" x14ac:dyDescent="0.2">
      <c r="A3515" s="48" t="s">
        <v>3502</v>
      </c>
      <c r="B3515" s="49" t="s">
        <v>3502</v>
      </c>
      <c r="C3515" s="57" t="s">
        <v>3580</v>
      </c>
      <c r="D3515" s="51">
        <v>0</v>
      </c>
      <c r="E3515" s="51">
        <v>0</v>
      </c>
      <c r="F3515" s="51">
        <v>0</v>
      </c>
      <c r="G3515" s="52">
        <v>0</v>
      </c>
      <c r="H3515" s="52">
        <v>0</v>
      </c>
      <c r="I3515" s="51">
        <v>0</v>
      </c>
      <c r="J3515" s="51">
        <v>1.1020820512820511</v>
      </c>
      <c r="K3515" s="53" t="s">
        <v>74</v>
      </c>
      <c r="L3515" s="53" t="s">
        <v>74</v>
      </c>
      <c r="M3515" s="53" t="s">
        <v>74</v>
      </c>
      <c r="N3515" s="53" t="s">
        <v>74</v>
      </c>
      <c r="O3515" s="53" t="s">
        <v>74</v>
      </c>
      <c r="P3515" s="53" t="s">
        <v>74</v>
      </c>
      <c r="Q3515" s="53" t="s">
        <v>74</v>
      </c>
      <c r="R3515" s="53" t="s">
        <v>74</v>
      </c>
      <c r="S3515" s="53" t="s">
        <v>74</v>
      </c>
      <c r="T3515" s="53" t="s">
        <v>74</v>
      </c>
      <c r="U3515" s="53" t="s">
        <v>74</v>
      </c>
      <c r="V3515" s="53" t="s">
        <v>74</v>
      </c>
      <c r="W3515" s="53" t="s">
        <v>74</v>
      </c>
      <c r="X3515" s="53" t="s">
        <v>74</v>
      </c>
      <c r="Y3515" s="53" t="s">
        <v>74</v>
      </c>
      <c r="Z3515" s="53" t="s">
        <v>74</v>
      </c>
      <c r="AA3515" s="53" t="s">
        <v>74</v>
      </c>
      <c r="AB3515" s="53" t="s">
        <v>74</v>
      </c>
      <c r="AC3515" s="53" t="s">
        <v>74</v>
      </c>
      <c r="AD3515" s="53" t="s">
        <v>74</v>
      </c>
      <c r="AE3515" s="53" t="s">
        <v>74</v>
      </c>
    </row>
    <row r="3516" spans="1:31" s="61" customFormat="1" x14ac:dyDescent="0.2">
      <c r="A3516" s="48" t="s">
        <v>3502</v>
      </c>
      <c r="B3516" s="49" t="s">
        <v>3502</v>
      </c>
      <c r="C3516" s="57" t="s">
        <v>3581</v>
      </c>
      <c r="D3516" s="51">
        <v>0</v>
      </c>
      <c r="E3516" s="51">
        <v>0</v>
      </c>
      <c r="F3516" s="51">
        <v>0</v>
      </c>
      <c r="G3516" s="52">
        <v>0</v>
      </c>
      <c r="H3516" s="52">
        <v>0</v>
      </c>
      <c r="I3516" s="51">
        <v>0</v>
      </c>
      <c r="J3516" s="51">
        <v>0.54387179487179493</v>
      </c>
      <c r="K3516" s="53" t="s">
        <v>74</v>
      </c>
      <c r="L3516" s="53" t="s">
        <v>74</v>
      </c>
      <c r="M3516" s="53" t="s">
        <v>74</v>
      </c>
      <c r="N3516" s="53" t="s">
        <v>74</v>
      </c>
      <c r="O3516" s="53" t="s">
        <v>74</v>
      </c>
      <c r="P3516" s="53" t="s">
        <v>74</v>
      </c>
      <c r="Q3516" s="53" t="s">
        <v>74</v>
      </c>
      <c r="R3516" s="53" t="s">
        <v>74</v>
      </c>
      <c r="S3516" s="53" t="s">
        <v>74</v>
      </c>
      <c r="T3516" s="53" t="s">
        <v>74</v>
      </c>
      <c r="U3516" s="53" t="s">
        <v>74</v>
      </c>
      <c r="V3516" s="53" t="s">
        <v>74</v>
      </c>
      <c r="W3516" s="53" t="s">
        <v>74</v>
      </c>
      <c r="X3516" s="53" t="s">
        <v>74</v>
      </c>
      <c r="Y3516" s="53" t="s">
        <v>74</v>
      </c>
      <c r="Z3516" s="53" t="s">
        <v>74</v>
      </c>
      <c r="AA3516" s="53" t="s">
        <v>74</v>
      </c>
      <c r="AB3516" s="53" t="s">
        <v>74</v>
      </c>
      <c r="AC3516" s="53" t="s">
        <v>74</v>
      </c>
      <c r="AD3516" s="53" t="s">
        <v>74</v>
      </c>
      <c r="AE3516" s="53" t="s">
        <v>74</v>
      </c>
    </row>
    <row r="3517" spans="1:31" s="61" customFormat="1" x14ac:dyDescent="0.2">
      <c r="A3517" s="48" t="s">
        <v>3502</v>
      </c>
      <c r="B3517" s="49" t="s">
        <v>3502</v>
      </c>
      <c r="C3517" s="57" t="s">
        <v>3582</v>
      </c>
      <c r="D3517" s="51">
        <v>0</v>
      </c>
      <c r="E3517" s="51">
        <v>0</v>
      </c>
      <c r="F3517" s="51">
        <v>0</v>
      </c>
      <c r="G3517" s="52">
        <v>0</v>
      </c>
      <c r="H3517" s="52">
        <v>0</v>
      </c>
      <c r="I3517" s="51">
        <v>0</v>
      </c>
      <c r="J3517" s="51">
        <v>0.67295128205128196</v>
      </c>
      <c r="K3517" s="53" t="s">
        <v>74</v>
      </c>
      <c r="L3517" s="53" t="s">
        <v>74</v>
      </c>
      <c r="M3517" s="53" t="s">
        <v>74</v>
      </c>
      <c r="N3517" s="53" t="s">
        <v>74</v>
      </c>
      <c r="O3517" s="53" t="s">
        <v>74</v>
      </c>
      <c r="P3517" s="53" t="s">
        <v>74</v>
      </c>
      <c r="Q3517" s="53" t="s">
        <v>74</v>
      </c>
      <c r="R3517" s="53" t="s">
        <v>74</v>
      </c>
      <c r="S3517" s="53" t="s">
        <v>74</v>
      </c>
      <c r="T3517" s="53" t="s">
        <v>74</v>
      </c>
      <c r="U3517" s="53" t="s">
        <v>74</v>
      </c>
      <c r="V3517" s="53" t="s">
        <v>74</v>
      </c>
      <c r="W3517" s="53" t="s">
        <v>74</v>
      </c>
      <c r="X3517" s="53" t="s">
        <v>74</v>
      </c>
      <c r="Y3517" s="53" t="s">
        <v>74</v>
      </c>
      <c r="Z3517" s="53" t="s">
        <v>74</v>
      </c>
      <c r="AA3517" s="53" t="s">
        <v>74</v>
      </c>
      <c r="AB3517" s="53" t="s">
        <v>74</v>
      </c>
      <c r="AC3517" s="53" t="s">
        <v>74</v>
      </c>
      <c r="AD3517" s="53" t="s">
        <v>74</v>
      </c>
      <c r="AE3517" s="53" t="s">
        <v>74</v>
      </c>
    </row>
    <row r="3518" spans="1:31" s="61" customFormat="1" x14ac:dyDescent="0.2">
      <c r="A3518" s="48" t="s">
        <v>3502</v>
      </c>
      <c r="B3518" s="49" t="s">
        <v>3502</v>
      </c>
      <c r="C3518" s="57" t="s">
        <v>3583</v>
      </c>
      <c r="D3518" s="51">
        <v>0</v>
      </c>
      <c r="E3518" s="51">
        <v>0</v>
      </c>
      <c r="F3518" s="51">
        <v>0</v>
      </c>
      <c r="G3518" s="52">
        <v>0</v>
      </c>
      <c r="H3518" s="52">
        <v>0</v>
      </c>
      <c r="I3518" s="51">
        <v>0</v>
      </c>
      <c r="J3518" s="51">
        <v>0.89269230769230767</v>
      </c>
      <c r="K3518" s="53" t="s">
        <v>74</v>
      </c>
      <c r="L3518" s="53" t="s">
        <v>74</v>
      </c>
      <c r="M3518" s="53" t="s">
        <v>74</v>
      </c>
      <c r="N3518" s="53" t="s">
        <v>74</v>
      </c>
      <c r="O3518" s="53" t="s">
        <v>74</v>
      </c>
      <c r="P3518" s="53" t="s">
        <v>74</v>
      </c>
      <c r="Q3518" s="53" t="s">
        <v>74</v>
      </c>
      <c r="R3518" s="53" t="s">
        <v>74</v>
      </c>
      <c r="S3518" s="53" t="s">
        <v>74</v>
      </c>
      <c r="T3518" s="53" t="s">
        <v>74</v>
      </c>
      <c r="U3518" s="53" t="s">
        <v>74</v>
      </c>
      <c r="V3518" s="53" t="s">
        <v>74</v>
      </c>
      <c r="W3518" s="53" t="s">
        <v>74</v>
      </c>
      <c r="X3518" s="53" t="s">
        <v>74</v>
      </c>
      <c r="Y3518" s="53" t="s">
        <v>74</v>
      </c>
      <c r="Z3518" s="53" t="s">
        <v>74</v>
      </c>
      <c r="AA3518" s="53" t="s">
        <v>74</v>
      </c>
      <c r="AB3518" s="53" t="s">
        <v>74</v>
      </c>
      <c r="AC3518" s="53" t="s">
        <v>74</v>
      </c>
      <c r="AD3518" s="53" t="s">
        <v>74</v>
      </c>
      <c r="AE3518" s="53" t="s">
        <v>74</v>
      </c>
    </row>
    <row r="3519" spans="1:31" s="61" customFormat="1" x14ac:dyDescent="0.2">
      <c r="A3519" s="48" t="s">
        <v>3502</v>
      </c>
      <c r="B3519" s="49" t="s">
        <v>3502</v>
      </c>
      <c r="C3519" s="57" t="s">
        <v>3584</v>
      </c>
      <c r="D3519" s="51">
        <v>0</v>
      </c>
      <c r="E3519" s="51">
        <v>0</v>
      </c>
      <c r="F3519" s="51">
        <v>0</v>
      </c>
      <c r="G3519" s="52">
        <v>0</v>
      </c>
      <c r="H3519" s="52">
        <v>0</v>
      </c>
      <c r="I3519" s="51">
        <v>0</v>
      </c>
      <c r="J3519" s="51">
        <v>1.0681615384615384</v>
      </c>
      <c r="K3519" s="53" t="s">
        <v>74</v>
      </c>
      <c r="L3519" s="53" t="s">
        <v>74</v>
      </c>
      <c r="M3519" s="53" t="s">
        <v>74</v>
      </c>
      <c r="N3519" s="53" t="s">
        <v>74</v>
      </c>
      <c r="O3519" s="53" t="s">
        <v>74</v>
      </c>
      <c r="P3519" s="53" t="s">
        <v>74</v>
      </c>
      <c r="Q3519" s="53" t="s">
        <v>74</v>
      </c>
      <c r="R3519" s="53" t="s">
        <v>74</v>
      </c>
      <c r="S3519" s="53" t="s">
        <v>74</v>
      </c>
      <c r="T3519" s="53" t="s">
        <v>74</v>
      </c>
      <c r="U3519" s="53" t="s">
        <v>74</v>
      </c>
      <c r="V3519" s="53" t="s">
        <v>74</v>
      </c>
      <c r="W3519" s="53" t="s">
        <v>74</v>
      </c>
      <c r="X3519" s="53" t="s">
        <v>74</v>
      </c>
      <c r="Y3519" s="53" t="s">
        <v>74</v>
      </c>
      <c r="Z3519" s="53" t="s">
        <v>74</v>
      </c>
      <c r="AA3519" s="53" t="s">
        <v>74</v>
      </c>
      <c r="AB3519" s="53" t="s">
        <v>74</v>
      </c>
      <c r="AC3519" s="53" t="s">
        <v>74</v>
      </c>
      <c r="AD3519" s="53" t="s">
        <v>74</v>
      </c>
      <c r="AE3519" s="53" t="s">
        <v>74</v>
      </c>
    </row>
    <row r="3520" spans="1:31" s="61" customFormat="1" x14ac:dyDescent="0.2">
      <c r="A3520" s="48" t="s">
        <v>3502</v>
      </c>
      <c r="B3520" s="49" t="s">
        <v>3502</v>
      </c>
      <c r="C3520" s="57" t="s">
        <v>3585</v>
      </c>
      <c r="D3520" s="51">
        <v>0</v>
      </c>
      <c r="E3520" s="51">
        <v>0</v>
      </c>
      <c r="F3520" s="51">
        <v>0</v>
      </c>
      <c r="G3520" s="52">
        <v>0</v>
      </c>
      <c r="H3520" s="52">
        <v>0</v>
      </c>
      <c r="I3520" s="51">
        <v>0</v>
      </c>
      <c r="J3520" s="51">
        <v>4.5432820512820511</v>
      </c>
      <c r="K3520" s="53" t="s">
        <v>74</v>
      </c>
      <c r="L3520" s="53" t="s">
        <v>74</v>
      </c>
      <c r="M3520" s="53" t="s">
        <v>74</v>
      </c>
      <c r="N3520" s="53" t="s">
        <v>74</v>
      </c>
      <c r="O3520" s="53" t="s">
        <v>74</v>
      </c>
      <c r="P3520" s="53" t="s">
        <v>74</v>
      </c>
      <c r="Q3520" s="53" t="s">
        <v>74</v>
      </c>
      <c r="R3520" s="53" t="s">
        <v>74</v>
      </c>
      <c r="S3520" s="53" t="s">
        <v>74</v>
      </c>
      <c r="T3520" s="53" t="s">
        <v>74</v>
      </c>
      <c r="U3520" s="53" t="s">
        <v>74</v>
      </c>
      <c r="V3520" s="53" t="s">
        <v>74</v>
      </c>
      <c r="W3520" s="53" t="s">
        <v>74</v>
      </c>
      <c r="X3520" s="53" t="s">
        <v>74</v>
      </c>
      <c r="Y3520" s="53" t="s">
        <v>74</v>
      </c>
      <c r="Z3520" s="53" t="s">
        <v>74</v>
      </c>
      <c r="AA3520" s="53" t="s">
        <v>74</v>
      </c>
      <c r="AB3520" s="53" t="s">
        <v>74</v>
      </c>
      <c r="AC3520" s="53" t="s">
        <v>74</v>
      </c>
      <c r="AD3520" s="53" t="s">
        <v>74</v>
      </c>
      <c r="AE3520" s="53" t="s">
        <v>74</v>
      </c>
    </row>
    <row r="3521" spans="1:31" s="61" customFormat="1" x14ac:dyDescent="0.2">
      <c r="A3521" s="48" t="s">
        <v>3502</v>
      </c>
      <c r="B3521" s="49" t="s">
        <v>3502</v>
      </c>
      <c r="C3521" s="57" t="s">
        <v>3586</v>
      </c>
      <c r="D3521" s="51">
        <v>0</v>
      </c>
      <c r="E3521" s="51">
        <v>0</v>
      </c>
      <c r="F3521" s="51">
        <v>0</v>
      </c>
      <c r="G3521" s="52">
        <v>0</v>
      </c>
      <c r="H3521" s="52">
        <v>0</v>
      </c>
      <c r="I3521" s="51">
        <v>0</v>
      </c>
      <c r="J3521" s="51">
        <v>5.3358717948717951</v>
      </c>
      <c r="K3521" s="53" t="s">
        <v>74</v>
      </c>
      <c r="L3521" s="53" t="s">
        <v>74</v>
      </c>
      <c r="M3521" s="53" t="s">
        <v>74</v>
      </c>
      <c r="N3521" s="53" t="s">
        <v>74</v>
      </c>
      <c r="O3521" s="53" t="s">
        <v>74</v>
      </c>
      <c r="P3521" s="53" t="s">
        <v>74</v>
      </c>
      <c r="Q3521" s="53" t="s">
        <v>74</v>
      </c>
      <c r="R3521" s="53" t="s">
        <v>74</v>
      </c>
      <c r="S3521" s="53" t="s">
        <v>74</v>
      </c>
      <c r="T3521" s="53" t="s">
        <v>74</v>
      </c>
      <c r="U3521" s="53" t="s">
        <v>74</v>
      </c>
      <c r="V3521" s="53" t="s">
        <v>74</v>
      </c>
      <c r="W3521" s="53" t="s">
        <v>74</v>
      </c>
      <c r="X3521" s="53" t="s">
        <v>74</v>
      </c>
      <c r="Y3521" s="53" t="s">
        <v>74</v>
      </c>
      <c r="Z3521" s="53" t="s">
        <v>74</v>
      </c>
      <c r="AA3521" s="53" t="s">
        <v>74</v>
      </c>
      <c r="AB3521" s="53" t="s">
        <v>74</v>
      </c>
      <c r="AC3521" s="53" t="s">
        <v>74</v>
      </c>
      <c r="AD3521" s="53" t="s">
        <v>74</v>
      </c>
      <c r="AE3521" s="53" t="s">
        <v>74</v>
      </c>
    </row>
    <row r="3522" spans="1:31" s="61" customFormat="1" x14ac:dyDescent="0.2">
      <c r="A3522" s="48" t="s">
        <v>3502</v>
      </c>
      <c r="B3522" s="49" t="s">
        <v>3502</v>
      </c>
      <c r="C3522" s="57" t="s">
        <v>3587</v>
      </c>
      <c r="D3522" s="51">
        <v>0</v>
      </c>
      <c r="E3522" s="51">
        <v>0</v>
      </c>
      <c r="F3522" s="51">
        <v>0</v>
      </c>
      <c r="G3522" s="52">
        <v>0</v>
      </c>
      <c r="H3522" s="52">
        <v>0</v>
      </c>
      <c r="I3522" s="51">
        <v>0</v>
      </c>
      <c r="J3522" s="51">
        <v>0.68622820512820515</v>
      </c>
      <c r="K3522" s="53" t="s">
        <v>74</v>
      </c>
      <c r="L3522" s="53" t="s">
        <v>74</v>
      </c>
      <c r="M3522" s="53" t="s">
        <v>74</v>
      </c>
      <c r="N3522" s="53" t="s">
        <v>74</v>
      </c>
      <c r="O3522" s="53" t="s">
        <v>74</v>
      </c>
      <c r="P3522" s="53" t="s">
        <v>74</v>
      </c>
      <c r="Q3522" s="53" t="s">
        <v>74</v>
      </c>
      <c r="R3522" s="53" t="s">
        <v>74</v>
      </c>
      <c r="S3522" s="53" t="s">
        <v>74</v>
      </c>
      <c r="T3522" s="53" t="s">
        <v>74</v>
      </c>
      <c r="U3522" s="53" t="s">
        <v>74</v>
      </c>
      <c r="V3522" s="53" t="s">
        <v>74</v>
      </c>
      <c r="W3522" s="53" t="s">
        <v>74</v>
      </c>
      <c r="X3522" s="53" t="s">
        <v>74</v>
      </c>
      <c r="Y3522" s="53" t="s">
        <v>74</v>
      </c>
      <c r="Z3522" s="53" t="s">
        <v>74</v>
      </c>
      <c r="AA3522" s="53" t="s">
        <v>74</v>
      </c>
      <c r="AB3522" s="53" t="s">
        <v>74</v>
      </c>
      <c r="AC3522" s="53" t="s">
        <v>74</v>
      </c>
      <c r="AD3522" s="53" t="s">
        <v>74</v>
      </c>
      <c r="AE3522" s="53" t="s">
        <v>74</v>
      </c>
    </row>
    <row r="3523" spans="1:31" s="61" customFormat="1" x14ac:dyDescent="0.2">
      <c r="A3523" s="48" t="s">
        <v>3502</v>
      </c>
      <c r="B3523" s="49" t="s">
        <v>3502</v>
      </c>
      <c r="C3523" s="57" t="s">
        <v>3588</v>
      </c>
      <c r="D3523" s="51">
        <v>0</v>
      </c>
      <c r="E3523" s="51">
        <v>0</v>
      </c>
      <c r="F3523" s="51">
        <v>0</v>
      </c>
      <c r="G3523" s="52">
        <v>0</v>
      </c>
      <c r="H3523" s="52">
        <v>0</v>
      </c>
      <c r="I3523" s="51">
        <v>0</v>
      </c>
      <c r="J3523" s="51">
        <v>0.68217948717948729</v>
      </c>
      <c r="K3523" s="53" t="s">
        <v>74</v>
      </c>
      <c r="L3523" s="53" t="s">
        <v>74</v>
      </c>
      <c r="M3523" s="53" t="s">
        <v>74</v>
      </c>
      <c r="N3523" s="53" t="s">
        <v>74</v>
      </c>
      <c r="O3523" s="53" t="s">
        <v>74</v>
      </c>
      <c r="P3523" s="53" t="s">
        <v>74</v>
      </c>
      <c r="Q3523" s="53" t="s">
        <v>74</v>
      </c>
      <c r="R3523" s="53" t="s">
        <v>74</v>
      </c>
      <c r="S3523" s="53" t="s">
        <v>74</v>
      </c>
      <c r="T3523" s="53" t="s">
        <v>74</v>
      </c>
      <c r="U3523" s="53" t="s">
        <v>74</v>
      </c>
      <c r="V3523" s="53" t="s">
        <v>74</v>
      </c>
      <c r="W3523" s="53" t="s">
        <v>74</v>
      </c>
      <c r="X3523" s="53" t="s">
        <v>74</v>
      </c>
      <c r="Y3523" s="53" t="s">
        <v>74</v>
      </c>
      <c r="Z3523" s="53" t="s">
        <v>74</v>
      </c>
      <c r="AA3523" s="53" t="s">
        <v>74</v>
      </c>
      <c r="AB3523" s="53" t="s">
        <v>74</v>
      </c>
      <c r="AC3523" s="53" t="s">
        <v>74</v>
      </c>
      <c r="AD3523" s="53" t="s">
        <v>74</v>
      </c>
      <c r="AE3523" s="53" t="s">
        <v>74</v>
      </c>
    </row>
    <row r="3524" spans="1:31" s="61" customFormat="1" x14ac:dyDescent="0.2">
      <c r="A3524" s="48" t="s">
        <v>3502</v>
      </c>
      <c r="B3524" s="49" t="s">
        <v>3502</v>
      </c>
      <c r="C3524" s="57" t="s">
        <v>3589</v>
      </c>
      <c r="D3524" s="51">
        <v>0</v>
      </c>
      <c r="E3524" s="51">
        <v>0</v>
      </c>
      <c r="F3524" s="51">
        <v>0</v>
      </c>
      <c r="G3524" s="52">
        <v>0</v>
      </c>
      <c r="H3524" s="52">
        <v>0</v>
      </c>
      <c r="I3524" s="51">
        <v>0</v>
      </c>
      <c r="J3524" s="51">
        <v>0.77984871794871802</v>
      </c>
      <c r="K3524" s="53" t="s">
        <v>74</v>
      </c>
      <c r="L3524" s="53" t="s">
        <v>74</v>
      </c>
      <c r="M3524" s="53" t="s">
        <v>74</v>
      </c>
      <c r="N3524" s="53" t="s">
        <v>74</v>
      </c>
      <c r="O3524" s="53" t="s">
        <v>74</v>
      </c>
      <c r="P3524" s="53" t="s">
        <v>74</v>
      </c>
      <c r="Q3524" s="53" t="s">
        <v>74</v>
      </c>
      <c r="R3524" s="53" t="s">
        <v>74</v>
      </c>
      <c r="S3524" s="53" t="s">
        <v>74</v>
      </c>
      <c r="T3524" s="53" t="s">
        <v>74</v>
      </c>
      <c r="U3524" s="53" t="s">
        <v>74</v>
      </c>
      <c r="V3524" s="53" t="s">
        <v>74</v>
      </c>
      <c r="W3524" s="53" t="s">
        <v>74</v>
      </c>
      <c r="X3524" s="53" t="s">
        <v>74</v>
      </c>
      <c r="Y3524" s="53" t="s">
        <v>74</v>
      </c>
      <c r="Z3524" s="53" t="s">
        <v>74</v>
      </c>
      <c r="AA3524" s="53" t="s">
        <v>74</v>
      </c>
      <c r="AB3524" s="53" t="s">
        <v>74</v>
      </c>
      <c r="AC3524" s="53" t="s">
        <v>74</v>
      </c>
      <c r="AD3524" s="53" t="s">
        <v>74</v>
      </c>
      <c r="AE3524" s="53" t="s">
        <v>74</v>
      </c>
    </row>
    <row r="3525" spans="1:31" s="61" customFormat="1" x14ac:dyDescent="0.2">
      <c r="A3525" s="48" t="s">
        <v>3502</v>
      </c>
      <c r="B3525" s="49" t="s">
        <v>3502</v>
      </c>
      <c r="C3525" s="57" t="s">
        <v>3590</v>
      </c>
      <c r="D3525" s="51">
        <v>0</v>
      </c>
      <c r="E3525" s="51">
        <v>0</v>
      </c>
      <c r="F3525" s="51">
        <v>0</v>
      </c>
      <c r="G3525" s="52">
        <v>0</v>
      </c>
      <c r="H3525" s="52">
        <v>0</v>
      </c>
      <c r="I3525" s="51">
        <v>0</v>
      </c>
      <c r="J3525" s="51">
        <v>0.76253076923076912</v>
      </c>
      <c r="K3525" s="53" t="s">
        <v>74</v>
      </c>
      <c r="L3525" s="53" t="s">
        <v>74</v>
      </c>
      <c r="M3525" s="53" t="s">
        <v>74</v>
      </c>
      <c r="N3525" s="53" t="s">
        <v>74</v>
      </c>
      <c r="O3525" s="53" t="s">
        <v>74</v>
      </c>
      <c r="P3525" s="53" t="s">
        <v>74</v>
      </c>
      <c r="Q3525" s="53" t="s">
        <v>74</v>
      </c>
      <c r="R3525" s="53" t="s">
        <v>74</v>
      </c>
      <c r="S3525" s="53" t="s">
        <v>74</v>
      </c>
      <c r="T3525" s="53" t="s">
        <v>74</v>
      </c>
      <c r="U3525" s="53" t="s">
        <v>74</v>
      </c>
      <c r="V3525" s="53" t="s">
        <v>74</v>
      </c>
      <c r="W3525" s="53" t="s">
        <v>74</v>
      </c>
      <c r="X3525" s="53" t="s">
        <v>74</v>
      </c>
      <c r="Y3525" s="53" t="s">
        <v>74</v>
      </c>
      <c r="Z3525" s="53" t="s">
        <v>74</v>
      </c>
      <c r="AA3525" s="53" t="s">
        <v>74</v>
      </c>
      <c r="AB3525" s="53" t="s">
        <v>74</v>
      </c>
      <c r="AC3525" s="53" t="s">
        <v>74</v>
      </c>
      <c r="AD3525" s="53" t="s">
        <v>74</v>
      </c>
      <c r="AE3525" s="53" t="s">
        <v>74</v>
      </c>
    </row>
    <row r="3526" spans="1:31" s="61" customFormat="1" x14ac:dyDescent="0.2">
      <c r="A3526" s="48" t="s">
        <v>3502</v>
      </c>
      <c r="B3526" s="49" t="s">
        <v>3502</v>
      </c>
      <c r="C3526" s="57" t="s">
        <v>3591</v>
      </c>
      <c r="D3526" s="51">
        <v>0</v>
      </c>
      <c r="E3526" s="51">
        <v>0</v>
      </c>
      <c r="F3526" s="51">
        <v>0</v>
      </c>
      <c r="G3526" s="52">
        <v>0</v>
      </c>
      <c r="H3526" s="52">
        <v>0</v>
      </c>
      <c r="I3526" s="51">
        <v>0</v>
      </c>
      <c r="J3526" s="51">
        <v>0.42387512820512824</v>
      </c>
      <c r="K3526" s="53" t="s">
        <v>74</v>
      </c>
      <c r="L3526" s="53" t="s">
        <v>74</v>
      </c>
      <c r="M3526" s="53" t="s">
        <v>74</v>
      </c>
      <c r="N3526" s="53" t="s">
        <v>74</v>
      </c>
      <c r="O3526" s="53" t="s">
        <v>74</v>
      </c>
      <c r="P3526" s="53" t="s">
        <v>74</v>
      </c>
      <c r="Q3526" s="53" t="s">
        <v>74</v>
      </c>
      <c r="R3526" s="53" t="s">
        <v>74</v>
      </c>
      <c r="S3526" s="53" t="s">
        <v>74</v>
      </c>
      <c r="T3526" s="53" t="s">
        <v>74</v>
      </c>
      <c r="U3526" s="53" t="s">
        <v>74</v>
      </c>
      <c r="V3526" s="53" t="s">
        <v>74</v>
      </c>
      <c r="W3526" s="53" t="s">
        <v>74</v>
      </c>
      <c r="X3526" s="53" t="s">
        <v>74</v>
      </c>
      <c r="Y3526" s="53" t="s">
        <v>74</v>
      </c>
      <c r="Z3526" s="53" t="s">
        <v>74</v>
      </c>
      <c r="AA3526" s="53" t="s">
        <v>74</v>
      </c>
      <c r="AB3526" s="53" t="s">
        <v>74</v>
      </c>
      <c r="AC3526" s="53" t="s">
        <v>74</v>
      </c>
      <c r="AD3526" s="53" t="s">
        <v>74</v>
      </c>
      <c r="AE3526" s="53" t="s">
        <v>74</v>
      </c>
    </row>
    <row r="3527" spans="1:31" s="61" customFormat="1" x14ac:dyDescent="0.2">
      <c r="A3527" s="48" t="s">
        <v>3502</v>
      </c>
      <c r="B3527" s="49" t="s">
        <v>3502</v>
      </c>
      <c r="C3527" s="57" t="s">
        <v>3592</v>
      </c>
      <c r="D3527" s="51">
        <v>0</v>
      </c>
      <c r="E3527" s="51">
        <v>0</v>
      </c>
      <c r="F3527" s="51">
        <v>0</v>
      </c>
      <c r="G3527" s="52">
        <v>0</v>
      </c>
      <c r="H3527" s="52">
        <v>0</v>
      </c>
      <c r="I3527" s="51">
        <v>0</v>
      </c>
      <c r="J3527" s="51">
        <v>0.50428461538461533</v>
      </c>
      <c r="K3527" s="53" t="s">
        <v>74</v>
      </c>
      <c r="L3527" s="53" t="s">
        <v>74</v>
      </c>
      <c r="M3527" s="53" t="s">
        <v>74</v>
      </c>
      <c r="N3527" s="53" t="s">
        <v>74</v>
      </c>
      <c r="O3527" s="53" t="s">
        <v>74</v>
      </c>
      <c r="P3527" s="53" t="s">
        <v>74</v>
      </c>
      <c r="Q3527" s="53" t="s">
        <v>74</v>
      </c>
      <c r="R3527" s="53" t="s">
        <v>74</v>
      </c>
      <c r="S3527" s="53" t="s">
        <v>74</v>
      </c>
      <c r="T3527" s="53" t="s">
        <v>74</v>
      </c>
      <c r="U3527" s="53" t="s">
        <v>74</v>
      </c>
      <c r="V3527" s="53" t="s">
        <v>74</v>
      </c>
      <c r="W3527" s="53" t="s">
        <v>74</v>
      </c>
      <c r="X3527" s="53" t="s">
        <v>74</v>
      </c>
      <c r="Y3527" s="53" t="s">
        <v>74</v>
      </c>
      <c r="Z3527" s="53" t="s">
        <v>74</v>
      </c>
      <c r="AA3527" s="53" t="s">
        <v>74</v>
      </c>
      <c r="AB3527" s="53" t="s">
        <v>74</v>
      </c>
      <c r="AC3527" s="53" t="s">
        <v>74</v>
      </c>
      <c r="AD3527" s="53" t="s">
        <v>74</v>
      </c>
      <c r="AE3527" s="53" t="s">
        <v>74</v>
      </c>
    </row>
    <row r="3528" spans="1:31" s="61" customFormat="1" x14ac:dyDescent="0.2">
      <c r="A3528" s="48" t="s">
        <v>3502</v>
      </c>
      <c r="B3528" s="49" t="s">
        <v>3502</v>
      </c>
      <c r="C3528" s="57" t="s">
        <v>3593</v>
      </c>
      <c r="D3528" s="51">
        <v>0</v>
      </c>
      <c r="E3528" s="51">
        <v>0</v>
      </c>
      <c r="F3528" s="51">
        <v>0</v>
      </c>
      <c r="G3528" s="52">
        <v>0</v>
      </c>
      <c r="H3528" s="52">
        <v>0</v>
      </c>
      <c r="I3528" s="51">
        <v>0</v>
      </c>
      <c r="J3528" s="51">
        <v>0.65731794871794869</v>
      </c>
      <c r="K3528" s="53" t="s">
        <v>74</v>
      </c>
      <c r="L3528" s="53" t="s">
        <v>74</v>
      </c>
      <c r="M3528" s="53" t="s">
        <v>74</v>
      </c>
      <c r="N3528" s="53" t="s">
        <v>74</v>
      </c>
      <c r="O3528" s="53" t="s">
        <v>74</v>
      </c>
      <c r="P3528" s="53" t="s">
        <v>74</v>
      </c>
      <c r="Q3528" s="53" t="s">
        <v>74</v>
      </c>
      <c r="R3528" s="53" t="s">
        <v>74</v>
      </c>
      <c r="S3528" s="53" t="s">
        <v>74</v>
      </c>
      <c r="T3528" s="53" t="s">
        <v>74</v>
      </c>
      <c r="U3528" s="53" t="s">
        <v>74</v>
      </c>
      <c r="V3528" s="53" t="s">
        <v>74</v>
      </c>
      <c r="W3528" s="53" t="s">
        <v>74</v>
      </c>
      <c r="X3528" s="53" t="s">
        <v>74</v>
      </c>
      <c r="Y3528" s="53" t="s">
        <v>74</v>
      </c>
      <c r="Z3528" s="53" t="s">
        <v>74</v>
      </c>
      <c r="AA3528" s="53" t="s">
        <v>74</v>
      </c>
      <c r="AB3528" s="53" t="s">
        <v>74</v>
      </c>
      <c r="AC3528" s="53" t="s">
        <v>74</v>
      </c>
      <c r="AD3528" s="53" t="s">
        <v>74</v>
      </c>
      <c r="AE3528" s="53" t="s">
        <v>74</v>
      </c>
    </row>
    <row r="3529" spans="1:31" s="61" customFormat="1" x14ac:dyDescent="0.2">
      <c r="A3529" s="48" t="s">
        <v>3502</v>
      </c>
      <c r="B3529" s="49" t="s">
        <v>3502</v>
      </c>
      <c r="C3529" s="57" t="s">
        <v>3594</v>
      </c>
      <c r="D3529" s="51">
        <v>0</v>
      </c>
      <c r="E3529" s="51">
        <v>0</v>
      </c>
      <c r="F3529" s="51">
        <v>0</v>
      </c>
      <c r="G3529" s="52">
        <v>0</v>
      </c>
      <c r="H3529" s="52">
        <v>0</v>
      </c>
      <c r="I3529" s="51">
        <v>0</v>
      </c>
      <c r="J3529" s="51">
        <v>0.8214897435897438</v>
      </c>
      <c r="K3529" s="53" t="s">
        <v>74</v>
      </c>
      <c r="L3529" s="53" t="s">
        <v>74</v>
      </c>
      <c r="M3529" s="53" t="s">
        <v>74</v>
      </c>
      <c r="N3529" s="53" t="s">
        <v>74</v>
      </c>
      <c r="O3529" s="53" t="s">
        <v>74</v>
      </c>
      <c r="P3529" s="53" t="s">
        <v>74</v>
      </c>
      <c r="Q3529" s="53" t="s">
        <v>74</v>
      </c>
      <c r="R3529" s="53" t="s">
        <v>74</v>
      </c>
      <c r="S3529" s="53" t="s">
        <v>74</v>
      </c>
      <c r="T3529" s="53" t="s">
        <v>74</v>
      </c>
      <c r="U3529" s="53" t="s">
        <v>74</v>
      </c>
      <c r="V3529" s="53" t="s">
        <v>74</v>
      </c>
      <c r="W3529" s="53" t="s">
        <v>74</v>
      </c>
      <c r="X3529" s="53" t="s">
        <v>74</v>
      </c>
      <c r="Y3529" s="53" t="s">
        <v>74</v>
      </c>
      <c r="Z3529" s="53" t="s">
        <v>74</v>
      </c>
      <c r="AA3529" s="53" t="s">
        <v>74</v>
      </c>
      <c r="AB3529" s="53" t="s">
        <v>74</v>
      </c>
      <c r="AC3529" s="53" t="s">
        <v>74</v>
      </c>
      <c r="AD3529" s="53" t="s">
        <v>74</v>
      </c>
      <c r="AE3529" s="53" t="s">
        <v>74</v>
      </c>
    </row>
    <row r="3530" spans="1:31" s="61" customFormat="1" x14ac:dyDescent="0.2">
      <c r="A3530" s="48" t="s">
        <v>3502</v>
      </c>
      <c r="B3530" s="49" t="s">
        <v>3502</v>
      </c>
      <c r="C3530" s="57" t="s">
        <v>3595</v>
      </c>
      <c r="D3530" s="51">
        <v>0</v>
      </c>
      <c r="E3530" s="51">
        <v>0</v>
      </c>
      <c r="F3530" s="51">
        <v>0</v>
      </c>
      <c r="G3530" s="52">
        <v>0</v>
      </c>
      <c r="H3530" s="52">
        <v>0</v>
      </c>
      <c r="I3530" s="51">
        <v>0</v>
      </c>
      <c r="J3530" s="51">
        <v>0.61329487179487185</v>
      </c>
      <c r="K3530" s="53" t="s">
        <v>74</v>
      </c>
      <c r="L3530" s="53" t="s">
        <v>74</v>
      </c>
      <c r="M3530" s="53" t="s">
        <v>74</v>
      </c>
      <c r="N3530" s="53" t="s">
        <v>74</v>
      </c>
      <c r="O3530" s="53" t="s">
        <v>74</v>
      </c>
      <c r="P3530" s="53" t="s">
        <v>74</v>
      </c>
      <c r="Q3530" s="53" t="s">
        <v>74</v>
      </c>
      <c r="R3530" s="53" t="s">
        <v>74</v>
      </c>
      <c r="S3530" s="53" t="s">
        <v>74</v>
      </c>
      <c r="T3530" s="53" t="s">
        <v>74</v>
      </c>
      <c r="U3530" s="53" t="s">
        <v>74</v>
      </c>
      <c r="V3530" s="53" t="s">
        <v>74</v>
      </c>
      <c r="W3530" s="53" t="s">
        <v>74</v>
      </c>
      <c r="X3530" s="53" t="s">
        <v>74</v>
      </c>
      <c r="Y3530" s="53" t="s">
        <v>74</v>
      </c>
      <c r="Z3530" s="53" t="s">
        <v>74</v>
      </c>
      <c r="AA3530" s="53" t="s">
        <v>74</v>
      </c>
      <c r="AB3530" s="53" t="s">
        <v>74</v>
      </c>
      <c r="AC3530" s="53" t="s">
        <v>74</v>
      </c>
      <c r="AD3530" s="53" t="s">
        <v>74</v>
      </c>
      <c r="AE3530" s="53" t="s">
        <v>74</v>
      </c>
    </row>
    <row r="3531" spans="1:31" s="61" customFormat="1" x14ac:dyDescent="0.2">
      <c r="A3531" s="48" t="s">
        <v>3502</v>
      </c>
      <c r="B3531" s="49" t="s">
        <v>3502</v>
      </c>
      <c r="C3531" s="57" t="s">
        <v>3596</v>
      </c>
      <c r="D3531" s="51">
        <v>0</v>
      </c>
      <c r="E3531" s="51">
        <v>0</v>
      </c>
      <c r="F3531" s="51">
        <v>0</v>
      </c>
      <c r="G3531" s="52">
        <v>0</v>
      </c>
      <c r="H3531" s="52">
        <v>0</v>
      </c>
      <c r="I3531" s="51">
        <v>0</v>
      </c>
      <c r="J3531" s="51">
        <v>0.81832307692307693</v>
      </c>
      <c r="K3531" s="53" t="s">
        <v>74</v>
      </c>
      <c r="L3531" s="53" t="s">
        <v>74</v>
      </c>
      <c r="M3531" s="53" t="s">
        <v>74</v>
      </c>
      <c r="N3531" s="53" t="s">
        <v>74</v>
      </c>
      <c r="O3531" s="53" t="s">
        <v>74</v>
      </c>
      <c r="P3531" s="53" t="s">
        <v>74</v>
      </c>
      <c r="Q3531" s="53" t="s">
        <v>74</v>
      </c>
      <c r="R3531" s="53" t="s">
        <v>74</v>
      </c>
      <c r="S3531" s="53" t="s">
        <v>74</v>
      </c>
      <c r="T3531" s="53" t="s">
        <v>74</v>
      </c>
      <c r="U3531" s="53" t="s">
        <v>74</v>
      </c>
      <c r="V3531" s="53" t="s">
        <v>74</v>
      </c>
      <c r="W3531" s="53" t="s">
        <v>74</v>
      </c>
      <c r="X3531" s="53" t="s">
        <v>74</v>
      </c>
      <c r="Y3531" s="53" t="s">
        <v>74</v>
      </c>
      <c r="Z3531" s="53" t="s">
        <v>74</v>
      </c>
      <c r="AA3531" s="53" t="s">
        <v>74</v>
      </c>
      <c r="AB3531" s="53" t="s">
        <v>74</v>
      </c>
      <c r="AC3531" s="53" t="s">
        <v>74</v>
      </c>
      <c r="AD3531" s="53" t="s">
        <v>74</v>
      </c>
      <c r="AE3531" s="53" t="s">
        <v>74</v>
      </c>
    </row>
    <row r="3532" spans="1:31" s="61" customFormat="1" x14ac:dyDescent="0.2">
      <c r="A3532" s="48" t="s">
        <v>3502</v>
      </c>
      <c r="B3532" s="49" t="s">
        <v>3502</v>
      </c>
      <c r="C3532" s="57" t="s">
        <v>3597</v>
      </c>
      <c r="D3532" s="51">
        <v>0</v>
      </c>
      <c r="E3532" s="51">
        <v>0</v>
      </c>
      <c r="F3532" s="51">
        <v>0</v>
      </c>
      <c r="G3532" s="52">
        <v>0</v>
      </c>
      <c r="H3532" s="52">
        <v>0</v>
      </c>
      <c r="I3532" s="51">
        <v>0</v>
      </c>
      <c r="J3532" s="51">
        <v>0.77386410256410243</v>
      </c>
      <c r="K3532" s="53" t="s">
        <v>74</v>
      </c>
      <c r="L3532" s="53" t="s">
        <v>74</v>
      </c>
      <c r="M3532" s="53" t="s">
        <v>74</v>
      </c>
      <c r="N3532" s="53" t="s">
        <v>74</v>
      </c>
      <c r="O3532" s="53" t="s">
        <v>74</v>
      </c>
      <c r="P3532" s="53" t="s">
        <v>74</v>
      </c>
      <c r="Q3532" s="53" t="s">
        <v>74</v>
      </c>
      <c r="R3532" s="53" t="s">
        <v>74</v>
      </c>
      <c r="S3532" s="53" t="s">
        <v>74</v>
      </c>
      <c r="T3532" s="53" t="s">
        <v>74</v>
      </c>
      <c r="U3532" s="53" t="s">
        <v>74</v>
      </c>
      <c r="V3532" s="53" t="s">
        <v>74</v>
      </c>
      <c r="W3532" s="53" t="s">
        <v>74</v>
      </c>
      <c r="X3532" s="53" t="s">
        <v>74</v>
      </c>
      <c r="Y3532" s="53" t="s">
        <v>74</v>
      </c>
      <c r="Z3532" s="53" t="s">
        <v>74</v>
      </c>
      <c r="AA3532" s="53" t="s">
        <v>74</v>
      </c>
      <c r="AB3532" s="53" t="s">
        <v>74</v>
      </c>
      <c r="AC3532" s="53" t="s">
        <v>74</v>
      </c>
      <c r="AD3532" s="53" t="s">
        <v>74</v>
      </c>
      <c r="AE3532" s="53" t="s">
        <v>74</v>
      </c>
    </row>
    <row r="3533" spans="1:31" s="61" customFormat="1" x14ac:dyDescent="0.2">
      <c r="A3533" s="48" t="s">
        <v>3502</v>
      </c>
      <c r="B3533" s="49" t="s">
        <v>3502</v>
      </c>
      <c r="C3533" s="57" t="s">
        <v>3598</v>
      </c>
      <c r="D3533" s="51">
        <v>0</v>
      </c>
      <c r="E3533" s="51">
        <v>0</v>
      </c>
      <c r="F3533" s="51">
        <v>0</v>
      </c>
      <c r="G3533" s="52">
        <v>0</v>
      </c>
      <c r="H3533" s="52">
        <v>0</v>
      </c>
      <c r="I3533" s="51">
        <v>0</v>
      </c>
      <c r="J3533" s="51">
        <v>0.61000256410256426</v>
      </c>
      <c r="K3533" s="53" t="s">
        <v>74</v>
      </c>
      <c r="L3533" s="53" t="s">
        <v>74</v>
      </c>
      <c r="M3533" s="53" t="s">
        <v>74</v>
      </c>
      <c r="N3533" s="53" t="s">
        <v>74</v>
      </c>
      <c r="O3533" s="53" t="s">
        <v>74</v>
      </c>
      <c r="P3533" s="53" t="s">
        <v>74</v>
      </c>
      <c r="Q3533" s="53" t="s">
        <v>74</v>
      </c>
      <c r="R3533" s="53" t="s">
        <v>74</v>
      </c>
      <c r="S3533" s="53" t="s">
        <v>74</v>
      </c>
      <c r="T3533" s="53" t="s">
        <v>74</v>
      </c>
      <c r="U3533" s="53" t="s">
        <v>74</v>
      </c>
      <c r="V3533" s="53" t="s">
        <v>74</v>
      </c>
      <c r="W3533" s="53" t="s">
        <v>74</v>
      </c>
      <c r="X3533" s="53" t="s">
        <v>74</v>
      </c>
      <c r="Y3533" s="53" t="s">
        <v>74</v>
      </c>
      <c r="Z3533" s="53" t="s">
        <v>74</v>
      </c>
      <c r="AA3533" s="53" t="s">
        <v>74</v>
      </c>
      <c r="AB3533" s="53" t="s">
        <v>74</v>
      </c>
      <c r="AC3533" s="53" t="s">
        <v>74</v>
      </c>
      <c r="AD3533" s="53" t="s">
        <v>74</v>
      </c>
      <c r="AE3533" s="53" t="s">
        <v>74</v>
      </c>
    </row>
    <row r="3534" spans="1:31" s="61" customFormat="1" x14ac:dyDescent="0.2">
      <c r="A3534" s="48" t="s">
        <v>3502</v>
      </c>
      <c r="B3534" s="49" t="s">
        <v>3502</v>
      </c>
      <c r="C3534" s="57" t="s">
        <v>3599</v>
      </c>
      <c r="D3534" s="51">
        <v>0</v>
      </c>
      <c r="E3534" s="51">
        <v>0</v>
      </c>
      <c r="F3534" s="51">
        <v>0</v>
      </c>
      <c r="G3534" s="52">
        <v>0</v>
      </c>
      <c r="H3534" s="52">
        <v>0</v>
      </c>
      <c r="I3534" s="51">
        <v>0</v>
      </c>
      <c r="J3534" s="51">
        <v>0.59366410256410262</v>
      </c>
      <c r="K3534" s="53" t="s">
        <v>74</v>
      </c>
      <c r="L3534" s="53" t="s">
        <v>74</v>
      </c>
      <c r="M3534" s="53" t="s">
        <v>74</v>
      </c>
      <c r="N3534" s="53" t="s">
        <v>74</v>
      </c>
      <c r="O3534" s="53" t="s">
        <v>74</v>
      </c>
      <c r="P3534" s="53" t="s">
        <v>74</v>
      </c>
      <c r="Q3534" s="53" t="s">
        <v>74</v>
      </c>
      <c r="R3534" s="53" t="s">
        <v>74</v>
      </c>
      <c r="S3534" s="53" t="s">
        <v>74</v>
      </c>
      <c r="T3534" s="53" t="s">
        <v>74</v>
      </c>
      <c r="U3534" s="53" t="s">
        <v>74</v>
      </c>
      <c r="V3534" s="53" t="s">
        <v>74</v>
      </c>
      <c r="W3534" s="53" t="s">
        <v>74</v>
      </c>
      <c r="X3534" s="53" t="s">
        <v>74</v>
      </c>
      <c r="Y3534" s="53" t="s">
        <v>74</v>
      </c>
      <c r="Z3534" s="53" t="s">
        <v>74</v>
      </c>
      <c r="AA3534" s="53" t="s">
        <v>74</v>
      </c>
      <c r="AB3534" s="53" t="s">
        <v>74</v>
      </c>
      <c r="AC3534" s="53" t="s">
        <v>74</v>
      </c>
      <c r="AD3534" s="53" t="s">
        <v>74</v>
      </c>
      <c r="AE3534" s="53" t="s">
        <v>74</v>
      </c>
    </row>
    <row r="3535" spans="1:31" s="61" customFormat="1" x14ac:dyDescent="0.2">
      <c r="A3535" s="48" t="s">
        <v>3502</v>
      </c>
      <c r="B3535" s="49" t="s">
        <v>3502</v>
      </c>
      <c r="C3535" s="57" t="s">
        <v>3600</v>
      </c>
      <c r="D3535" s="51">
        <v>0</v>
      </c>
      <c r="E3535" s="51">
        <v>0</v>
      </c>
      <c r="F3535" s="51">
        <v>0</v>
      </c>
      <c r="G3535" s="52">
        <v>0</v>
      </c>
      <c r="H3535" s="52">
        <v>0</v>
      </c>
      <c r="I3535" s="51">
        <v>0</v>
      </c>
      <c r="J3535" s="51">
        <v>0.55753333333333333</v>
      </c>
      <c r="K3535" s="53" t="s">
        <v>74</v>
      </c>
      <c r="L3535" s="53" t="s">
        <v>74</v>
      </c>
      <c r="M3535" s="53" t="s">
        <v>74</v>
      </c>
      <c r="N3535" s="53" t="s">
        <v>74</v>
      </c>
      <c r="O3535" s="53" t="s">
        <v>74</v>
      </c>
      <c r="P3535" s="53" t="s">
        <v>74</v>
      </c>
      <c r="Q3535" s="53" t="s">
        <v>74</v>
      </c>
      <c r="R3535" s="53" t="s">
        <v>74</v>
      </c>
      <c r="S3535" s="53" t="s">
        <v>74</v>
      </c>
      <c r="T3535" s="53" t="s">
        <v>74</v>
      </c>
      <c r="U3535" s="53" t="s">
        <v>74</v>
      </c>
      <c r="V3535" s="53" t="s">
        <v>74</v>
      </c>
      <c r="W3535" s="53" t="s">
        <v>74</v>
      </c>
      <c r="X3535" s="53" t="s">
        <v>74</v>
      </c>
      <c r="Y3535" s="53" t="s">
        <v>74</v>
      </c>
      <c r="Z3535" s="53" t="s">
        <v>74</v>
      </c>
      <c r="AA3535" s="53" t="s">
        <v>74</v>
      </c>
      <c r="AB3535" s="53" t="s">
        <v>74</v>
      </c>
      <c r="AC3535" s="53" t="s">
        <v>74</v>
      </c>
      <c r="AD3535" s="53" t="s">
        <v>74</v>
      </c>
      <c r="AE3535" s="53" t="s">
        <v>74</v>
      </c>
    </row>
    <row r="3536" spans="1:31" s="61" customFormat="1" x14ac:dyDescent="0.2">
      <c r="A3536" s="81" t="s">
        <v>3502</v>
      </c>
      <c r="B3536" s="82" t="s">
        <v>3502</v>
      </c>
      <c r="C3536" s="57" t="s">
        <v>3601</v>
      </c>
      <c r="D3536" s="51">
        <v>0</v>
      </c>
      <c r="E3536" s="51">
        <v>0</v>
      </c>
      <c r="F3536" s="51">
        <v>0</v>
      </c>
      <c r="G3536" s="52">
        <v>0</v>
      </c>
      <c r="H3536" s="52">
        <v>0</v>
      </c>
      <c r="I3536" s="51">
        <v>0</v>
      </c>
      <c r="J3536" s="51">
        <v>0</v>
      </c>
      <c r="K3536" s="85">
        <v>489.02227749316648</v>
      </c>
      <c r="L3536" s="85">
        <v>493.04979055968073</v>
      </c>
      <c r="M3536" s="85">
        <v>1221.5183996772139</v>
      </c>
      <c r="N3536" s="85">
        <v>9.0742938772269991E-18</v>
      </c>
      <c r="O3536" s="85">
        <v>614.95934538736935</v>
      </c>
      <c r="P3536" s="85">
        <v>614.95934538736935</v>
      </c>
      <c r="Q3536" s="85" t="s">
        <v>73</v>
      </c>
      <c r="R3536" s="85" t="s">
        <v>74</v>
      </c>
      <c r="S3536" s="85">
        <v>1.865653238287938E-4</v>
      </c>
      <c r="T3536" s="85" t="s">
        <v>74</v>
      </c>
      <c r="U3536" s="85">
        <v>1.5451283506051055E-4</v>
      </c>
      <c r="V3536" s="85" t="s">
        <v>74</v>
      </c>
      <c r="W3536" s="85">
        <v>3.6413282057369794E-4</v>
      </c>
      <c r="X3536" s="85" t="s">
        <v>74</v>
      </c>
      <c r="Y3536" s="85">
        <v>1.6799668840162867E-5</v>
      </c>
      <c r="Z3536" s="85" t="s">
        <v>74</v>
      </c>
      <c r="AA3536" s="85">
        <v>1.8331846743629103E-4</v>
      </c>
      <c r="AB3536" s="85" t="s">
        <v>74</v>
      </c>
      <c r="AC3536" s="85">
        <v>2.0946035842680385E-4</v>
      </c>
      <c r="AD3536" s="85" t="s">
        <v>74</v>
      </c>
      <c r="AE3536" s="85" t="s">
        <v>73</v>
      </c>
    </row>
    <row r="3537" spans="1:31" s="61" customFormat="1" x14ac:dyDescent="0.2">
      <c r="A3537" s="81" t="s">
        <v>3502</v>
      </c>
      <c r="B3537" s="82" t="s">
        <v>3502</v>
      </c>
      <c r="C3537" s="57" t="s">
        <v>3602</v>
      </c>
      <c r="D3537" s="51">
        <v>0</v>
      </c>
      <c r="E3537" s="51">
        <v>0</v>
      </c>
      <c r="F3537" s="51">
        <v>0</v>
      </c>
      <c r="G3537" s="52">
        <v>0</v>
      </c>
      <c r="H3537" s="52">
        <v>0</v>
      </c>
      <c r="I3537" s="51">
        <v>0</v>
      </c>
      <c r="J3537" s="51">
        <v>0</v>
      </c>
      <c r="K3537" s="85">
        <v>76174.058777695318</v>
      </c>
      <c r="L3537" s="85">
        <v>76801.416734942744</v>
      </c>
      <c r="M3537" s="85">
        <v>190273.56964601402</v>
      </c>
      <c r="N3537" s="85">
        <v>1.4134852888775179E-15</v>
      </c>
      <c r="O3537" s="85">
        <v>95791.0334096898</v>
      </c>
      <c r="P3537" s="85">
        <v>95791.0334096898</v>
      </c>
      <c r="Q3537" s="85" t="s">
        <v>73</v>
      </c>
      <c r="R3537" s="85" t="s">
        <v>74</v>
      </c>
      <c r="S3537" s="85">
        <v>1.865653238287938E-4</v>
      </c>
      <c r="T3537" s="85" t="s">
        <v>74</v>
      </c>
      <c r="U3537" s="85">
        <v>1.5451283506051055E-4</v>
      </c>
      <c r="V3537" s="85" t="s">
        <v>74</v>
      </c>
      <c r="W3537" s="85">
        <v>3.6413282057369794E-4</v>
      </c>
      <c r="X3537" s="85" t="s">
        <v>74</v>
      </c>
      <c r="Y3537" s="85">
        <v>1.6799668840162867E-5</v>
      </c>
      <c r="Z3537" s="85" t="s">
        <v>74</v>
      </c>
      <c r="AA3537" s="85">
        <v>1.8331846743629103E-4</v>
      </c>
      <c r="AB3537" s="85" t="s">
        <v>74</v>
      </c>
      <c r="AC3537" s="85">
        <v>2.0946035842680385E-4</v>
      </c>
      <c r="AD3537" s="85" t="s">
        <v>74</v>
      </c>
      <c r="AE3537" s="85" t="s">
        <v>73</v>
      </c>
    </row>
    <row r="3538" spans="1:31" s="61" customFormat="1" x14ac:dyDescent="0.2">
      <c r="A3538" s="48" t="s">
        <v>3502</v>
      </c>
      <c r="B3538" s="49" t="s">
        <v>3502</v>
      </c>
      <c r="C3538" s="57" t="s">
        <v>3603</v>
      </c>
      <c r="D3538" s="51">
        <v>0</v>
      </c>
      <c r="E3538" s="51">
        <v>0</v>
      </c>
      <c r="F3538" s="51">
        <v>0</v>
      </c>
      <c r="G3538" s="52">
        <v>0</v>
      </c>
      <c r="H3538" s="52">
        <v>0</v>
      </c>
      <c r="I3538" s="51">
        <v>0</v>
      </c>
      <c r="J3538" s="51">
        <v>7.3827435897435887</v>
      </c>
      <c r="K3538" s="53" t="s">
        <v>74</v>
      </c>
      <c r="L3538" s="53" t="s">
        <v>74</v>
      </c>
      <c r="M3538" s="53" t="s">
        <v>74</v>
      </c>
      <c r="N3538" s="53" t="s">
        <v>74</v>
      </c>
      <c r="O3538" s="53" t="s">
        <v>74</v>
      </c>
      <c r="P3538" s="53" t="s">
        <v>74</v>
      </c>
      <c r="Q3538" s="53" t="s">
        <v>74</v>
      </c>
      <c r="R3538" s="53" t="s">
        <v>74</v>
      </c>
      <c r="S3538" s="53" t="s">
        <v>74</v>
      </c>
      <c r="T3538" s="53" t="s">
        <v>74</v>
      </c>
      <c r="U3538" s="53" t="s">
        <v>74</v>
      </c>
      <c r="V3538" s="53" t="s">
        <v>74</v>
      </c>
      <c r="W3538" s="53" t="s">
        <v>74</v>
      </c>
      <c r="X3538" s="53" t="s">
        <v>74</v>
      </c>
      <c r="Y3538" s="53" t="s">
        <v>74</v>
      </c>
      <c r="Z3538" s="53" t="s">
        <v>74</v>
      </c>
      <c r="AA3538" s="53" t="s">
        <v>74</v>
      </c>
      <c r="AB3538" s="53" t="s">
        <v>74</v>
      </c>
      <c r="AC3538" s="53" t="s">
        <v>74</v>
      </c>
      <c r="AD3538" s="53" t="s">
        <v>74</v>
      </c>
      <c r="AE3538" s="53" t="s">
        <v>74</v>
      </c>
    </row>
    <row r="3539" spans="1:31" s="61" customFormat="1" x14ac:dyDescent="0.2">
      <c r="A3539" s="81" t="s">
        <v>3502</v>
      </c>
      <c r="B3539" s="82" t="s">
        <v>3502</v>
      </c>
      <c r="C3539" s="57" t="s">
        <v>3604</v>
      </c>
      <c r="D3539" s="51">
        <v>0</v>
      </c>
      <c r="E3539" s="51">
        <v>0</v>
      </c>
      <c r="F3539" s="51">
        <v>0</v>
      </c>
      <c r="G3539" s="52">
        <v>0</v>
      </c>
      <c r="H3539" s="52">
        <v>0</v>
      </c>
      <c r="I3539" s="51">
        <v>0</v>
      </c>
      <c r="J3539" s="51">
        <v>0</v>
      </c>
      <c r="K3539" s="85">
        <v>6373.0886315767011</v>
      </c>
      <c r="L3539" s="85">
        <v>6437.0013482535051</v>
      </c>
      <c r="M3539" s="85">
        <v>15222.650996914681</v>
      </c>
      <c r="N3539" s="85">
        <v>9.5882568257725266E-17</v>
      </c>
      <c r="O3539" s="85">
        <v>8050.899946728563</v>
      </c>
      <c r="P3539" s="85">
        <v>8050.899946728563</v>
      </c>
      <c r="Q3539" s="85" t="s">
        <v>73</v>
      </c>
      <c r="R3539" s="85">
        <v>4.2398698970045777E-4</v>
      </c>
      <c r="S3539" s="85">
        <v>1.7071966693097438E-2</v>
      </c>
      <c r="T3539" s="85">
        <v>2.4233598614136167E-4</v>
      </c>
      <c r="U3539" s="85">
        <v>1.6520934012578807E-2</v>
      </c>
      <c r="V3539" s="85">
        <v>3.6897732907243118E-4</v>
      </c>
      <c r="W3539" s="85">
        <v>2.7331654005365282E-2</v>
      </c>
      <c r="X3539" s="85">
        <v>3.0270034980258568E-5</v>
      </c>
      <c r="Y3539" s="85">
        <v>2.2422248133524871E-3</v>
      </c>
      <c r="Z3539" s="85">
        <v>1.9514337940056329E-4</v>
      </c>
      <c r="AA3539" s="85">
        <v>1.445506514078247E-2</v>
      </c>
      <c r="AB3539" s="85">
        <v>3.9183471778849751E-4</v>
      </c>
      <c r="AC3539" s="85">
        <v>2.9024793910259084E-2</v>
      </c>
      <c r="AD3539" s="85" t="s">
        <v>73</v>
      </c>
      <c r="AE3539" s="85" t="s">
        <v>73</v>
      </c>
    </row>
    <row r="3540" spans="1:31" s="61" customFormat="1" x14ac:dyDescent="0.2">
      <c r="A3540" s="81" t="s">
        <v>3502</v>
      </c>
      <c r="B3540" s="82" t="s">
        <v>3502</v>
      </c>
      <c r="C3540" s="57" t="s">
        <v>3605</v>
      </c>
      <c r="D3540" s="51">
        <v>0</v>
      </c>
      <c r="E3540" s="51">
        <v>0</v>
      </c>
      <c r="F3540" s="51">
        <v>0</v>
      </c>
      <c r="G3540" s="52">
        <v>0</v>
      </c>
      <c r="H3540" s="52">
        <v>0</v>
      </c>
      <c r="I3540" s="51">
        <v>0</v>
      </c>
      <c r="J3540" s="51">
        <v>0</v>
      </c>
      <c r="K3540" s="85">
        <v>16909.698670845399</v>
      </c>
      <c r="L3540" s="85">
        <v>17079.278107554535</v>
      </c>
      <c r="M3540" s="85">
        <v>40390.218339955682</v>
      </c>
      <c r="N3540" s="85">
        <v>2.5440495664717973E-16</v>
      </c>
      <c r="O3540" s="85">
        <v>21361.430853759375</v>
      </c>
      <c r="P3540" s="85">
        <v>21361.430853759375</v>
      </c>
      <c r="Q3540" s="85" t="s">
        <v>73</v>
      </c>
      <c r="R3540" s="85">
        <v>4.2398698970045777E-4</v>
      </c>
      <c r="S3540" s="85">
        <v>1.7071966693097438E-2</v>
      </c>
      <c r="T3540" s="85">
        <v>2.4233598614136167E-4</v>
      </c>
      <c r="U3540" s="85">
        <v>1.6520934012578807E-2</v>
      </c>
      <c r="V3540" s="85">
        <v>3.6897732907243118E-4</v>
      </c>
      <c r="W3540" s="85">
        <v>2.7331654005365282E-2</v>
      </c>
      <c r="X3540" s="85">
        <v>3.0270034980258568E-5</v>
      </c>
      <c r="Y3540" s="85">
        <v>2.2422248133524871E-3</v>
      </c>
      <c r="Z3540" s="85">
        <v>1.9514337940056329E-4</v>
      </c>
      <c r="AA3540" s="85">
        <v>1.445506514078247E-2</v>
      </c>
      <c r="AB3540" s="85">
        <v>3.9183471778849751E-4</v>
      </c>
      <c r="AC3540" s="85">
        <v>2.9024793910259084E-2</v>
      </c>
      <c r="AD3540" s="85" t="s">
        <v>73</v>
      </c>
      <c r="AE3540" s="85" t="s">
        <v>73</v>
      </c>
    </row>
    <row r="3541" spans="1:31" s="61" customFormat="1" x14ac:dyDescent="0.2">
      <c r="A3541" s="81" t="s">
        <v>3502</v>
      </c>
      <c r="B3541" s="82" t="s">
        <v>3502</v>
      </c>
      <c r="C3541" s="57" t="s">
        <v>3606</v>
      </c>
      <c r="D3541" s="51">
        <v>0</v>
      </c>
      <c r="E3541" s="51">
        <v>0</v>
      </c>
      <c r="F3541" s="51">
        <v>0</v>
      </c>
      <c r="G3541" s="52">
        <v>0</v>
      </c>
      <c r="H3541" s="52">
        <v>0</v>
      </c>
      <c r="I3541" s="51">
        <v>0</v>
      </c>
      <c r="J3541" s="51">
        <v>0</v>
      </c>
      <c r="K3541" s="85">
        <v>607.21727244319106</v>
      </c>
      <c r="L3541" s="85">
        <v>612.06483331045922</v>
      </c>
      <c r="M3541" s="85">
        <v>1526.1069105314143</v>
      </c>
      <c r="N3541" s="85">
        <v>2.4453388572061504E-17</v>
      </c>
      <c r="O3541" s="85">
        <v>763.1005379036917</v>
      </c>
      <c r="P3541" s="85">
        <v>763.1005379036917</v>
      </c>
      <c r="Q3541" s="85" t="s">
        <v>73</v>
      </c>
      <c r="R3541" s="85" t="s">
        <v>74</v>
      </c>
      <c r="S3541" s="85">
        <v>4.5153828267857627E-5</v>
      </c>
      <c r="T3541" s="85" t="s">
        <v>74</v>
      </c>
      <c r="U3541" s="85">
        <v>3.8582632348536012E-5</v>
      </c>
      <c r="V3541" s="85" t="s">
        <v>74</v>
      </c>
      <c r="W3541" s="85">
        <v>9.815371862412766E-5</v>
      </c>
      <c r="X3541" s="85" t="s">
        <v>74</v>
      </c>
      <c r="Y3541" s="85">
        <v>3.0276463960225529E-6</v>
      </c>
      <c r="Z3541" s="85" t="s">
        <v>74</v>
      </c>
      <c r="AA3541" s="85">
        <v>4.9079887498338948E-5</v>
      </c>
      <c r="AB3541" s="85" t="s">
        <v>74</v>
      </c>
      <c r="AC3541" s="85">
        <v>4.9114521942832065E-5</v>
      </c>
      <c r="AD3541" s="85" t="s">
        <v>74</v>
      </c>
      <c r="AE3541" s="85" t="s">
        <v>73</v>
      </c>
    </row>
    <row r="3542" spans="1:31" s="61" customFormat="1" x14ac:dyDescent="0.2">
      <c r="A3542" s="48" t="s">
        <v>3502</v>
      </c>
      <c r="B3542" s="49" t="s">
        <v>3502</v>
      </c>
      <c r="C3542" s="57" t="s">
        <v>3607</v>
      </c>
      <c r="D3542" s="51">
        <v>0</v>
      </c>
      <c r="E3542" s="51">
        <v>0</v>
      </c>
      <c r="F3542" s="51">
        <v>0</v>
      </c>
      <c r="G3542" s="52">
        <v>0</v>
      </c>
      <c r="H3542" s="52">
        <v>0</v>
      </c>
      <c r="I3542" s="51">
        <v>0</v>
      </c>
      <c r="J3542" s="51">
        <v>3.59535897435897</v>
      </c>
      <c r="K3542" s="53" t="s">
        <v>74</v>
      </c>
      <c r="L3542" s="53" t="s">
        <v>74</v>
      </c>
      <c r="M3542" s="53" t="s">
        <v>74</v>
      </c>
      <c r="N3542" s="53" t="s">
        <v>74</v>
      </c>
      <c r="O3542" s="53" t="s">
        <v>74</v>
      </c>
      <c r="P3542" s="53" t="s">
        <v>74</v>
      </c>
      <c r="Q3542" s="53" t="s">
        <v>74</v>
      </c>
      <c r="R3542" s="53" t="s">
        <v>74</v>
      </c>
      <c r="S3542" s="53" t="s">
        <v>74</v>
      </c>
      <c r="T3542" s="53" t="s">
        <v>74</v>
      </c>
      <c r="U3542" s="53" t="s">
        <v>74</v>
      </c>
      <c r="V3542" s="53" t="s">
        <v>74</v>
      </c>
      <c r="W3542" s="53" t="s">
        <v>74</v>
      </c>
      <c r="X3542" s="53" t="s">
        <v>74</v>
      </c>
      <c r="Y3542" s="53" t="s">
        <v>74</v>
      </c>
      <c r="Z3542" s="53" t="s">
        <v>74</v>
      </c>
      <c r="AA3542" s="53" t="s">
        <v>74</v>
      </c>
      <c r="AB3542" s="53" t="s">
        <v>74</v>
      </c>
      <c r="AC3542" s="53" t="s">
        <v>74</v>
      </c>
      <c r="AD3542" s="53" t="s">
        <v>74</v>
      </c>
      <c r="AE3542" s="53" t="s">
        <v>74</v>
      </c>
    </row>
    <row r="3543" spans="1:31" x14ac:dyDescent="0.2">
      <c r="A3543" s="81" t="s">
        <v>3502</v>
      </c>
      <c r="B3543" s="82" t="s">
        <v>3502</v>
      </c>
      <c r="C3543" s="57" t="s">
        <v>3608</v>
      </c>
      <c r="D3543" s="51">
        <v>0</v>
      </c>
      <c r="E3543" s="51">
        <v>0</v>
      </c>
      <c r="F3543" s="51">
        <v>0</v>
      </c>
      <c r="G3543" s="52">
        <v>0</v>
      </c>
      <c r="H3543" s="52">
        <v>0</v>
      </c>
      <c r="I3543" s="51">
        <v>0</v>
      </c>
      <c r="J3543" s="51">
        <v>0</v>
      </c>
      <c r="K3543" s="85">
        <v>1612.8099760027053</v>
      </c>
      <c r="L3543" s="85">
        <v>1631.1651940363581</v>
      </c>
      <c r="M3543" s="85">
        <v>3719.3534787270864</v>
      </c>
      <c r="N3543" s="85">
        <v>1.6989401627786556E-17</v>
      </c>
      <c r="O3543" s="85">
        <v>2044.4409616444061</v>
      </c>
      <c r="P3543" s="85">
        <v>2044.4409616444061</v>
      </c>
      <c r="Q3543" s="85" t="s">
        <v>73</v>
      </c>
      <c r="R3543" s="85">
        <v>1.154905641553532E-4</v>
      </c>
      <c r="S3543" s="85">
        <v>8.5560317199879291E-2</v>
      </c>
      <c r="T3543" s="85">
        <v>1.1520310235239929E-5</v>
      </c>
      <c r="U3543" s="85">
        <v>8.5458196493873873E-3</v>
      </c>
      <c r="V3543" s="85">
        <v>1.9322872304330501E-25</v>
      </c>
      <c r="W3543" s="85">
        <v>4.4432203449084701E-6</v>
      </c>
      <c r="X3543" s="85">
        <v>9.0593351834384475E-26</v>
      </c>
      <c r="Y3543" s="85">
        <v>2.0691532467616126E-7</v>
      </c>
      <c r="Z3543" s="85">
        <v>2.130421025115689E-24</v>
      </c>
      <c r="AA3543" s="85">
        <v>2.4423335202470587E-6</v>
      </c>
      <c r="AB3543" s="85">
        <v>2.130421025115689E-24</v>
      </c>
      <c r="AC3543" s="85">
        <v>3.1394274387401395E-5</v>
      </c>
      <c r="AD3543" s="85" t="s">
        <v>73</v>
      </c>
      <c r="AE3543" s="85" t="s">
        <v>73</v>
      </c>
    </row>
    <row r="3544" spans="1:31" x14ac:dyDescent="0.2">
      <c r="A3544" s="48" t="s">
        <v>3502</v>
      </c>
      <c r="B3544" s="49" t="s">
        <v>3502</v>
      </c>
      <c r="C3544" s="57" t="s">
        <v>3609</v>
      </c>
      <c r="D3544" s="51">
        <v>0</v>
      </c>
      <c r="E3544" s="51">
        <v>0</v>
      </c>
      <c r="F3544" s="51">
        <v>0</v>
      </c>
      <c r="G3544" s="52">
        <v>0</v>
      </c>
      <c r="H3544" s="52">
        <v>0.05</v>
      </c>
      <c r="I3544" s="51">
        <v>0</v>
      </c>
      <c r="J3544" s="51">
        <v>0</v>
      </c>
      <c r="K3544" s="53" t="s">
        <v>74</v>
      </c>
      <c r="L3544" s="53" t="s">
        <v>74</v>
      </c>
      <c r="M3544" s="53" t="s">
        <v>74</v>
      </c>
      <c r="N3544" s="53" t="s">
        <v>74</v>
      </c>
      <c r="O3544" s="53" t="s">
        <v>74</v>
      </c>
      <c r="P3544" s="53" t="s">
        <v>74</v>
      </c>
      <c r="Q3544" s="53" t="s">
        <v>74</v>
      </c>
      <c r="R3544" s="53" t="s">
        <v>74</v>
      </c>
      <c r="S3544" s="53" t="s">
        <v>74</v>
      </c>
      <c r="T3544" s="53" t="s">
        <v>74</v>
      </c>
      <c r="U3544" s="53" t="s">
        <v>74</v>
      </c>
      <c r="V3544" s="53" t="s">
        <v>74</v>
      </c>
      <c r="W3544" s="53" t="s">
        <v>74</v>
      </c>
      <c r="X3544" s="53" t="s">
        <v>74</v>
      </c>
      <c r="Y3544" s="53" t="s">
        <v>74</v>
      </c>
      <c r="Z3544" s="53" t="s">
        <v>74</v>
      </c>
      <c r="AA3544" s="53" t="s">
        <v>74</v>
      </c>
      <c r="AB3544" s="53" t="s">
        <v>74</v>
      </c>
      <c r="AC3544" s="53" t="s">
        <v>74</v>
      </c>
      <c r="AD3544" s="53" t="s">
        <v>74</v>
      </c>
      <c r="AE3544" s="53" t="s">
        <v>74</v>
      </c>
    </row>
    <row r="3545" spans="1:31" x14ac:dyDescent="0.2">
      <c r="A3545" s="48" t="s">
        <v>3502</v>
      </c>
      <c r="B3545" s="49" t="s">
        <v>3502</v>
      </c>
      <c r="C3545" s="57" t="s">
        <v>3610</v>
      </c>
      <c r="D3545" s="51">
        <v>0</v>
      </c>
      <c r="E3545" s="51">
        <v>0</v>
      </c>
      <c r="F3545" s="51">
        <v>0</v>
      </c>
      <c r="G3545" s="52">
        <v>0</v>
      </c>
      <c r="H3545" s="52">
        <v>0</v>
      </c>
      <c r="I3545" s="51">
        <v>0</v>
      </c>
      <c r="J3545" s="51">
        <v>0.93658461538461557</v>
      </c>
      <c r="K3545" s="53" t="s">
        <v>74</v>
      </c>
      <c r="L3545" s="53" t="s">
        <v>74</v>
      </c>
      <c r="M3545" s="53" t="s">
        <v>74</v>
      </c>
      <c r="N3545" s="53" t="s">
        <v>74</v>
      </c>
      <c r="O3545" s="53" t="s">
        <v>74</v>
      </c>
      <c r="P3545" s="53" t="s">
        <v>74</v>
      </c>
      <c r="Q3545" s="53" t="s">
        <v>74</v>
      </c>
      <c r="R3545" s="53" t="s">
        <v>74</v>
      </c>
      <c r="S3545" s="53" t="s">
        <v>74</v>
      </c>
      <c r="T3545" s="53" t="s">
        <v>74</v>
      </c>
      <c r="U3545" s="53" t="s">
        <v>74</v>
      </c>
      <c r="V3545" s="53" t="s">
        <v>74</v>
      </c>
      <c r="W3545" s="53" t="s">
        <v>74</v>
      </c>
      <c r="X3545" s="53" t="s">
        <v>74</v>
      </c>
      <c r="Y3545" s="53" t="s">
        <v>74</v>
      </c>
      <c r="Z3545" s="53" t="s">
        <v>74</v>
      </c>
      <c r="AA3545" s="53" t="s">
        <v>74</v>
      </c>
      <c r="AB3545" s="53" t="s">
        <v>74</v>
      </c>
      <c r="AC3545" s="53" t="s">
        <v>74</v>
      </c>
      <c r="AD3545" s="53" t="s">
        <v>74</v>
      </c>
      <c r="AE3545" s="53" t="s">
        <v>74</v>
      </c>
    </row>
    <row r="3546" spans="1:31" x14ac:dyDescent="0.2">
      <c r="A3546" s="48" t="s">
        <v>3502</v>
      </c>
      <c r="B3546" s="49" t="s">
        <v>3502</v>
      </c>
      <c r="C3546" s="57" t="s">
        <v>3611</v>
      </c>
      <c r="D3546" s="51">
        <v>0</v>
      </c>
      <c r="E3546" s="51">
        <v>0</v>
      </c>
      <c r="F3546" s="51">
        <v>0</v>
      </c>
      <c r="G3546" s="52">
        <v>0</v>
      </c>
      <c r="H3546" s="52">
        <v>0</v>
      </c>
      <c r="I3546" s="51">
        <v>0</v>
      </c>
      <c r="J3546" s="51">
        <v>0.72524871794871792</v>
      </c>
      <c r="K3546" s="53" t="s">
        <v>74</v>
      </c>
      <c r="L3546" s="53" t="s">
        <v>74</v>
      </c>
      <c r="M3546" s="53" t="s">
        <v>74</v>
      </c>
      <c r="N3546" s="53" t="s">
        <v>74</v>
      </c>
      <c r="O3546" s="53" t="s">
        <v>74</v>
      </c>
      <c r="P3546" s="53" t="s">
        <v>74</v>
      </c>
      <c r="Q3546" s="53" t="s">
        <v>74</v>
      </c>
      <c r="R3546" s="53" t="s">
        <v>74</v>
      </c>
      <c r="S3546" s="53" t="s">
        <v>74</v>
      </c>
      <c r="T3546" s="53" t="s">
        <v>74</v>
      </c>
      <c r="U3546" s="53" t="s">
        <v>74</v>
      </c>
      <c r="V3546" s="53" t="s">
        <v>74</v>
      </c>
      <c r="W3546" s="53" t="s">
        <v>74</v>
      </c>
      <c r="X3546" s="53" t="s">
        <v>74</v>
      </c>
      <c r="Y3546" s="53" t="s">
        <v>74</v>
      </c>
      <c r="Z3546" s="53" t="s">
        <v>74</v>
      </c>
      <c r="AA3546" s="53" t="s">
        <v>74</v>
      </c>
      <c r="AB3546" s="53" t="s">
        <v>74</v>
      </c>
      <c r="AC3546" s="53" t="s">
        <v>74</v>
      </c>
      <c r="AD3546" s="53" t="s">
        <v>74</v>
      </c>
      <c r="AE3546" s="53" t="s">
        <v>74</v>
      </c>
    </row>
    <row r="3547" spans="1:31" x14ac:dyDescent="0.2">
      <c r="A3547" s="48" t="s">
        <v>3502</v>
      </c>
      <c r="B3547" s="49" t="s">
        <v>3502</v>
      </c>
      <c r="C3547" s="57" t="s">
        <v>3612</v>
      </c>
      <c r="D3547" s="51">
        <v>0</v>
      </c>
      <c r="E3547" s="51">
        <v>0</v>
      </c>
      <c r="F3547" s="51">
        <v>0</v>
      </c>
      <c r="G3547" s="52">
        <v>0</v>
      </c>
      <c r="H3547" s="52">
        <v>0</v>
      </c>
      <c r="I3547" s="51">
        <v>0</v>
      </c>
      <c r="J3547" s="51">
        <v>0.63261538461538458</v>
      </c>
      <c r="K3547" s="53" t="s">
        <v>74</v>
      </c>
      <c r="L3547" s="53" t="s">
        <v>74</v>
      </c>
      <c r="M3547" s="53" t="s">
        <v>74</v>
      </c>
      <c r="N3547" s="53" t="s">
        <v>74</v>
      </c>
      <c r="O3547" s="53" t="s">
        <v>74</v>
      </c>
      <c r="P3547" s="53" t="s">
        <v>74</v>
      </c>
      <c r="Q3547" s="53" t="s">
        <v>74</v>
      </c>
      <c r="R3547" s="53" t="s">
        <v>74</v>
      </c>
      <c r="S3547" s="53" t="s">
        <v>74</v>
      </c>
      <c r="T3547" s="53" t="s">
        <v>74</v>
      </c>
      <c r="U3547" s="53" t="s">
        <v>74</v>
      </c>
      <c r="V3547" s="53" t="s">
        <v>74</v>
      </c>
      <c r="W3547" s="53" t="s">
        <v>74</v>
      </c>
      <c r="X3547" s="53" t="s">
        <v>74</v>
      </c>
      <c r="Y3547" s="53" t="s">
        <v>74</v>
      </c>
      <c r="Z3547" s="53" t="s">
        <v>74</v>
      </c>
      <c r="AA3547" s="53" t="s">
        <v>74</v>
      </c>
      <c r="AB3547" s="53" t="s">
        <v>74</v>
      </c>
      <c r="AC3547" s="53" t="s">
        <v>74</v>
      </c>
      <c r="AD3547" s="53" t="s">
        <v>74</v>
      </c>
      <c r="AE3547" s="53" t="s">
        <v>74</v>
      </c>
    </row>
    <row r="3548" spans="1:31" x14ac:dyDescent="0.2">
      <c r="A3548" s="48" t="s">
        <v>3502</v>
      </c>
      <c r="B3548" s="49" t="s">
        <v>3502</v>
      </c>
      <c r="C3548" s="57" t="s">
        <v>3613</v>
      </c>
      <c r="D3548" s="51">
        <v>0</v>
      </c>
      <c r="E3548" s="51">
        <v>0</v>
      </c>
      <c r="F3548" s="51">
        <v>0</v>
      </c>
      <c r="G3548" s="52">
        <v>0</v>
      </c>
      <c r="H3548" s="52">
        <v>0</v>
      </c>
      <c r="I3548" s="51">
        <v>0</v>
      </c>
      <c r="J3548" s="51">
        <v>0.59757179487179479</v>
      </c>
      <c r="K3548" s="53" t="s">
        <v>74</v>
      </c>
      <c r="L3548" s="53" t="s">
        <v>74</v>
      </c>
      <c r="M3548" s="53" t="s">
        <v>74</v>
      </c>
      <c r="N3548" s="53" t="s">
        <v>74</v>
      </c>
      <c r="O3548" s="53" t="s">
        <v>74</v>
      </c>
      <c r="P3548" s="53" t="s">
        <v>74</v>
      </c>
      <c r="Q3548" s="53" t="s">
        <v>74</v>
      </c>
      <c r="R3548" s="53" t="s">
        <v>74</v>
      </c>
      <c r="S3548" s="53" t="s">
        <v>74</v>
      </c>
      <c r="T3548" s="53" t="s">
        <v>74</v>
      </c>
      <c r="U3548" s="53" t="s">
        <v>74</v>
      </c>
      <c r="V3548" s="53" t="s">
        <v>74</v>
      </c>
      <c r="W3548" s="53" t="s">
        <v>74</v>
      </c>
      <c r="X3548" s="53" t="s">
        <v>74</v>
      </c>
      <c r="Y3548" s="53" t="s">
        <v>74</v>
      </c>
      <c r="Z3548" s="53" t="s">
        <v>74</v>
      </c>
      <c r="AA3548" s="53" t="s">
        <v>74</v>
      </c>
      <c r="AB3548" s="53" t="s">
        <v>74</v>
      </c>
      <c r="AC3548" s="53" t="s">
        <v>74</v>
      </c>
      <c r="AD3548" s="53" t="s">
        <v>74</v>
      </c>
      <c r="AE3548" s="53" t="s">
        <v>74</v>
      </c>
    </row>
    <row r="3549" spans="1:31" x14ac:dyDescent="0.2">
      <c r="A3549" s="48" t="s">
        <v>3502</v>
      </c>
      <c r="B3549" s="49" t="s">
        <v>3502</v>
      </c>
      <c r="C3549" s="57" t="s">
        <v>3614</v>
      </c>
      <c r="D3549" s="51">
        <v>0</v>
      </c>
      <c r="E3549" s="51">
        <v>0</v>
      </c>
      <c r="F3549" s="51">
        <v>0</v>
      </c>
      <c r="G3549" s="52">
        <v>0</v>
      </c>
      <c r="H3549" s="52">
        <v>0</v>
      </c>
      <c r="I3549" s="51">
        <v>0</v>
      </c>
      <c r="J3549" s="51">
        <v>0.54979230769230769</v>
      </c>
      <c r="K3549" s="53" t="s">
        <v>74</v>
      </c>
      <c r="L3549" s="53" t="s">
        <v>74</v>
      </c>
      <c r="M3549" s="53" t="s">
        <v>74</v>
      </c>
      <c r="N3549" s="53" t="s">
        <v>74</v>
      </c>
      <c r="O3549" s="53" t="s">
        <v>74</v>
      </c>
      <c r="P3549" s="53" t="s">
        <v>74</v>
      </c>
      <c r="Q3549" s="53" t="s">
        <v>74</v>
      </c>
      <c r="R3549" s="53" t="s">
        <v>74</v>
      </c>
      <c r="S3549" s="53" t="s">
        <v>74</v>
      </c>
      <c r="T3549" s="53" t="s">
        <v>74</v>
      </c>
      <c r="U3549" s="53" t="s">
        <v>74</v>
      </c>
      <c r="V3549" s="53" t="s">
        <v>74</v>
      </c>
      <c r="W3549" s="53" t="s">
        <v>74</v>
      </c>
      <c r="X3549" s="53" t="s">
        <v>74</v>
      </c>
      <c r="Y3549" s="53" t="s">
        <v>74</v>
      </c>
      <c r="Z3549" s="53" t="s">
        <v>74</v>
      </c>
      <c r="AA3549" s="53" t="s">
        <v>74</v>
      </c>
      <c r="AB3549" s="53" t="s">
        <v>74</v>
      </c>
      <c r="AC3549" s="53" t="s">
        <v>74</v>
      </c>
      <c r="AD3549" s="53" t="s">
        <v>74</v>
      </c>
      <c r="AE3549" s="53" t="s">
        <v>74</v>
      </c>
    </row>
    <row r="3550" spans="1:31" x14ac:dyDescent="0.2">
      <c r="A3550" s="48" t="s">
        <v>3502</v>
      </c>
      <c r="B3550" s="49" t="s">
        <v>3502</v>
      </c>
      <c r="C3550" s="57" t="s">
        <v>3615</v>
      </c>
      <c r="D3550" s="51">
        <v>0</v>
      </c>
      <c r="E3550" s="51">
        <v>0</v>
      </c>
      <c r="F3550" s="51">
        <v>0</v>
      </c>
      <c r="G3550" s="52">
        <v>0</v>
      </c>
      <c r="H3550" s="52">
        <v>0</v>
      </c>
      <c r="I3550" s="51">
        <v>0</v>
      </c>
      <c r="J3550" s="51">
        <v>0.50163948717948703</v>
      </c>
      <c r="K3550" s="53" t="s">
        <v>74</v>
      </c>
      <c r="L3550" s="53" t="s">
        <v>74</v>
      </c>
      <c r="M3550" s="53" t="s">
        <v>74</v>
      </c>
      <c r="N3550" s="53" t="s">
        <v>74</v>
      </c>
      <c r="O3550" s="53" t="s">
        <v>74</v>
      </c>
      <c r="P3550" s="53" t="s">
        <v>74</v>
      </c>
      <c r="Q3550" s="53" t="s">
        <v>74</v>
      </c>
      <c r="R3550" s="53" t="s">
        <v>74</v>
      </c>
      <c r="S3550" s="53" t="s">
        <v>74</v>
      </c>
      <c r="T3550" s="53" t="s">
        <v>74</v>
      </c>
      <c r="U3550" s="53" t="s">
        <v>74</v>
      </c>
      <c r="V3550" s="53" t="s">
        <v>74</v>
      </c>
      <c r="W3550" s="53" t="s">
        <v>74</v>
      </c>
      <c r="X3550" s="53" t="s">
        <v>74</v>
      </c>
      <c r="Y3550" s="53" t="s">
        <v>74</v>
      </c>
      <c r="Z3550" s="53" t="s">
        <v>74</v>
      </c>
      <c r="AA3550" s="53" t="s">
        <v>74</v>
      </c>
      <c r="AB3550" s="53" t="s">
        <v>74</v>
      </c>
      <c r="AC3550" s="53" t="s">
        <v>74</v>
      </c>
      <c r="AD3550" s="53" t="s">
        <v>74</v>
      </c>
      <c r="AE3550" s="53" t="s">
        <v>74</v>
      </c>
    </row>
    <row r="3551" spans="1:31" x14ac:dyDescent="0.2">
      <c r="A3551" s="48" t="s">
        <v>3502</v>
      </c>
      <c r="B3551" s="49" t="s">
        <v>3502</v>
      </c>
      <c r="C3551" s="57" t="s">
        <v>3616</v>
      </c>
      <c r="D3551" s="51">
        <v>0</v>
      </c>
      <c r="E3551" s="51">
        <v>0</v>
      </c>
      <c r="F3551" s="51">
        <v>0</v>
      </c>
      <c r="G3551" s="52">
        <v>0</v>
      </c>
      <c r="H3551" s="52">
        <v>0</v>
      </c>
      <c r="I3551" s="51">
        <v>0</v>
      </c>
      <c r="J3551" s="51">
        <v>0.47105025641025644</v>
      </c>
      <c r="K3551" s="53" t="s">
        <v>74</v>
      </c>
      <c r="L3551" s="53" t="s">
        <v>74</v>
      </c>
      <c r="M3551" s="53" t="s">
        <v>74</v>
      </c>
      <c r="N3551" s="53" t="s">
        <v>74</v>
      </c>
      <c r="O3551" s="53" t="s">
        <v>74</v>
      </c>
      <c r="P3551" s="53" t="s">
        <v>74</v>
      </c>
      <c r="Q3551" s="53" t="s">
        <v>74</v>
      </c>
      <c r="R3551" s="53" t="s">
        <v>74</v>
      </c>
      <c r="S3551" s="53" t="s">
        <v>74</v>
      </c>
      <c r="T3551" s="53" t="s">
        <v>74</v>
      </c>
      <c r="U3551" s="53" t="s">
        <v>74</v>
      </c>
      <c r="V3551" s="53" t="s">
        <v>74</v>
      </c>
      <c r="W3551" s="53" t="s">
        <v>74</v>
      </c>
      <c r="X3551" s="53" t="s">
        <v>74</v>
      </c>
      <c r="Y3551" s="53" t="s">
        <v>74</v>
      </c>
      <c r="Z3551" s="53" t="s">
        <v>74</v>
      </c>
      <c r="AA3551" s="53" t="s">
        <v>74</v>
      </c>
      <c r="AB3551" s="53" t="s">
        <v>74</v>
      </c>
      <c r="AC3551" s="53" t="s">
        <v>74</v>
      </c>
      <c r="AD3551" s="53" t="s">
        <v>74</v>
      </c>
      <c r="AE3551" s="53" t="s">
        <v>74</v>
      </c>
    </row>
    <row r="3552" spans="1:31" x14ac:dyDescent="0.2">
      <c r="A3552" s="48" t="s">
        <v>3502</v>
      </c>
      <c r="B3552" s="49" t="s">
        <v>3502</v>
      </c>
      <c r="C3552" s="57" t="s">
        <v>3617</v>
      </c>
      <c r="D3552" s="51">
        <v>0</v>
      </c>
      <c r="E3552" s="51">
        <v>0</v>
      </c>
      <c r="F3552" s="51">
        <v>0</v>
      </c>
      <c r="G3552" s="52">
        <v>0</v>
      </c>
      <c r="H3552" s="52">
        <v>0</v>
      </c>
      <c r="I3552" s="51">
        <v>0</v>
      </c>
      <c r="J3552" s="51">
        <v>0.44356717948717944</v>
      </c>
      <c r="K3552" s="53" t="s">
        <v>74</v>
      </c>
      <c r="L3552" s="53" t="s">
        <v>74</v>
      </c>
      <c r="M3552" s="53" t="s">
        <v>74</v>
      </c>
      <c r="N3552" s="53" t="s">
        <v>74</v>
      </c>
      <c r="O3552" s="53" t="s">
        <v>74</v>
      </c>
      <c r="P3552" s="53" t="s">
        <v>74</v>
      </c>
      <c r="Q3552" s="53" t="s">
        <v>74</v>
      </c>
      <c r="R3552" s="53" t="s">
        <v>74</v>
      </c>
      <c r="S3552" s="53" t="s">
        <v>74</v>
      </c>
      <c r="T3552" s="53" t="s">
        <v>74</v>
      </c>
      <c r="U3552" s="53" t="s">
        <v>74</v>
      </c>
      <c r="V3552" s="53" t="s">
        <v>74</v>
      </c>
      <c r="W3552" s="53" t="s">
        <v>74</v>
      </c>
      <c r="X3552" s="53" t="s">
        <v>74</v>
      </c>
      <c r="Y3552" s="53" t="s">
        <v>74</v>
      </c>
      <c r="Z3552" s="53" t="s">
        <v>74</v>
      </c>
      <c r="AA3552" s="53" t="s">
        <v>74</v>
      </c>
      <c r="AB3552" s="53" t="s">
        <v>74</v>
      </c>
      <c r="AC3552" s="53" t="s">
        <v>74</v>
      </c>
      <c r="AD3552" s="53" t="s">
        <v>74</v>
      </c>
      <c r="AE3552" s="53" t="s">
        <v>74</v>
      </c>
    </row>
    <row r="3553" spans="1:31" x14ac:dyDescent="0.2">
      <c r="A3553" s="48" t="s">
        <v>3502</v>
      </c>
      <c r="B3553" s="49" t="s">
        <v>3502</v>
      </c>
      <c r="C3553" s="57" t="s">
        <v>3618</v>
      </c>
      <c r="D3553" s="51">
        <v>0</v>
      </c>
      <c r="E3553" s="51">
        <v>0</v>
      </c>
      <c r="F3553" s="51">
        <v>0</v>
      </c>
      <c r="G3553" s="52">
        <v>0</v>
      </c>
      <c r="H3553" s="52">
        <v>0</v>
      </c>
      <c r="I3553" s="51">
        <v>0</v>
      </c>
      <c r="J3553" s="51">
        <v>0.41912846153846145</v>
      </c>
      <c r="K3553" s="53" t="s">
        <v>74</v>
      </c>
      <c r="L3553" s="53" t="s">
        <v>74</v>
      </c>
      <c r="M3553" s="53" t="s">
        <v>74</v>
      </c>
      <c r="N3553" s="53" t="s">
        <v>74</v>
      </c>
      <c r="O3553" s="53" t="s">
        <v>74</v>
      </c>
      <c r="P3553" s="53" t="s">
        <v>74</v>
      </c>
      <c r="Q3553" s="53" t="s">
        <v>74</v>
      </c>
      <c r="R3553" s="53" t="s">
        <v>74</v>
      </c>
      <c r="S3553" s="53" t="s">
        <v>74</v>
      </c>
      <c r="T3553" s="53" t="s">
        <v>74</v>
      </c>
      <c r="U3553" s="53" t="s">
        <v>74</v>
      </c>
      <c r="V3553" s="53" t="s">
        <v>74</v>
      </c>
      <c r="W3553" s="53" t="s">
        <v>74</v>
      </c>
      <c r="X3553" s="53" t="s">
        <v>74</v>
      </c>
      <c r="Y3553" s="53" t="s">
        <v>74</v>
      </c>
      <c r="Z3553" s="53" t="s">
        <v>74</v>
      </c>
      <c r="AA3553" s="53" t="s">
        <v>74</v>
      </c>
      <c r="AB3553" s="53" t="s">
        <v>74</v>
      </c>
      <c r="AC3553" s="53" t="s">
        <v>74</v>
      </c>
      <c r="AD3553" s="53" t="s">
        <v>74</v>
      </c>
      <c r="AE3553" s="53" t="s">
        <v>74</v>
      </c>
    </row>
    <row r="3554" spans="1:31" x14ac:dyDescent="0.2">
      <c r="A3554" s="48" t="s">
        <v>3502</v>
      </c>
      <c r="B3554" s="49" t="s">
        <v>3502</v>
      </c>
      <c r="C3554" s="57" t="s">
        <v>3619</v>
      </c>
      <c r="D3554" s="51">
        <v>0</v>
      </c>
      <c r="E3554" s="51">
        <v>0</v>
      </c>
      <c r="F3554" s="51">
        <v>0</v>
      </c>
      <c r="G3554" s="52">
        <v>0</v>
      </c>
      <c r="H3554" s="52">
        <v>0</v>
      </c>
      <c r="I3554" s="51">
        <v>0</v>
      </c>
      <c r="J3554" s="51">
        <v>0.3972212820512821</v>
      </c>
      <c r="K3554" s="53" t="s">
        <v>74</v>
      </c>
      <c r="L3554" s="53" t="s">
        <v>74</v>
      </c>
      <c r="M3554" s="53" t="s">
        <v>74</v>
      </c>
      <c r="N3554" s="53" t="s">
        <v>74</v>
      </c>
      <c r="O3554" s="53" t="s">
        <v>74</v>
      </c>
      <c r="P3554" s="53" t="s">
        <v>74</v>
      </c>
      <c r="Q3554" s="53" t="s">
        <v>74</v>
      </c>
      <c r="R3554" s="53" t="s">
        <v>74</v>
      </c>
      <c r="S3554" s="53" t="s">
        <v>74</v>
      </c>
      <c r="T3554" s="53" t="s">
        <v>74</v>
      </c>
      <c r="U3554" s="53" t="s">
        <v>74</v>
      </c>
      <c r="V3554" s="53" t="s">
        <v>74</v>
      </c>
      <c r="W3554" s="53" t="s">
        <v>74</v>
      </c>
      <c r="X3554" s="53" t="s">
        <v>74</v>
      </c>
      <c r="Y3554" s="53" t="s">
        <v>74</v>
      </c>
      <c r="Z3554" s="53" t="s">
        <v>74</v>
      </c>
      <c r="AA3554" s="53" t="s">
        <v>74</v>
      </c>
      <c r="AB3554" s="53" t="s">
        <v>74</v>
      </c>
      <c r="AC3554" s="53" t="s">
        <v>74</v>
      </c>
      <c r="AD3554" s="53" t="s">
        <v>74</v>
      </c>
      <c r="AE3554" s="53" t="s">
        <v>74</v>
      </c>
    </row>
    <row r="3555" spans="1:31" x14ac:dyDescent="0.2">
      <c r="A3555" s="48" t="s">
        <v>3502</v>
      </c>
      <c r="B3555" s="49" t="s">
        <v>3502</v>
      </c>
      <c r="C3555" s="57" t="s">
        <v>3620</v>
      </c>
      <c r="D3555" s="51">
        <v>0</v>
      </c>
      <c r="E3555" s="51">
        <v>0</v>
      </c>
      <c r="F3555" s="51">
        <v>0</v>
      </c>
      <c r="G3555" s="52">
        <v>0</v>
      </c>
      <c r="H3555" s="52">
        <v>0</v>
      </c>
      <c r="I3555" s="51">
        <v>0</v>
      </c>
      <c r="J3555" s="51">
        <v>0.37750153846153855</v>
      </c>
      <c r="K3555" s="53" t="s">
        <v>74</v>
      </c>
      <c r="L3555" s="53" t="s">
        <v>74</v>
      </c>
      <c r="M3555" s="53" t="s">
        <v>74</v>
      </c>
      <c r="N3555" s="53" t="s">
        <v>74</v>
      </c>
      <c r="O3555" s="53" t="s">
        <v>74</v>
      </c>
      <c r="P3555" s="53" t="s">
        <v>74</v>
      </c>
      <c r="Q3555" s="53" t="s">
        <v>74</v>
      </c>
      <c r="R3555" s="53" t="s">
        <v>74</v>
      </c>
      <c r="S3555" s="53" t="s">
        <v>74</v>
      </c>
      <c r="T3555" s="53" t="s">
        <v>74</v>
      </c>
      <c r="U3555" s="53" t="s">
        <v>74</v>
      </c>
      <c r="V3555" s="53" t="s">
        <v>74</v>
      </c>
      <c r="W3555" s="53" t="s">
        <v>74</v>
      </c>
      <c r="X3555" s="53" t="s">
        <v>74</v>
      </c>
      <c r="Y3555" s="53" t="s">
        <v>74</v>
      </c>
      <c r="Z3555" s="53" t="s">
        <v>74</v>
      </c>
      <c r="AA3555" s="53" t="s">
        <v>74</v>
      </c>
      <c r="AB3555" s="53" t="s">
        <v>74</v>
      </c>
      <c r="AC3555" s="53" t="s">
        <v>74</v>
      </c>
      <c r="AD3555" s="53" t="s">
        <v>74</v>
      </c>
      <c r="AE3555" s="53" t="s">
        <v>74</v>
      </c>
    </row>
    <row r="3556" spans="1:31" x14ac:dyDescent="0.2">
      <c r="A3556" s="48" t="s">
        <v>3502</v>
      </c>
      <c r="B3556" s="49" t="s">
        <v>3502</v>
      </c>
      <c r="C3556" s="57" t="s">
        <v>3621</v>
      </c>
      <c r="D3556" s="51">
        <v>0</v>
      </c>
      <c r="E3556" s="51">
        <v>0</v>
      </c>
      <c r="F3556" s="51">
        <v>0</v>
      </c>
      <c r="G3556" s="52">
        <v>0</v>
      </c>
      <c r="H3556" s="52">
        <v>0</v>
      </c>
      <c r="I3556" s="51">
        <v>0</v>
      </c>
      <c r="J3556" s="51">
        <v>0.35965512820512824</v>
      </c>
      <c r="K3556" s="53" t="s">
        <v>74</v>
      </c>
      <c r="L3556" s="53" t="s">
        <v>74</v>
      </c>
      <c r="M3556" s="53" t="s">
        <v>74</v>
      </c>
      <c r="N3556" s="53" t="s">
        <v>74</v>
      </c>
      <c r="O3556" s="53" t="s">
        <v>74</v>
      </c>
      <c r="P3556" s="53" t="s">
        <v>74</v>
      </c>
      <c r="Q3556" s="53" t="s">
        <v>74</v>
      </c>
      <c r="R3556" s="53" t="s">
        <v>74</v>
      </c>
      <c r="S3556" s="53" t="s">
        <v>74</v>
      </c>
      <c r="T3556" s="53" t="s">
        <v>74</v>
      </c>
      <c r="U3556" s="53" t="s">
        <v>74</v>
      </c>
      <c r="V3556" s="53" t="s">
        <v>74</v>
      </c>
      <c r="W3556" s="53" t="s">
        <v>74</v>
      </c>
      <c r="X3556" s="53" t="s">
        <v>74</v>
      </c>
      <c r="Y3556" s="53" t="s">
        <v>74</v>
      </c>
      <c r="Z3556" s="53" t="s">
        <v>74</v>
      </c>
      <c r="AA3556" s="53" t="s">
        <v>74</v>
      </c>
      <c r="AB3556" s="53" t="s">
        <v>74</v>
      </c>
      <c r="AC3556" s="53" t="s">
        <v>74</v>
      </c>
      <c r="AD3556" s="53" t="s">
        <v>74</v>
      </c>
      <c r="AE3556" s="53" t="s">
        <v>74</v>
      </c>
    </row>
    <row r="3557" spans="1:31" x14ac:dyDescent="0.2">
      <c r="A3557" s="48" t="s">
        <v>3502</v>
      </c>
      <c r="B3557" s="49" t="s">
        <v>3502</v>
      </c>
      <c r="C3557" s="57" t="s">
        <v>3622</v>
      </c>
      <c r="D3557" s="51">
        <v>0</v>
      </c>
      <c r="E3557" s="51">
        <v>0</v>
      </c>
      <c r="F3557" s="51">
        <v>0</v>
      </c>
      <c r="G3557" s="52">
        <v>0</v>
      </c>
      <c r="H3557" s="52">
        <v>0</v>
      </c>
      <c r="I3557" s="51">
        <v>0</v>
      </c>
      <c r="J3557" s="51">
        <v>0.3434133333333334</v>
      </c>
      <c r="K3557" s="53" t="s">
        <v>74</v>
      </c>
      <c r="L3557" s="53" t="s">
        <v>74</v>
      </c>
      <c r="M3557" s="53" t="s">
        <v>74</v>
      </c>
      <c r="N3557" s="53" t="s">
        <v>74</v>
      </c>
      <c r="O3557" s="53" t="s">
        <v>74</v>
      </c>
      <c r="P3557" s="53" t="s">
        <v>74</v>
      </c>
      <c r="Q3557" s="53" t="s">
        <v>74</v>
      </c>
      <c r="R3557" s="53" t="s">
        <v>74</v>
      </c>
      <c r="S3557" s="53" t="s">
        <v>74</v>
      </c>
      <c r="T3557" s="53" t="s">
        <v>74</v>
      </c>
      <c r="U3557" s="53" t="s">
        <v>74</v>
      </c>
      <c r="V3557" s="53" t="s">
        <v>74</v>
      </c>
      <c r="W3557" s="53" t="s">
        <v>74</v>
      </c>
      <c r="X3557" s="53" t="s">
        <v>74</v>
      </c>
      <c r="Y3557" s="53" t="s">
        <v>74</v>
      </c>
      <c r="Z3557" s="53" t="s">
        <v>74</v>
      </c>
      <c r="AA3557" s="53" t="s">
        <v>74</v>
      </c>
      <c r="AB3557" s="53" t="s">
        <v>74</v>
      </c>
      <c r="AC3557" s="53" t="s">
        <v>74</v>
      </c>
      <c r="AD3557" s="53" t="s">
        <v>74</v>
      </c>
      <c r="AE3557" s="53" t="s">
        <v>74</v>
      </c>
    </row>
    <row r="3558" spans="1:31" x14ac:dyDescent="0.2">
      <c r="A3558" s="48" t="s">
        <v>3502</v>
      </c>
      <c r="B3558" s="49" t="s">
        <v>3502</v>
      </c>
      <c r="C3558" s="57" t="s">
        <v>3623</v>
      </c>
      <c r="D3558" s="51">
        <v>0</v>
      </c>
      <c r="E3558" s="51">
        <v>0</v>
      </c>
      <c r="F3558" s="51">
        <v>0</v>
      </c>
      <c r="G3558" s="52">
        <v>0</v>
      </c>
      <c r="H3558" s="52">
        <v>0</v>
      </c>
      <c r="I3558" s="51">
        <v>0</v>
      </c>
      <c r="J3558" s="51">
        <v>1.4457487179487178</v>
      </c>
      <c r="K3558" s="53" t="s">
        <v>74</v>
      </c>
      <c r="L3558" s="53" t="s">
        <v>74</v>
      </c>
      <c r="M3558" s="53" t="s">
        <v>74</v>
      </c>
      <c r="N3558" s="53" t="s">
        <v>74</v>
      </c>
      <c r="O3558" s="53" t="s">
        <v>74</v>
      </c>
      <c r="P3558" s="53" t="s">
        <v>74</v>
      </c>
      <c r="Q3558" s="53" t="s">
        <v>74</v>
      </c>
      <c r="R3558" s="53" t="s">
        <v>74</v>
      </c>
      <c r="S3558" s="53" t="s">
        <v>74</v>
      </c>
      <c r="T3558" s="53" t="s">
        <v>74</v>
      </c>
      <c r="U3558" s="53" t="s">
        <v>74</v>
      </c>
      <c r="V3558" s="53" t="s">
        <v>74</v>
      </c>
      <c r="W3558" s="53" t="s">
        <v>74</v>
      </c>
      <c r="X3558" s="53" t="s">
        <v>74</v>
      </c>
      <c r="Y3558" s="53" t="s">
        <v>74</v>
      </c>
      <c r="Z3558" s="53" t="s">
        <v>74</v>
      </c>
      <c r="AA3558" s="53" t="s">
        <v>74</v>
      </c>
      <c r="AB3558" s="53" t="s">
        <v>74</v>
      </c>
      <c r="AC3558" s="53" t="s">
        <v>74</v>
      </c>
      <c r="AD3558" s="53" t="s">
        <v>74</v>
      </c>
      <c r="AE3558" s="53" t="s">
        <v>74</v>
      </c>
    </row>
    <row r="3559" spans="1:31" s="61" customFormat="1" x14ac:dyDescent="0.2">
      <c r="A3559" s="48" t="s">
        <v>3502</v>
      </c>
      <c r="B3559" s="49" t="s">
        <v>3502</v>
      </c>
      <c r="C3559" s="57" t="s">
        <v>3624</v>
      </c>
      <c r="D3559" s="51">
        <v>0</v>
      </c>
      <c r="E3559" s="51">
        <v>0</v>
      </c>
      <c r="F3559" s="51">
        <v>0</v>
      </c>
      <c r="G3559" s="52">
        <v>0</v>
      </c>
      <c r="H3559" s="52">
        <v>0</v>
      </c>
      <c r="I3559" s="51">
        <v>0</v>
      </c>
      <c r="J3559" s="51">
        <v>1.3113666666666666</v>
      </c>
      <c r="K3559" s="53" t="s">
        <v>74</v>
      </c>
      <c r="L3559" s="53" t="s">
        <v>74</v>
      </c>
      <c r="M3559" s="53" t="s">
        <v>74</v>
      </c>
      <c r="N3559" s="53" t="s">
        <v>74</v>
      </c>
      <c r="O3559" s="53" t="s">
        <v>74</v>
      </c>
      <c r="P3559" s="53" t="s">
        <v>74</v>
      </c>
      <c r="Q3559" s="53" t="s">
        <v>74</v>
      </c>
      <c r="R3559" s="53" t="s">
        <v>74</v>
      </c>
      <c r="S3559" s="53" t="s">
        <v>74</v>
      </c>
      <c r="T3559" s="53" t="s">
        <v>74</v>
      </c>
      <c r="U3559" s="53" t="s">
        <v>74</v>
      </c>
      <c r="V3559" s="53" t="s">
        <v>74</v>
      </c>
      <c r="W3559" s="53" t="s">
        <v>74</v>
      </c>
      <c r="X3559" s="53" t="s">
        <v>74</v>
      </c>
      <c r="Y3559" s="53" t="s">
        <v>74</v>
      </c>
      <c r="Z3559" s="53" t="s">
        <v>74</v>
      </c>
      <c r="AA3559" s="53" t="s">
        <v>74</v>
      </c>
      <c r="AB3559" s="53" t="s">
        <v>74</v>
      </c>
      <c r="AC3559" s="53" t="s">
        <v>74</v>
      </c>
      <c r="AD3559" s="53" t="s">
        <v>74</v>
      </c>
      <c r="AE3559" s="53" t="s">
        <v>74</v>
      </c>
    </row>
    <row r="3560" spans="1:31" s="61" customFormat="1" x14ac:dyDescent="0.2">
      <c r="A3560" s="48" t="s">
        <v>3502</v>
      </c>
      <c r="B3560" s="49" t="s">
        <v>3502</v>
      </c>
      <c r="C3560" s="57" t="s">
        <v>3625</v>
      </c>
      <c r="D3560" s="51">
        <v>0</v>
      </c>
      <c r="E3560" s="51">
        <v>0</v>
      </c>
      <c r="F3560" s="51">
        <v>0</v>
      </c>
      <c r="G3560" s="52">
        <v>0</v>
      </c>
      <c r="H3560" s="52">
        <v>0</v>
      </c>
      <c r="I3560" s="51">
        <v>0</v>
      </c>
      <c r="J3560" s="51">
        <v>1.4758025641025638</v>
      </c>
      <c r="K3560" s="53" t="s">
        <v>74</v>
      </c>
      <c r="L3560" s="53" t="s">
        <v>74</v>
      </c>
      <c r="M3560" s="53" t="s">
        <v>74</v>
      </c>
      <c r="N3560" s="53" t="s">
        <v>74</v>
      </c>
      <c r="O3560" s="53" t="s">
        <v>74</v>
      </c>
      <c r="P3560" s="53" t="s">
        <v>74</v>
      </c>
      <c r="Q3560" s="53" t="s">
        <v>74</v>
      </c>
      <c r="R3560" s="53" t="s">
        <v>74</v>
      </c>
      <c r="S3560" s="53" t="s">
        <v>74</v>
      </c>
      <c r="T3560" s="53" t="s">
        <v>74</v>
      </c>
      <c r="U3560" s="53" t="s">
        <v>74</v>
      </c>
      <c r="V3560" s="53" t="s">
        <v>74</v>
      </c>
      <c r="W3560" s="53" t="s">
        <v>74</v>
      </c>
      <c r="X3560" s="53" t="s">
        <v>74</v>
      </c>
      <c r="Y3560" s="53" t="s">
        <v>74</v>
      </c>
      <c r="Z3560" s="53" t="s">
        <v>74</v>
      </c>
      <c r="AA3560" s="53" t="s">
        <v>74</v>
      </c>
      <c r="AB3560" s="53" t="s">
        <v>74</v>
      </c>
      <c r="AC3560" s="53" t="s">
        <v>74</v>
      </c>
      <c r="AD3560" s="53" t="s">
        <v>74</v>
      </c>
      <c r="AE3560" s="53" t="s">
        <v>74</v>
      </c>
    </row>
    <row r="3561" spans="1:31" s="61" customFormat="1" x14ac:dyDescent="0.2">
      <c r="A3561" s="48" t="s">
        <v>3502</v>
      </c>
      <c r="B3561" s="49" t="s">
        <v>3502</v>
      </c>
      <c r="C3561" s="57" t="s">
        <v>3626</v>
      </c>
      <c r="D3561" s="51">
        <v>0</v>
      </c>
      <c r="E3561" s="51">
        <v>0</v>
      </c>
      <c r="F3561" s="51">
        <v>0</v>
      </c>
      <c r="G3561" s="52">
        <v>0</v>
      </c>
      <c r="H3561" s="52">
        <v>0</v>
      </c>
      <c r="I3561" s="51">
        <v>0</v>
      </c>
      <c r="J3561" s="51">
        <v>1.4462333333333333</v>
      </c>
      <c r="K3561" s="53" t="s">
        <v>74</v>
      </c>
      <c r="L3561" s="53" t="s">
        <v>74</v>
      </c>
      <c r="M3561" s="53" t="s">
        <v>74</v>
      </c>
      <c r="N3561" s="53" t="s">
        <v>74</v>
      </c>
      <c r="O3561" s="53" t="s">
        <v>74</v>
      </c>
      <c r="P3561" s="53" t="s">
        <v>74</v>
      </c>
      <c r="Q3561" s="53" t="s">
        <v>74</v>
      </c>
      <c r="R3561" s="53" t="s">
        <v>74</v>
      </c>
      <c r="S3561" s="53" t="s">
        <v>74</v>
      </c>
      <c r="T3561" s="53" t="s">
        <v>74</v>
      </c>
      <c r="U3561" s="53" t="s">
        <v>74</v>
      </c>
      <c r="V3561" s="53" t="s">
        <v>74</v>
      </c>
      <c r="W3561" s="53" t="s">
        <v>74</v>
      </c>
      <c r="X3561" s="53" t="s">
        <v>74</v>
      </c>
      <c r="Y3561" s="53" t="s">
        <v>74</v>
      </c>
      <c r="Z3561" s="53" t="s">
        <v>74</v>
      </c>
      <c r="AA3561" s="53" t="s">
        <v>74</v>
      </c>
      <c r="AB3561" s="53" t="s">
        <v>74</v>
      </c>
      <c r="AC3561" s="53" t="s">
        <v>74</v>
      </c>
      <c r="AD3561" s="53" t="s">
        <v>74</v>
      </c>
      <c r="AE3561" s="53" t="s">
        <v>74</v>
      </c>
    </row>
    <row r="3562" spans="1:31" s="61" customFormat="1" x14ac:dyDescent="0.2">
      <c r="A3562" s="48" t="s">
        <v>3502</v>
      </c>
      <c r="B3562" s="49" t="s">
        <v>3502</v>
      </c>
      <c r="C3562" s="57" t="s">
        <v>3627</v>
      </c>
      <c r="D3562" s="51">
        <v>0</v>
      </c>
      <c r="E3562" s="51">
        <v>0</v>
      </c>
      <c r="F3562" s="51">
        <v>0</v>
      </c>
      <c r="G3562" s="52">
        <v>0</v>
      </c>
      <c r="H3562" s="52">
        <v>0</v>
      </c>
      <c r="I3562" s="51">
        <v>0</v>
      </c>
      <c r="J3562" s="51">
        <v>1.1359461538461535</v>
      </c>
      <c r="K3562" s="53" t="s">
        <v>74</v>
      </c>
      <c r="L3562" s="53" t="s">
        <v>74</v>
      </c>
      <c r="M3562" s="53" t="s">
        <v>74</v>
      </c>
      <c r="N3562" s="53" t="s">
        <v>74</v>
      </c>
      <c r="O3562" s="53" t="s">
        <v>74</v>
      </c>
      <c r="P3562" s="53" t="s">
        <v>74</v>
      </c>
      <c r="Q3562" s="53" t="s">
        <v>74</v>
      </c>
      <c r="R3562" s="53" t="s">
        <v>74</v>
      </c>
      <c r="S3562" s="53" t="s">
        <v>74</v>
      </c>
      <c r="T3562" s="53" t="s">
        <v>74</v>
      </c>
      <c r="U3562" s="53" t="s">
        <v>74</v>
      </c>
      <c r="V3562" s="53" t="s">
        <v>74</v>
      </c>
      <c r="W3562" s="53" t="s">
        <v>74</v>
      </c>
      <c r="X3562" s="53" t="s">
        <v>74</v>
      </c>
      <c r="Y3562" s="53" t="s">
        <v>74</v>
      </c>
      <c r="Z3562" s="53" t="s">
        <v>74</v>
      </c>
      <c r="AA3562" s="53" t="s">
        <v>74</v>
      </c>
      <c r="AB3562" s="53" t="s">
        <v>74</v>
      </c>
      <c r="AC3562" s="53" t="s">
        <v>74</v>
      </c>
      <c r="AD3562" s="53" t="s">
        <v>74</v>
      </c>
      <c r="AE3562" s="53" t="s">
        <v>74</v>
      </c>
    </row>
    <row r="3563" spans="1:31" s="61" customFormat="1" x14ac:dyDescent="0.2">
      <c r="A3563" s="48" t="s">
        <v>3502</v>
      </c>
      <c r="B3563" s="49" t="s">
        <v>3502</v>
      </c>
      <c r="C3563" s="57" t="s">
        <v>3628</v>
      </c>
      <c r="D3563" s="51">
        <v>0</v>
      </c>
      <c r="E3563" s="51">
        <v>0</v>
      </c>
      <c r="F3563" s="51">
        <v>0</v>
      </c>
      <c r="G3563" s="52">
        <v>0</v>
      </c>
      <c r="H3563" s="52">
        <v>0</v>
      </c>
      <c r="I3563" s="51">
        <v>0</v>
      </c>
      <c r="J3563" s="51">
        <v>5.7601025641025636</v>
      </c>
      <c r="K3563" s="53" t="s">
        <v>74</v>
      </c>
      <c r="L3563" s="53" t="s">
        <v>74</v>
      </c>
      <c r="M3563" s="53" t="s">
        <v>74</v>
      </c>
      <c r="N3563" s="53" t="s">
        <v>74</v>
      </c>
      <c r="O3563" s="53" t="s">
        <v>74</v>
      </c>
      <c r="P3563" s="53" t="s">
        <v>74</v>
      </c>
      <c r="Q3563" s="53" t="s">
        <v>74</v>
      </c>
      <c r="R3563" s="53" t="s">
        <v>74</v>
      </c>
      <c r="S3563" s="53" t="s">
        <v>74</v>
      </c>
      <c r="T3563" s="53" t="s">
        <v>74</v>
      </c>
      <c r="U3563" s="53" t="s">
        <v>74</v>
      </c>
      <c r="V3563" s="53" t="s">
        <v>74</v>
      </c>
      <c r="W3563" s="53" t="s">
        <v>74</v>
      </c>
      <c r="X3563" s="53" t="s">
        <v>74</v>
      </c>
      <c r="Y3563" s="53" t="s">
        <v>74</v>
      </c>
      <c r="Z3563" s="53" t="s">
        <v>74</v>
      </c>
      <c r="AA3563" s="53" t="s">
        <v>74</v>
      </c>
      <c r="AB3563" s="53" t="s">
        <v>74</v>
      </c>
      <c r="AC3563" s="53" t="s">
        <v>74</v>
      </c>
      <c r="AD3563" s="53" t="s">
        <v>74</v>
      </c>
      <c r="AE3563" s="53" t="s">
        <v>74</v>
      </c>
    </row>
    <row r="3564" spans="1:31" s="61" customFormat="1" x14ac:dyDescent="0.2">
      <c r="A3564" s="48" t="s">
        <v>3502</v>
      </c>
      <c r="B3564" s="49" t="s">
        <v>3502</v>
      </c>
      <c r="C3564" s="57" t="s">
        <v>3629</v>
      </c>
      <c r="D3564" s="51">
        <v>0</v>
      </c>
      <c r="E3564" s="51">
        <v>0</v>
      </c>
      <c r="F3564" s="51">
        <v>0</v>
      </c>
      <c r="G3564" s="52">
        <v>0</v>
      </c>
      <c r="H3564" s="52">
        <v>0</v>
      </c>
      <c r="I3564" s="51">
        <v>0</v>
      </c>
      <c r="J3564" s="51">
        <v>3.8735384615384625</v>
      </c>
      <c r="K3564" s="53" t="s">
        <v>74</v>
      </c>
      <c r="L3564" s="53" t="s">
        <v>74</v>
      </c>
      <c r="M3564" s="53" t="s">
        <v>74</v>
      </c>
      <c r="N3564" s="53" t="s">
        <v>74</v>
      </c>
      <c r="O3564" s="53" t="s">
        <v>74</v>
      </c>
      <c r="P3564" s="53" t="s">
        <v>74</v>
      </c>
      <c r="Q3564" s="53" t="s">
        <v>74</v>
      </c>
      <c r="R3564" s="53" t="s">
        <v>74</v>
      </c>
      <c r="S3564" s="53" t="s">
        <v>74</v>
      </c>
      <c r="T3564" s="53" t="s">
        <v>74</v>
      </c>
      <c r="U3564" s="53" t="s">
        <v>74</v>
      </c>
      <c r="V3564" s="53" t="s">
        <v>74</v>
      </c>
      <c r="W3564" s="53" t="s">
        <v>74</v>
      </c>
      <c r="X3564" s="53" t="s">
        <v>74</v>
      </c>
      <c r="Y3564" s="53" t="s">
        <v>74</v>
      </c>
      <c r="Z3564" s="53" t="s">
        <v>74</v>
      </c>
      <c r="AA3564" s="53" t="s">
        <v>74</v>
      </c>
      <c r="AB3564" s="53" t="s">
        <v>74</v>
      </c>
      <c r="AC3564" s="53" t="s">
        <v>74</v>
      </c>
      <c r="AD3564" s="53" t="s">
        <v>74</v>
      </c>
      <c r="AE3564" s="53" t="s">
        <v>74</v>
      </c>
    </row>
    <row r="3565" spans="1:31" s="61" customFormat="1" x14ac:dyDescent="0.2">
      <c r="A3565" s="48" t="s">
        <v>3502</v>
      </c>
      <c r="B3565" s="49" t="s">
        <v>3502</v>
      </c>
      <c r="C3565" s="57" t="s">
        <v>3630</v>
      </c>
      <c r="D3565" s="51">
        <v>0</v>
      </c>
      <c r="E3565" s="51">
        <v>0</v>
      </c>
      <c r="F3565" s="51">
        <v>0</v>
      </c>
      <c r="G3565" s="52">
        <v>0</v>
      </c>
      <c r="H3565" s="52">
        <v>0</v>
      </c>
      <c r="I3565" s="51">
        <v>0</v>
      </c>
      <c r="J3565" s="51">
        <v>3.3058461538461539</v>
      </c>
      <c r="K3565" s="53" t="s">
        <v>74</v>
      </c>
      <c r="L3565" s="53" t="s">
        <v>74</v>
      </c>
      <c r="M3565" s="53" t="s">
        <v>74</v>
      </c>
      <c r="N3565" s="53" t="s">
        <v>74</v>
      </c>
      <c r="O3565" s="53" t="s">
        <v>74</v>
      </c>
      <c r="P3565" s="53" t="s">
        <v>74</v>
      </c>
      <c r="Q3565" s="53" t="s">
        <v>74</v>
      </c>
      <c r="R3565" s="53" t="s">
        <v>74</v>
      </c>
      <c r="S3565" s="53" t="s">
        <v>74</v>
      </c>
      <c r="T3565" s="53" t="s">
        <v>74</v>
      </c>
      <c r="U3565" s="53" t="s">
        <v>74</v>
      </c>
      <c r="V3565" s="53" t="s">
        <v>74</v>
      </c>
      <c r="W3565" s="53" t="s">
        <v>74</v>
      </c>
      <c r="X3565" s="53" t="s">
        <v>74</v>
      </c>
      <c r="Y3565" s="53" t="s">
        <v>74</v>
      </c>
      <c r="Z3565" s="53" t="s">
        <v>74</v>
      </c>
      <c r="AA3565" s="53" t="s">
        <v>74</v>
      </c>
      <c r="AB3565" s="53" t="s">
        <v>74</v>
      </c>
      <c r="AC3565" s="53" t="s">
        <v>74</v>
      </c>
      <c r="AD3565" s="53" t="s">
        <v>74</v>
      </c>
      <c r="AE3565" s="53" t="s">
        <v>74</v>
      </c>
    </row>
    <row r="3566" spans="1:31" s="61" customFormat="1" x14ac:dyDescent="0.2">
      <c r="A3566" s="48" t="s">
        <v>3502</v>
      </c>
      <c r="B3566" s="49" t="s">
        <v>3502</v>
      </c>
      <c r="C3566" s="57" t="s">
        <v>3631</v>
      </c>
      <c r="D3566" s="51">
        <v>0</v>
      </c>
      <c r="E3566" s="51">
        <v>0</v>
      </c>
      <c r="F3566" s="51">
        <v>0</v>
      </c>
      <c r="G3566" s="52">
        <v>0</v>
      </c>
      <c r="H3566" s="52">
        <v>0</v>
      </c>
      <c r="I3566" s="51">
        <v>0</v>
      </c>
      <c r="J3566" s="51">
        <v>1.7269487179487182</v>
      </c>
      <c r="K3566" s="53" t="s">
        <v>74</v>
      </c>
      <c r="L3566" s="53" t="s">
        <v>74</v>
      </c>
      <c r="M3566" s="53" t="s">
        <v>74</v>
      </c>
      <c r="N3566" s="53" t="s">
        <v>74</v>
      </c>
      <c r="O3566" s="53" t="s">
        <v>74</v>
      </c>
      <c r="P3566" s="53" t="s">
        <v>74</v>
      </c>
      <c r="Q3566" s="53" t="s">
        <v>74</v>
      </c>
      <c r="R3566" s="53" t="s">
        <v>74</v>
      </c>
      <c r="S3566" s="53" t="s">
        <v>74</v>
      </c>
      <c r="T3566" s="53" t="s">
        <v>74</v>
      </c>
      <c r="U3566" s="53" t="s">
        <v>74</v>
      </c>
      <c r="V3566" s="53" t="s">
        <v>74</v>
      </c>
      <c r="W3566" s="53" t="s">
        <v>74</v>
      </c>
      <c r="X3566" s="53" t="s">
        <v>74</v>
      </c>
      <c r="Y3566" s="53" t="s">
        <v>74</v>
      </c>
      <c r="Z3566" s="53" t="s">
        <v>74</v>
      </c>
      <c r="AA3566" s="53" t="s">
        <v>74</v>
      </c>
      <c r="AB3566" s="53" t="s">
        <v>74</v>
      </c>
      <c r="AC3566" s="53" t="s">
        <v>74</v>
      </c>
      <c r="AD3566" s="53" t="s">
        <v>74</v>
      </c>
      <c r="AE3566" s="53" t="s">
        <v>74</v>
      </c>
    </row>
    <row r="3567" spans="1:31" s="61" customFormat="1" x14ac:dyDescent="0.2">
      <c r="A3567" s="48" t="s">
        <v>3502</v>
      </c>
      <c r="B3567" s="49" t="s">
        <v>3502</v>
      </c>
      <c r="C3567" s="57" t="s">
        <v>3632</v>
      </c>
      <c r="D3567" s="51">
        <v>0</v>
      </c>
      <c r="E3567" s="51">
        <v>0</v>
      </c>
      <c r="F3567" s="51">
        <v>0</v>
      </c>
      <c r="G3567" s="52">
        <v>0</v>
      </c>
      <c r="H3567" s="52">
        <v>0</v>
      </c>
      <c r="I3567" s="51">
        <v>0</v>
      </c>
      <c r="J3567" s="51">
        <v>1.0887410256410259</v>
      </c>
      <c r="K3567" s="53" t="s">
        <v>74</v>
      </c>
      <c r="L3567" s="53" t="s">
        <v>74</v>
      </c>
      <c r="M3567" s="53" t="s">
        <v>74</v>
      </c>
      <c r="N3567" s="53" t="s">
        <v>74</v>
      </c>
      <c r="O3567" s="53" t="s">
        <v>74</v>
      </c>
      <c r="P3567" s="53" t="s">
        <v>74</v>
      </c>
      <c r="Q3567" s="53" t="s">
        <v>74</v>
      </c>
      <c r="R3567" s="53" t="s">
        <v>74</v>
      </c>
      <c r="S3567" s="53" t="s">
        <v>74</v>
      </c>
      <c r="T3567" s="53" t="s">
        <v>74</v>
      </c>
      <c r="U3567" s="53" t="s">
        <v>74</v>
      </c>
      <c r="V3567" s="53" t="s">
        <v>74</v>
      </c>
      <c r="W3567" s="53" t="s">
        <v>74</v>
      </c>
      <c r="X3567" s="53" t="s">
        <v>74</v>
      </c>
      <c r="Y3567" s="53" t="s">
        <v>74</v>
      </c>
      <c r="Z3567" s="53" t="s">
        <v>74</v>
      </c>
      <c r="AA3567" s="53" t="s">
        <v>74</v>
      </c>
      <c r="AB3567" s="53" t="s">
        <v>74</v>
      </c>
      <c r="AC3567" s="53" t="s">
        <v>74</v>
      </c>
      <c r="AD3567" s="53" t="s">
        <v>74</v>
      </c>
      <c r="AE3567" s="53" t="s">
        <v>74</v>
      </c>
    </row>
    <row r="3568" spans="1:31" s="61" customFormat="1" x14ac:dyDescent="0.2">
      <c r="A3568" s="48" t="s">
        <v>3502</v>
      </c>
      <c r="B3568" s="49" t="s">
        <v>3502</v>
      </c>
      <c r="C3568" s="57" t="s">
        <v>3633</v>
      </c>
      <c r="D3568" s="51">
        <v>0</v>
      </c>
      <c r="E3568" s="51">
        <v>0</v>
      </c>
      <c r="F3568" s="51">
        <v>0</v>
      </c>
      <c r="G3568" s="52">
        <v>0</v>
      </c>
      <c r="H3568" s="52">
        <v>0</v>
      </c>
      <c r="I3568" s="51">
        <v>0</v>
      </c>
      <c r="J3568" s="51">
        <v>0.85604615384615379</v>
      </c>
      <c r="K3568" s="53" t="s">
        <v>74</v>
      </c>
      <c r="L3568" s="53" t="s">
        <v>74</v>
      </c>
      <c r="M3568" s="53" t="s">
        <v>74</v>
      </c>
      <c r="N3568" s="53" t="s">
        <v>74</v>
      </c>
      <c r="O3568" s="53" t="s">
        <v>74</v>
      </c>
      <c r="P3568" s="53" t="s">
        <v>74</v>
      </c>
      <c r="Q3568" s="53" t="s">
        <v>74</v>
      </c>
      <c r="R3568" s="53" t="s">
        <v>74</v>
      </c>
      <c r="S3568" s="53" t="s">
        <v>74</v>
      </c>
      <c r="T3568" s="53" t="s">
        <v>74</v>
      </c>
      <c r="U3568" s="53" t="s">
        <v>74</v>
      </c>
      <c r="V3568" s="53" t="s">
        <v>74</v>
      </c>
      <c r="W3568" s="53" t="s">
        <v>74</v>
      </c>
      <c r="X3568" s="53" t="s">
        <v>74</v>
      </c>
      <c r="Y3568" s="53" t="s">
        <v>74</v>
      </c>
      <c r="Z3568" s="53" t="s">
        <v>74</v>
      </c>
      <c r="AA3568" s="53" t="s">
        <v>74</v>
      </c>
      <c r="AB3568" s="53" t="s">
        <v>74</v>
      </c>
      <c r="AC3568" s="53" t="s">
        <v>74</v>
      </c>
      <c r="AD3568" s="53" t="s">
        <v>74</v>
      </c>
      <c r="AE3568" s="53" t="s">
        <v>74</v>
      </c>
    </row>
    <row r="3569" spans="1:31" s="61" customFormat="1" x14ac:dyDescent="0.2">
      <c r="A3569" s="48" t="s">
        <v>3502</v>
      </c>
      <c r="B3569" s="49" t="s">
        <v>3502</v>
      </c>
      <c r="C3569" s="57" t="s">
        <v>3634</v>
      </c>
      <c r="D3569" s="51">
        <v>0</v>
      </c>
      <c r="E3569" s="51">
        <v>0</v>
      </c>
      <c r="F3569" s="51">
        <v>0</v>
      </c>
      <c r="G3569" s="52">
        <v>0</v>
      </c>
      <c r="H3569" s="52">
        <v>0</v>
      </c>
      <c r="I3569" s="51">
        <v>0</v>
      </c>
      <c r="J3569" s="51">
        <v>3.9301282051282058</v>
      </c>
      <c r="K3569" s="53" t="s">
        <v>74</v>
      </c>
      <c r="L3569" s="53" t="s">
        <v>74</v>
      </c>
      <c r="M3569" s="53" t="s">
        <v>74</v>
      </c>
      <c r="N3569" s="53" t="s">
        <v>74</v>
      </c>
      <c r="O3569" s="53" t="s">
        <v>74</v>
      </c>
      <c r="P3569" s="53" t="s">
        <v>74</v>
      </c>
      <c r="Q3569" s="53" t="s">
        <v>74</v>
      </c>
      <c r="R3569" s="53" t="s">
        <v>74</v>
      </c>
      <c r="S3569" s="53" t="s">
        <v>74</v>
      </c>
      <c r="T3569" s="53" t="s">
        <v>74</v>
      </c>
      <c r="U3569" s="53" t="s">
        <v>74</v>
      </c>
      <c r="V3569" s="53" t="s">
        <v>74</v>
      </c>
      <c r="W3569" s="53" t="s">
        <v>74</v>
      </c>
      <c r="X3569" s="53" t="s">
        <v>74</v>
      </c>
      <c r="Y3569" s="53" t="s">
        <v>74</v>
      </c>
      <c r="Z3569" s="53" t="s">
        <v>74</v>
      </c>
      <c r="AA3569" s="53" t="s">
        <v>74</v>
      </c>
      <c r="AB3569" s="53" t="s">
        <v>74</v>
      </c>
      <c r="AC3569" s="53" t="s">
        <v>74</v>
      </c>
      <c r="AD3569" s="53" t="s">
        <v>74</v>
      </c>
      <c r="AE3569" s="53" t="s">
        <v>74</v>
      </c>
    </row>
    <row r="3570" spans="1:31" s="61" customFormat="1" x14ac:dyDescent="0.2">
      <c r="A3570" s="48" t="s">
        <v>3502</v>
      </c>
      <c r="B3570" s="49" t="s">
        <v>3502</v>
      </c>
      <c r="C3570" s="57" t="s">
        <v>3635</v>
      </c>
      <c r="D3570" s="51">
        <v>0</v>
      </c>
      <c r="E3570" s="51">
        <v>0</v>
      </c>
      <c r="F3570" s="51">
        <v>0</v>
      </c>
      <c r="G3570" s="52">
        <v>0</v>
      </c>
      <c r="H3570" s="52">
        <v>0</v>
      </c>
      <c r="I3570" s="51">
        <v>0</v>
      </c>
      <c r="J3570" s="51">
        <v>1.0731230769230768</v>
      </c>
      <c r="K3570" s="53" t="s">
        <v>74</v>
      </c>
      <c r="L3570" s="53" t="s">
        <v>74</v>
      </c>
      <c r="M3570" s="53" t="s">
        <v>74</v>
      </c>
      <c r="N3570" s="53" t="s">
        <v>74</v>
      </c>
      <c r="O3570" s="53" t="s">
        <v>74</v>
      </c>
      <c r="P3570" s="53" t="s">
        <v>74</v>
      </c>
      <c r="Q3570" s="53" t="s">
        <v>74</v>
      </c>
      <c r="R3570" s="53" t="s">
        <v>74</v>
      </c>
      <c r="S3570" s="53" t="s">
        <v>74</v>
      </c>
      <c r="T3570" s="53" t="s">
        <v>74</v>
      </c>
      <c r="U3570" s="53" t="s">
        <v>74</v>
      </c>
      <c r="V3570" s="53" t="s">
        <v>74</v>
      </c>
      <c r="W3570" s="53" t="s">
        <v>74</v>
      </c>
      <c r="X3570" s="53" t="s">
        <v>74</v>
      </c>
      <c r="Y3570" s="53" t="s">
        <v>74</v>
      </c>
      <c r="Z3570" s="53" t="s">
        <v>74</v>
      </c>
      <c r="AA3570" s="53" t="s">
        <v>74</v>
      </c>
      <c r="AB3570" s="53" t="s">
        <v>74</v>
      </c>
      <c r="AC3570" s="53" t="s">
        <v>74</v>
      </c>
      <c r="AD3570" s="53" t="s">
        <v>74</v>
      </c>
      <c r="AE3570" s="53" t="s">
        <v>74</v>
      </c>
    </row>
    <row r="3571" spans="1:31" s="61" customFormat="1" x14ac:dyDescent="0.2">
      <c r="A3571" s="48" t="s">
        <v>3502</v>
      </c>
      <c r="B3571" s="49" t="s">
        <v>3502</v>
      </c>
      <c r="C3571" s="57" t="s">
        <v>3636</v>
      </c>
      <c r="D3571" s="51">
        <v>0</v>
      </c>
      <c r="E3571" s="51">
        <v>0</v>
      </c>
      <c r="F3571" s="51">
        <v>0</v>
      </c>
      <c r="G3571" s="52">
        <v>0</v>
      </c>
      <c r="H3571" s="52">
        <v>0</v>
      </c>
      <c r="I3571" s="51">
        <v>0</v>
      </c>
      <c r="J3571" s="51">
        <v>5.6758717948717941</v>
      </c>
      <c r="K3571" s="53" t="s">
        <v>74</v>
      </c>
      <c r="L3571" s="53" t="s">
        <v>74</v>
      </c>
      <c r="M3571" s="53" t="s">
        <v>74</v>
      </c>
      <c r="N3571" s="53" t="s">
        <v>74</v>
      </c>
      <c r="O3571" s="53" t="s">
        <v>74</v>
      </c>
      <c r="P3571" s="53" t="s">
        <v>74</v>
      </c>
      <c r="Q3571" s="53" t="s">
        <v>74</v>
      </c>
      <c r="R3571" s="53" t="s">
        <v>74</v>
      </c>
      <c r="S3571" s="53" t="s">
        <v>74</v>
      </c>
      <c r="T3571" s="53" t="s">
        <v>74</v>
      </c>
      <c r="U3571" s="53" t="s">
        <v>74</v>
      </c>
      <c r="V3571" s="53" t="s">
        <v>74</v>
      </c>
      <c r="W3571" s="53" t="s">
        <v>74</v>
      </c>
      <c r="X3571" s="53" t="s">
        <v>74</v>
      </c>
      <c r="Y3571" s="53" t="s">
        <v>74</v>
      </c>
      <c r="Z3571" s="53" t="s">
        <v>74</v>
      </c>
      <c r="AA3571" s="53" t="s">
        <v>74</v>
      </c>
      <c r="AB3571" s="53" t="s">
        <v>74</v>
      </c>
      <c r="AC3571" s="53" t="s">
        <v>74</v>
      </c>
      <c r="AD3571" s="53" t="s">
        <v>74</v>
      </c>
      <c r="AE3571" s="53" t="s">
        <v>74</v>
      </c>
    </row>
    <row r="3572" spans="1:31" s="61" customFormat="1" x14ac:dyDescent="0.2">
      <c r="A3572" s="48" t="s">
        <v>3502</v>
      </c>
      <c r="B3572" s="49" t="s">
        <v>3502</v>
      </c>
      <c r="C3572" s="57" t="s">
        <v>3637</v>
      </c>
      <c r="D3572" s="51">
        <v>0</v>
      </c>
      <c r="E3572" s="51">
        <v>0</v>
      </c>
      <c r="F3572" s="51">
        <v>0</v>
      </c>
      <c r="G3572" s="52">
        <v>0</v>
      </c>
      <c r="H3572" s="52">
        <v>0</v>
      </c>
      <c r="I3572" s="51">
        <v>0</v>
      </c>
      <c r="J3572" s="51">
        <v>3.8735384615384625</v>
      </c>
      <c r="K3572" s="53" t="s">
        <v>74</v>
      </c>
      <c r="L3572" s="53" t="s">
        <v>74</v>
      </c>
      <c r="M3572" s="53" t="s">
        <v>74</v>
      </c>
      <c r="N3572" s="53" t="s">
        <v>74</v>
      </c>
      <c r="O3572" s="53" t="s">
        <v>74</v>
      </c>
      <c r="P3572" s="53" t="s">
        <v>74</v>
      </c>
      <c r="Q3572" s="53" t="s">
        <v>74</v>
      </c>
      <c r="R3572" s="53" t="s">
        <v>74</v>
      </c>
      <c r="S3572" s="53" t="s">
        <v>74</v>
      </c>
      <c r="T3572" s="53" t="s">
        <v>74</v>
      </c>
      <c r="U3572" s="53" t="s">
        <v>74</v>
      </c>
      <c r="V3572" s="53" t="s">
        <v>74</v>
      </c>
      <c r="W3572" s="53" t="s">
        <v>74</v>
      </c>
      <c r="X3572" s="53" t="s">
        <v>74</v>
      </c>
      <c r="Y3572" s="53" t="s">
        <v>74</v>
      </c>
      <c r="Z3572" s="53" t="s">
        <v>74</v>
      </c>
      <c r="AA3572" s="53" t="s">
        <v>74</v>
      </c>
      <c r="AB3572" s="53" t="s">
        <v>74</v>
      </c>
      <c r="AC3572" s="53" t="s">
        <v>74</v>
      </c>
      <c r="AD3572" s="53" t="s">
        <v>74</v>
      </c>
      <c r="AE3572" s="53" t="s">
        <v>74</v>
      </c>
    </row>
    <row r="3573" spans="1:31" s="61" customFormat="1" x14ac:dyDescent="0.2">
      <c r="A3573" s="48" t="s">
        <v>3502</v>
      </c>
      <c r="B3573" s="49" t="s">
        <v>3502</v>
      </c>
      <c r="C3573" s="57" t="s">
        <v>3638</v>
      </c>
      <c r="D3573" s="51">
        <v>0</v>
      </c>
      <c r="E3573" s="51">
        <v>0</v>
      </c>
      <c r="F3573" s="51">
        <v>0</v>
      </c>
      <c r="G3573" s="52">
        <v>0</v>
      </c>
      <c r="H3573" s="52">
        <v>0</v>
      </c>
      <c r="I3573" s="51">
        <v>0</v>
      </c>
      <c r="J3573" s="51">
        <v>0.8986102564102566</v>
      </c>
      <c r="K3573" s="53" t="s">
        <v>74</v>
      </c>
      <c r="L3573" s="53" t="s">
        <v>74</v>
      </c>
      <c r="M3573" s="53" t="s">
        <v>74</v>
      </c>
      <c r="N3573" s="53" t="s">
        <v>74</v>
      </c>
      <c r="O3573" s="53" t="s">
        <v>74</v>
      </c>
      <c r="P3573" s="53" t="s">
        <v>74</v>
      </c>
      <c r="Q3573" s="53" t="s">
        <v>74</v>
      </c>
      <c r="R3573" s="53" t="s">
        <v>74</v>
      </c>
      <c r="S3573" s="53" t="s">
        <v>74</v>
      </c>
      <c r="T3573" s="53" t="s">
        <v>74</v>
      </c>
      <c r="U3573" s="53" t="s">
        <v>74</v>
      </c>
      <c r="V3573" s="53" t="s">
        <v>74</v>
      </c>
      <c r="W3573" s="53" t="s">
        <v>74</v>
      </c>
      <c r="X3573" s="53" t="s">
        <v>74</v>
      </c>
      <c r="Y3573" s="53" t="s">
        <v>74</v>
      </c>
      <c r="Z3573" s="53" t="s">
        <v>74</v>
      </c>
      <c r="AA3573" s="53" t="s">
        <v>74</v>
      </c>
      <c r="AB3573" s="53" t="s">
        <v>74</v>
      </c>
      <c r="AC3573" s="53" t="s">
        <v>74</v>
      </c>
      <c r="AD3573" s="53" t="s">
        <v>74</v>
      </c>
      <c r="AE3573" s="53" t="s">
        <v>74</v>
      </c>
    </row>
    <row r="3574" spans="1:31" s="61" customFormat="1" x14ac:dyDescent="0.2">
      <c r="A3574" s="48" t="s">
        <v>3502</v>
      </c>
      <c r="B3574" s="49" t="s">
        <v>3502</v>
      </c>
      <c r="C3574" s="57" t="s">
        <v>3639</v>
      </c>
      <c r="D3574" s="51">
        <v>0</v>
      </c>
      <c r="E3574" s="51">
        <v>0</v>
      </c>
      <c r="F3574" s="51">
        <v>0</v>
      </c>
      <c r="G3574" s="52">
        <v>0</v>
      </c>
      <c r="H3574" s="52">
        <v>0</v>
      </c>
      <c r="I3574" s="51">
        <v>0</v>
      </c>
      <c r="J3574" s="51">
        <v>2.356410256410256</v>
      </c>
      <c r="K3574" s="53" t="s">
        <v>74</v>
      </c>
      <c r="L3574" s="53" t="s">
        <v>74</v>
      </c>
      <c r="M3574" s="53" t="s">
        <v>74</v>
      </c>
      <c r="N3574" s="53" t="s">
        <v>74</v>
      </c>
      <c r="O3574" s="53" t="s">
        <v>74</v>
      </c>
      <c r="P3574" s="53" t="s">
        <v>74</v>
      </c>
      <c r="Q3574" s="53" t="s">
        <v>74</v>
      </c>
      <c r="R3574" s="53" t="s">
        <v>74</v>
      </c>
      <c r="S3574" s="53" t="s">
        <v>74</v>
      </c>
      <c r="T3574" s="53" t="s">
        <v>74</v>
      </c>
      <c r="U3574" s="53" t="s">
        <v>74</v>
      </c>
      <c r="V3574" s="53" t="s">
        <v>74</v>
      </c>
      <c r="W3574" s="53" t="s">
        <v>74</v>
      </c>
      <c r="X3574" s="53" t="s">
        <v>74</v>
      </c>
      <c r="Y3574" s="53" t="s">
        <v>74</v>
      </c>
      <c r="Z3574" s="53" t="s">
        <v>74</v>
      </c>
      <c r="AA3574" s="53" t="s">
        <v>74</v>
      </c>
      <c r="AB3574" s="53" t="s">
        <v>74</v>
      </c>
      <c r="AC3574" s="53" t="s">
        <v>74</v>
      </c>
      <c r="AD3574" s="53" t="s">
        <v>74</v>
      </c>
      <c r="AE3574" s="53" t="s">
        <v>74</v>
      </c>
    </row>
    <row r="3575" spans="1:31" s="61" customFormat="1" x14ac:dyDescent="0.2">
      <c r="A3575" s="48" t="s">
        <v>3502</v>
      </c>
      <c r="B3575" s="49" t="s">
        <v>3502</v>
      </c>
      <c r="C3575" s="57" t="s">
        <v>3640</v>
      </c>
      <c r="D3575" s="51">
        <v>0</v>
      </c>
      <c r="E3575" s="51">
        <v>0</v>
      </c>
      <c r="F3575" s="51">
        <v>0</v>
      </c>
      <c r="G3575" s="52">
        <v>0</v>
      </c>
      <c r="H3575" s="52">
        <v>0</v>
      </c>
      <c r="I3575" s="51">
        <v>0</v>
      </c>
      <c r="J3575" s="51">
        <v>1.3653487179487176</v>
      </c>
      <c r="K3575" s="53" t="s">
        <v>74</v>
      </c>
      <c r="L3575" s="53" t="s">
        <v>74</v>
      </c>
      <c r="M3575" s="53" t="s">
        <v>74</v>
      </c>
      <c r="N3575" s="53" t="s">
        <v>74</v>
      </c>
      <c r="O3575" s="53" t="s">
        <v>74</v>
      </c>
      <c r="P3575" s="53" t="s">
        <v>74</v>
      </c>
      <c r="Q3575" s="53" t="s">
        <v>74</v>
      </c>
      <c r="R3575" s="53" t="s">
        <v>74</v>
      </c>
      <c r="S3575" s="53" t="s">
        <v>74</v>
      </c>
      <c r="T3575" s="53" t="s">
        <v>74</v>
      </c>
      <c r="U3575" s="53" t="s">
        <v>74</v>
      </c>
      <c r="V3575" s="53" t="s">
        <v>74</v>
      </c>
      <c r="W3575" s="53" t="s">
        <v>74</v>
      </c>
      <c r="X3575" s="53" t="s">
        <v>74</v>
      </c>
      <c r="Y3575" s="53" t="s">
        <v>74</v>
      </c>
      <c r="Z3575" s="53" t="s">
        <v>74</v>
      </c>
      <c r="AA3575" s="53" t="s">
        <v>74</v>
      </c>
      <c r="AB3575" s="53" t="s">
        <v>74</v>
      </c>
      <c r="AC3575" s="53" t="s">
        <v>74</v>
      </c>
      <c r="AD3575" s="53" t="s">
        <v>74</v>
      </c>
      <c r="AE3575" s="53" t="s">
        <v>74</v>
      </c>
    </row>
    <row r="3576" spans="1:31" s="61" customFormat="1" x14ac:dyDescent="0.2">
      <c r="A3576" s="48" t="s">
        <v>3502</v>
      </c>
      <c r="B3576" s="49" t="s">
        <v>3502</v>
      </c>
      <c r="C3576" s="57" t="s">
        <v>3641</v>
      </c>
      <c r="D3576" s="51">
        <v>0</v>
      </c>
      <c r="E3576" s="51">
        <v>0</v>
      </c>
      <c r="F3576" s="51">
        <v>0</v>
      </c>
      <c r="G3576" s="52">
        <v>0</v>
      </c>
      <c r="H3576" s="52">
        <v>0</v>
      </c>
      <c r="I3576" s="51">
        <v>0</v>
      </c>
      <c r="J3576" s="51">
        <v>2.1689743589743586</v>
      </c>
      <c r="K3576" s="53" t="s">
        <v>74</v>
      </c>
      <c r="L3576" s="53" t="s">
        <v>74</v>
      </c>
      <c r="M3576" s="53" t="s">
        <v>74</v>
      </c>
      <c r="N3576" s="53" t="s">
        <v>74</v>
      </c>
      <c r="O3576" s="53" t="s">
        <v>74</v>
      </c>
      <c r="P3576" s="53" t="s">
        <v>74</v>
      </c>
      <c r="Q3576" s="53" t="s">
        <v>74</v>
      </c>
      <c r="R3576" s="53" t="s">
        <v>74</v>
      </c>
      <c r="S3576" s="53" t="s">
        <v>74</v>
      </c>
      <c r="T3576" s="53" t="s">
        <v>74</v>
      </c>
      <c r="U3576" s="53" t="s">
        <v>74</v>
      </c>
      <c r="V3576" s="53" t="s">
        <v>74</v>
      </c>
      <c r="W3576" s="53" t="s">
        <v>74</v>
      </c>
      <c r="X3576" s="53" t="s">
        <v>74</v>
      </c>
      <c r="Y3576" s="53" t="s">
        <v>74</v>
      </c>
      <c r="Z3576" s="53" t="s">
        <v>74</v>
      </c>
      <c r="AA3576" s="53" t="s">
        <v>74</v>
      </c>
      <c r="AB3576" s="53" t="s">
        <v>74</v>
      </c>
      <c r="AC3576" s="53" t="s">
        <v>74</v>
      </c>
      <c r="AD3576" s="53" t="s">
        <v>74</v>
      </c>
      <c r="AE3576" s="53" t="s">
        <v>74</v>
      </c>
    </row>
    <row r="3577" spans="1:31" s="61" customFormat="1" x14ac:dyDescent="0.2">
      <c r="A3577" s="48" t="s">
        <v>3502</v>
      </c>
      <c r="B3577" s="49" t="s">
        <v>3502</v>
      </c>
      <c r="C3577" s="57" t="s">
        <v>3642</v>
      </c>
      <c r="D3577" s="51">
        <v>0</v>
      </c>
      <c r="E3577" s="51">
        <v>0</v>
      </c>
      <c r="F3577" s="51">
        <v>0</v>
      </c>
      <c r="G3577" s="52">
        <v>0</v>
      </c>
      <c r="H3577" s="52">
        <v>0</v>
      </c>
      <c r="I3577" s="51">
        <v>0</v>
      </c>
      <c r="J3577" s="51">
        <v>9.2578717948717966</v>
      </c>
      <c r="K3577" s="53" t="s">
        <v>74</v>
      </c>
      <c r="L3577" s="53" t="s">
        <v>74</v>
      </c>
      <c r="M3577" s="53" t="s">
        <v>74</v>
      </c>
      <c r="N3577" s="53" t="s">
        <v>74</v>
      </c>
      <c r="O3577" s="53" t="s">
        <v>74</v>
      </c>
      <c r="P3577" s="53" t="s">
        <v>74</v>
      </c>
      <c r="Q3577" s="53" t="s">
        <v>74</v>
      </c>
      <c r="R3577" s="53" t="s">
        <v>74</v>
      </c>
      <c r="S3577" s="53" t="s">
        <v>74</v>
      </c>
      <c r="T3577" s="53" t="s">
        <v>74</v>
      </c>
      <c r="U3577" s="53" t="s">
        <v>74</v>
      </c>
      <c r="V3577" s="53" t="s">
        <v>74</v>
      </c>
      <c r="W3577" s="53" t="s">
        <v>74</v>
      </c>
      <c r="X3577" s="53" t="s">
        <v>74</v>
      </c>
      <c r="Y3577" s="53" t="s">
        <v>74</v>
      </c>
      <c r="Z3577" s="53" t="s">
        <v>74</v>
      </c>
      <c r="AA3577" s="53" t="s">
        <v>74</v>
      </c>
      <c r="AB3577" s="53" t="s">
        <v>74</v>
      </c>
      <c r="AC3577" s="53" t="s">
        <v>74</v>
      </c>
      <c r="AD3577" s="53" t="s">
        <v>74</v>
      </c>
      <c r="AE3577" s="53" t="s">
        <v>74</v>
      </c>
    </row>
    <row r="3578" spans="1:31" s="61" customFormat="1" x14ac:dyDescent="0.2">
      <c r="A3578" s="48" t="s">
        <v>3502</v>
      </c>
      <c r="B3578" s="49" t="s">
        <v>3502</v>
      </c>
      <c r="C3578" s="57" t="s">
        <v>3643</v>
      </c>
      <c r="D3578" s="51">
        <v>0</v>
      </c>
      <c r="E3578" s="51">
        <v>0</v>
      </c>
      <c r="F3578" s="51">
        <v>0</v>
      </c>
      <c r="G3578" s="52">
        <v>0</v>
      </c>
      <c r="H3578" s="52">
        <v>0</v>
      </c>
      <c r="I3578" s="51">
        <v>0</v>
      </c>
      <c r="J3578" s="51">
        <v>9.2578717948717966</v>
      </c>
      <c r="K3578" s="53" t="s">
        <v>74</v>
      </c>
      <c r="L3578" s="53" t="s">
        <v>74</v>
      </c>
      <c r="M3578" s="53" t="s">
        <v>74</v>
      </c>
      <c r="N3578" s="53" t="s">
        <v>74</v>
      </c>
      <c r="O3578" s="53" t="s">
        <v>74</v>
      </c>
      <c r="P3578" s="53" t="s">
        <v>74</v>
      </c>
      <c r="Q3578" s="53" t="s">
        <v>74</v>
      </c>
      <c r="R3578" s="53" t="s">
        <v>74</v>
      </c>
      <c r="S3578" s="53" t="s">
        <v>74</v>
      </c>
      <c r="T3578" s="53" t="s">
        <v>74</v>
      </c>
      <c r="U3578" s="53" t="s">
        <v>74</v>
      </c>
      <c r="V3578" s="53" t="s">
        <v>74</v>
      </c>
      <c r="W3578" s="53" t="s">
        <v>74</v>
      </c>
      <c r="X3578" s="53" t="s">
        <v>74</v>
      </c>
      <c r="Y3578" s="53" t="s">
        <v>74</v>
      </c>
      <c r="Z3578" s="53" t="s">
        <v>74</v>
      </c>
      <c r="AA3578" s="53" t="s">
        <v>74</v>
      </c>
      <c r="AB3578" s="53" t="s">
        <v>74</v>
      </c>
      <c r="AC3578" s="53" t="s">
        <v>74</v>
      </c>
      <c r="AD3578" s="53" t="s">
        <v>74</v>
      </c>
      <c r="AE3578" s="53" t="s">
        <v>74</v>
      </c>
    </row>
    <row r="3579" spans="1:31" s="61" customFormat="1" x14ac:dyDescent="0.2">
      <c r="A3579" s="48" t="s">
        <v>3502</v>
      </c>
      <c r="B3579" s="49" t="s">
        <v>3502</v>
      </c>
      <c r="C3579" s="57" t="s">
        <v>3644</v>
      </c>
      <c r="D3579" s="51">
        <v>0</v>
      </c>
      <c r="E3579" s="51">
        <v>0</v>
      </c>
      <c r="F3579" s="51">
        <v>0</v>
      </c>
      <c r="G3579" s="52">
        <v>0</v>
      </c>
      <c r="H3579" s="52">
        <v>0</v>
      </c>
      <c r="I3579" s="51">
        <v>0</v>
      </c>
      <c r="J3579" s="51">
        <v>3.599153846153845</v>
      </c>
      <c r="K3579" s="53" t="s">
        <v>74</v>
      </c>
      <c r="L3579" s="53" t="s">
        <v>74</v>
      </c>
      <c r="M3579" s="53" t="s">
        <v>74</v>
      </c>
      <c r="N3579" s="53" t="s">
        <v>74</v>
      </c>
      <c r="O3579" s="53" t="s">
        <v>74</v>
      </c>
      <c r="P3579" s="53" t="s">
        <v>74</v>
      </c>
      <c r="Q3579" s="53" t="s">
        <v>74</v>
      </c>
      <c r="R3579" s="53" t="s">
        <v>74</v>
      </c>
      <c r="S3579" s="53" t="s">
        <v>74</v>
      </c>
      <c r="T3579" s="53" t="s">
        <v>74</v>
      </c>
      <c r="U3579" s="53" t="s">
        <v>74</v>
      </c>
      <c r="V3579" s="53" t="s">
        <v>74</v>
      </c>
      <c r="W3579" s="53" t="s">
        <v>74</v>
      </c>
      <c r="X3579" s="53" t="s">
        <v>74</v>
      </c>
      <c r="Y3579" s="53" t="s">
        <v>74</v>
      </c>
      <c r="Z3579" s="53" t="s">
        <v>74</v>
      </c>
      <c r="AA3579" s="53" t="s">
        <v>74</v>
      </c>
      <c r="AB3579" s="53" t="s">
        <v>74</v>
      </c>
      <c r="AC3579" s="53" t="s">
        <v>74</v>
      </c>
      <c r="AD3579" s="53" t="s">
        <v>74</v>
      </c>
      <c r="AE3579" s="53" t="s">
        <v>74</v>
      </c>
    </row>
    <row r="3580" spans="1:31" s="61" customFormat="1" x14ac:dyDescent="0.2">
      <c r="A3580" s="48" t="s">
        <v>3502</v>
      </c>
      <c r="B3580" s="49" t="s">
        <v>3502</v>
      </c>
      <c r="C3580" s="57" t="s">
        <v>3645</v>
      </c>
      <c r="D3580" s="51">
        <v>0</v>
      </c>
      <c r="E3580" s="51">
        <v>0</v>
      </c>
      <c r="F3580" s="51">
        <v>0</v>
      </c>
      <c r="G3580" s="52">
        <v>0</v>
      </c>
      <c r="H3580" s="52">
        <v>0</v>
      </c>
      <c r="I3580" s="51">
        <v>0</v>
      </c>
      <c r="J3580" s="51">
        <v>2.7323589743589745</v>
      </c>
      <c r="K3580" s="53" t="s">
        <v>74</v>
      </c>
      <c r="L3580" s="53" t="s">
        <v>74</v>
      </c>
      <c r="M3580" s="53" t="s">
        <v>74</v>
      </c>
      <c r="N3580" s="53" t="s">
        <v>74</v>
      </c>
      <c r="O3580" s="53" t="s">
        <v>74</v>
      </c>
      <c r="P3580" s="53" t="s">
        <v>74</v>
      </c>
      <c r="Q3580" s="53" t="s">
        <v>74</v>
      </c>
      <c r="R3580" s="53" t="s">
        <v>74</v>
      </c>
      <c r="S3580" s="53" t="s">
        <v>74</v>
      </c>
      <c r="T3580" s="53" t="s">
        <v>74</v>
      </c>
      <c r="U3580" s="53" t="s">
        <v>74</v>
      </c>
      <c r="V3580" s="53" t="s">
        <v>74</v>
      </c>
      <c r="W3580" s="53" t="s">
        <v>74</v>
      </c>
      <c r="X3580" s="53" t="s">
        <v>74</v>
      </c>
      <c r="Y3580" s="53" t="s">
        <v>74</v>
      </c>
      <c r="Z3580" s="53" t="s">
        <v>74</v>
      </c>
      <c r="AA3580" s="53" t="s">
        <v>74</v>
      </c>
      <c r="AB3580" s="53" t="s">
        <v>74</v>
      </c>
      <c r="AC3580" s="53" t="s">
        <v>74</v>
      </c>
      <c r="AD3580" s="53" t="s">
        <v>74</v>
      </c>
      <c r="AE3580" s="53" t="s">
        <v>74</v>
      </c>
    </row>
    <row r="3581" spans="1:31" s="61" customFormat="1" x14ac:dyDescent="0.2">
      <c r="A3581" s="48" t="s">
        <v>3502</v>
      </c>
      <c r="B3581" s="49" t="s">
        <v>3502</v>
      </c>
      <c r="C3581" s="57" t="s">
        <v>3646</v>
      </c>
      <c r="D3581" s="51">
        <v>0</v>
      </c>
      <c r="E3581" s="51">
        <v>0</v>
      </c>
      <c r="F3581" s="51">
        <v>0</v>
      </c>
      <c r="G3581" s="52">
        <v>0</v>
      </c>
      <c r="H3581" s="52">
        <v>0</v>
      </c>
      <c r="I3581" s="51">
        <v>0</v>
      </c>
      <c r="J3581" s="51">
        <v>1.5794871794871799</v>
      </c>
      <c r="K3581" s="53" t="s">
        <v>74</v>
      </c>
      <c r="L3581" s="53" t="s">
        <v>74</v>
      </c>
      <c r="M3581" s="53" t="s">
        <v>74</v>
      </c>
      <c r="N3581" s="53" t="s">
        <v>74</v>
      </c>
      <c r="O3581" s="53" t="s">
        <v>74</v>
      </c>
      <c r="P3581" s="53" t="s">
        <v>74</v>
      </c>
      <c r="Q3581" s="53" t="s">
        <v>74</v>
      </c>
      <c r="R3581" s="53" t="s">
        <v>74</v>
      </c>
      <c r="S3581" s="53" t="s">
        <v>74</v>
      </c>
      <c r="T3581" s="53" t="s">
        <v>74</v>
      </c>
      <c r="U3581" s="53" t="s">
        <v>74</v>
      </c>
      <c r="V3581" s="53" t="s">
        <v>74</v>
      </c>
      <c r="W3581" s="53" t="s">
        <v>74</v>
      </c>
      <c r="X3581" s="53" t="s">
        <v>74</v>
      </c>
      <c r="Y3581" s="53" t="s">
        <v>74</v>
      </c>
      <c r="Z3581" s="53" t="s">
        <v>74</v>
      </c>
      <c r="AA3581" s="53" t="s">
        <v>74</v>
      </c>
      <c r="AB3581" s="53" t="s">
        <v>74</v>
      </c>
      <c r="AC3581" s="53" t="s">
        <v>74</v>
      </c>
      <c r="AD3581" s="53" t="s">
        <v>74</v>
      </c>
      <c r="AE3581" s="53" t="s">
        <v>74</v>
      </c>
    </row>
    <row r="3582" spans="1:31" s="61" customFormat="1" x14ac:dyDescent="0.2">
      <c r="A3582" s="48" t="s">
        <v>3502</v>
      </c>
      <c r="B3582" s="49" t="s">
        <v>3502</v>
      </c>
      <c r="C3582" s="57" t="s">
        <v>3647</v>
      </c>
      <c r="D3582" s="51">
        <v>0</v>
      </c>
      <c r="E3582" s="51">
        <v>0</v>
      </c>
      <c r="F3582" s="51">
        <v>0</v>
      </c>
      <c r="G3582" s="52">
        <v>0</v>
      </c>
      <c r="H3582" s="52">
        <v>0</v>
      </c>
      <c r="I3582" s="51">
        <v>0</v>
      </c>
      <c r="J3582" s="51">
        <v>0.9102282051282049</v>
      </c>
      <c r="K3582" s="53" t="s">
        <v>74</v>
      </c>
      <c r="L3582" s="53" t="s">
        <v>74</v>
      </c>
      <c r="M3582" s="53" t="s">
        <v>74</v>
      </c>
      <c r="N3582" s="53" t="s">
        <v>74</v>
      </c>
      <c r="O3582" s="53" t="s">
        <v>74</v>
      </c>
      <c r="P3582" s="53" t="s">
        <v>74</v>
      </c>
      <c r="Q3582" s="53" t="s">
        <v>74</v>
      </c>
      <c r="R3582" s="53" t="s">
        <v>74</v>
      </c>
      <c r="S3582" s="53" t="s">
        <v>74</v>
      </c>
      <c r="T3582" s="53" t="s">
        <v>74</v>
      </c>
      <c r="U3582" s="53" t="s">
        <v>74</v>
      </c>
      <c r="V3582" s="53" t="s">
        <v>74</v>
      </c>
      <c r="W3582" s="53" t="s">
        <v>74</v>
      </c>
      <c r="X3582" s="53" t="s">
        <v>74</v>
      </c>
      <c r="Y3582" s="53" t="s">
        <v>74</v>
      </c>
      <c r="Z3582" s="53" t="s">
        <v>74</v>
      </c>
      <c r="AA3582" s="53" t="s">
        <v>74</v>
      </c>
      <c r="AB3582" s="53" t="s">
        <v>74</v>
      </c>
      <c r="AC3582" s="53" t="s">
        <v>74</v>
      </c>
      <c r="AD3582" s="53" t="s">
        <v>74</v>
      </c>
      <c r="AE3582" s="53" t="s">
        <v>74</v>
      </c>
    </row>
    <row r="3583" spans="1:31" s="61" customFormat="1" x14ac:dyDescent="0.2">
      <c r="A3583" s="48" t="s">
        <v>3502</v>
      </c>
      <c r="B3583" s="49" t="s">
        <v>3502</v>
      </c>
      <c r="C3583" s="57" t="s">
        <v>3648</v>
      </c>
      <c r="D3583" s="51">
        <v>0</v>
      </c>
      <c r="E3583" s="51">
        <v>0</v>
      </c>
      <c r="F3583" s="51">
        <v>0</v>
      </c>
      <c r="G3583" s="52">
        <v>0</v>
      </c>
      <c r="H3583" s="52">
        <v>0</v>
      </c>
      <c r="I3583" s="51">
        <v>0</v>
      </c>
      <c r="J3583" s="51">
        <v>3.6466666666666674</v>
      </c>
      <c r="K3583" s="53" t="s">
        <v>74</v>
      </c>
      <c r="L3583" s="53" t="s">
        <v>74</v>
      </c>
      <c r="M3583" s="53" t="s">
        <v>74</v>
      </c>
      <c r="N3583" s="53" t="s">
        <v>74</v>
      </c>
      <c r="O3583" s="53" t="s">
        <v>74</v>
      </c>
      <c r="P3583" s="53" t="s">
        <v>74</v>
      </c>
      <c r="Q3583" s="53" t="s">
        <v>74</v>
      </c>
      <c r="R3583" s="53" t="s">
        <v>74</v>
      </c>
      <c r="S3583" s="53" t="s">
        <v>74</v>
      </c>
      <c r="T3583" s="53" t="s">
        <v>74</v>
      </c>
      <c r="U3583" s="53" t="s">
        <v>74</v>
      </c>
      <c r="V3583" s="53" t="s">
        <v>74</v>
      </c>
      <c r="W3583" s="53" t="s">
        <v>74</v>
      </c>
      <c r="X3583" s="53" t="s">
        <v>74</v>
      </c>
      <c r="Y3583" s="53" t="s">
        <v>74</v>
      </c>
      <c r="Z3583" s="53" t="s">
        <v>74</v>
      </c>
      <c r="AA3583" s="53" t="s">
        <v>74</v>
      </c>
      <c r="AB3583" s="53" t="s">
        <v>74</v>
      </c>
      <c r="AC3583" s="53" t="s">
        <v>74</v>
      </c>
      <c r="AD3583" s="53" t="s">
        <v>74</v>
      </c>
      <c r="AE3583" s="53" t="s">
        <v>74</v>
      </c>
    </row>
    <row r="3584" spans="1:31" s="61" customFormat="1" x14ac:dyDescent="0.2">
      <c r="A3584" s="48" t="s">
        <v>3502</v>
      </c>
      <c r="B3584" s="49" t="s">
        <v>3502</v>
      </c>
      <c r="C3584" s="57" t="s">
        <v>3649</v>
      </c>
      <c r="D3584" s="51">
        <v>0</v>
      </c>
      <c r="E3584" s="51">
        <v>0</v>
      </c>
      <c r="F3584" s="51">
        <v>0</v>
      </c>
      <c r="G3584" s="52">
        <v>0</v>
      </c>
      <c r="H3584" s="52">
        <v>0</v>
      </c>
      <c r="I3584" s="51">
        <v>0</v>
      </c>
      <c r="J3584" s="51">
        <v>0.8983179487179489</v>
      </c>
      <c r="K3584" s="53" t="s">
        <v>74</v>
      </c>
      <c r="L3584" s="53" t="s">
        <v>74</v>
      </c>
      <c r="M3584" s="53" t="s">
        <v>74</v>
      </c>
      <c r="N3584" s="53" t="s">
        <v>74</v>
      </c>
      <c r="O3584" s="53" t="s">
        <v>74</v>
      </c>
      <c r="P3584" s="53" t="s">
        <v>74</v>
      </c>
      <c r="Q3584" s="53" t="s">
        <v>74</v>
      </c>
      <c r="R3584" s="53" t="s">
        <v>74</v>
      </c>
      <c r="S3584" s="53" t="s">
        <v>74</v>
      </c>
      <c r="T3584" s="53" t="s">
        <v>74</v>
      </c>
      <c r="U3584" s="53" t="s">
        <v>74</v>
      </c>
      <c r="V3584" s="53" t="s">
        <v>74</v>
      </c>
      <c r="W3584" s="53" t="s">
        <v>74</v>
      </c>
      <c r="X3584" s="53" t="s">
        <v>74</v>
      </c>
      <c r="Y3584" s="53" t="s">
        <v>74</v>
      </c>
      <c r="Z3584" s="53" t="s">
        <v>74</v>
      </c>
      <c r="AA3584" s="53" t="s">
        <v>74</v>
      </c>
      <c r="AB3584" s="53" t="s">
        <v>74</v>
      </c>
      <c r="AC3584" s="53" t="s">
        <v>74</v>
      </c>
      <c r="AD3584" s="53" t="s">
        <v>74</v>
      </c>
      <c r="AE3584" s="53" t="s">
        <v>74</v>
      </c>
    </row>
    <row r="3585" spans="1:31" s="61" customFormat="1" x14ac:dyDescent="0.2">
      <c r="A3585" s="48" t="s">
        <v>3502</v>
      </c>
      <c r="B3585" s="49" t="s">
        <v>3502</v>
      </c>
      <c r="C3585" s="57" t="s">
        <v>3650</v>
      </c>
      <c r="D3585" s="51">
        <v>0</v>
      </c>
      <c r="E3585" s="51">
        <v>0</v>
      </c>
      <c r="F3585" s="51">
        <v>0</v>
      </c>
      <c r="G3585" s="52">
        <v>0</v>
      </c>
      <c r="H3585" s="52">
        <v>0</v>
      </c>
      <c r="I3585" s="51">
        <v>0</v>
      </c>
      <c r="J3585" s="51">
        <v>4.9195897435897429</v>
      </c>
      <c r="K3585" s="53" t="s">
        <v>74</v>
      </c>
      <c r="L3585" s="53" t="s">
        <v>74</v>
      </c>
      <c r="M3585" s="53" t="s">
        <v>74</v>
      </c>
      <c r="N3585" s="53" t="s">
        <v>74</v>
      </c>
      <c r="O3585" s="53" t="s">
        <v>74</v>
      </c>
      <c r="P3585" s="53" t="s">
        <v>74</v>
      </c>
      <c r="Q3585" s="53" t="s">
        <v>74</v>
      </c>
      <c r="R3585" s="53" t="s">
        <v>74</v>
      </c>
      <c r="S3585" s="53" t="s">
        <v>74</v>
      </c>
      <c r="T3585" s="53" t="s">
        <v>74</v>
      </c>
      <c r="U3585" s="53" t="s">
        <v>74</v>
      </c>
      <c r="V3585" s="53" t="s">
        <v>74</v>
      </c>
      <c r="W3585" s="53" t="s">
        <v>74</v>
      </c>
      <c r="X3585" s="53" t="s">
        <v>74</v>
      </c>
      <c r="Y3585" s="53" t="s">
        <v>74</v>
      </c>
      <c r="Z3585" s="53" t="s">
        <v>74</v>
      </c>
      <c r="AA3585" s="53" t="s">
        <v>74</v>
      </c>
      <c r="AB3585" s="53" t="s">
        <v>74</v>
      </c>
      <c r="AC3585" s="53" t="s">
        <v>74</v>
      </c>
      <c r="AD3585" s="53" t="s">
        <v>74</v>
      </c>
      <c r="AE3585" s="53" t="s">
        <v>74</v>
      </c>
    </row>
    <row r="3586" spans="1:31" s="61" customFormat="1" x14ac:dyDescent="0.2">
      <c r="A3586" s="48" t="s">
        <v>3502</v>
      </c>
      <c r="B3586" s="49" t="s">
        <v>3502</v>
      </c>
      <c r="C3586" s="57" t="s">
        <v>3651</v>
      </c>
      <c r="D3586" s="51">
        <v>0</v>
      </c>
      <c r="E3586" s="51">
        <v>0</v>
      </c>
      <c r="F3586" s="51">
        <v>0</v>
      </c>
      <c r="G3586" s="52">
        <v>0</v>
      </c>
      <c r="H3586" s="52">
        <v>0</v>
      </c>
      <c r="I3586" s="51">
        <v>0</v>
      </c>
      <c r="J3586" s="51">
        <v>3.599153846153845</v>
      </c>
      <c r="K3586" s="53" t="s">
        <v>74</v>
      </c>
      <c r="L3586" s="53" t="s">
        <v>74</v>
      </c>
      <c r="M3586" s="53" t="s">
        <v>74</v>
      </c>
      <c r="N3586" s="53" t="s">
        <v>74</v>
      </c>
      <c r="O3586" s="53" t="s">
        <v>74</v>
      </c>
      <c r="P3586" s="53" t="s">
        <v>74</v>
      </c>
      <c r="Q3586" s="53" t="s">
        <v>74</v>
      </c>
      <c r="R3586" s="53" t="s">
        <v>74</v>
      </c>
      <c r="S3586" s="53" t="s">
        <v>74</v>
      </c>
      <c r="T3586" s="53" t="s">
        <v>74</v>
      </c>
      <c r="U3586" s="53" t="s">
        <v>74</v>
      </c>
      <c r="V3586" s="53" t="s">
        <v>74</v>
      </c>
      <c r="W3586" s="53" t="s">
        <v>74</v>
      </c>
      <c r="X3586" s="53" t="s">
        <v>74</v>
      </c>
      <c r="Y3586" s="53" t="s">
        <v>74</v>
      </c>
      <c r="Z3586" s="53" t="s">
        <v>74</v>
      </c>
      <c r="AA3586" s="53" t="s">
        <v>74</v>
      </c>
      <c r="AB3586" s="53" t="s">
        <v>74</v>
      </c>
      <c r="AC3586" s="53" t="s">
        <v>74</v>
      </c>
      <c r="AD3586" s="53" t="s">
        <v>74</v>
      </c>
      <c r="AE3586" s="53" t="s">
        <v>74</v>
      </c>
    </row>
    <row r="3587" spans="1:31" s="61" customFormat="1" x14ac:dyDescent="0.2">
      <c r="A3587" s="48" t="s">
        <v>3502</v>
      </c>
      <c r="B3587" s="49" t="s">
        <v>3502</v>
      </c>
      <c r="C3587" s="57" t="s">
        <v>3652</v>
      </c>
      <c r="D3587" s="51">
        <v>0</v>
      </c>
      <c r="E3587" s="51">
        <v>0</v>
      </c>
      <c r="F3587" s="51">
        <v>0</v>
      </c>
      <c r="G3587" s="52">
        <v>0</v>
      </c>
      <c r="H3587" s="52">
        <v>0</v>
      </c>
      <c r="I3587" s="51">
        <v>0</v>
      </c>
      <c r="J3587" s="51">
        <v>2.1174358974358976</v>
      </c>
      <c r="K3587" s="53" t="s">
        <v>74</v>
      </c>
      <c r="L3587" s="53" t="s">
        <v>74</v>
      </c>
      <c r="M3587" s="53" t="s">
        <v>74</v>
      </c>
      <c r="N3587" s="53" t="s">
        <v>74</v>
      </c>
      <c r="O3587" s="53" t="s">
        <v>74</v>
      </c>
      <c r="P3587" s="53" t="s">
        <v>74</v>
      </c>
      <c r="Q3587" s="53" t="s">
        <v>74</v>
      </c>
      <c r="R3587" s="53" t="s">
        <v>74</v>
      </c>
      <c r="S3587" s="53" t="s">
        <v>74</v>
      </c>
      <c r="T3587" s="53" t="s">
        <v>74</v>
      </c>
      <c r="U3587" s="53" t="s">
        <v>74</v>
      </c>
      <c r="V3587" s="53" t="s">
        <v>74</v>
      </c>
      <c r="W3587" s="53" t="s">
        <v>74</v>
      </c>
      <c r="X3587" s="53" t="s">
        <v>74</v>
      </c>
      <c r="Y3587" s="53" t="s">
        <v>74</v>
      </c>
      <c r="Z3587" s="53" t="s">
        <v>74</v>
      </c>
      <c r="AA3587" s="53" t="s">
        <v>74</v>
      </c>
      <c r="AB3587" s="53" t="s">
        <v>74</v>
      </c>
      <c r="AC3587" s="53" t="s">
        <v>74</v>
      </c>
      <c r="AD3587" s="53" t="s">
        <v>74</v>
      </c>
      <c r="AE3587" s="53" t="s">
        <v>74</v>
      </c>
    </row>
    <row r="3588" spans="1:31" s="61" customFormat="1" x14ac:dyDescent="0.2">
      <c r="A3588" s="48" t="s">
        <v>3502</v>
      </c>
      <c r="B3588" s="49" t="s">
        <v>3502</v>
      </c>
      <c r="C3588" s="57" t="s">
        <v>3653</v>
      </c>
      <c r="D3588" s="51">
        <v>0</v>
      </c>
      <c r="E3588" s="51">
        <v>0</v>
      </c>
      <c r="F3588" s="51">
        <v>0</v>
      </c>
      <c r="G3588" s="52">
        <v>0</v>
      </c>
      <c r="H3588" s="52">
        <v>0</v>
      </c>
      <c r="I3588" s="51">
        <v>0</v>
      </c>
      <c r="J3588" s="51">
        <v>8.1307948717948726</v>
      </c>
      <c r="K3588" s="53" t="s">
        <v>74</v>
      </c>
      <c r="L3588" s="53" t="s">
        <v>74</v>
      </c>
      <c r="M3588" s="53" t="s">
        <v>74</v>
      </c>
      <c r="N3588" s="53" t="s">
        <v>74</v>
      </c>
      <c r="O3588" s="53" t="s">
        <v>74</v>
      </c>
      <c r="P3588" s="53" t="s">
        <v>74</v>
      </c>
      <c r="Q3588" s="53" t="s">
        <v>74</v>
      </c>
      <c r="R3588" s="53" t="s">
        <v>74</v>
      </c>
      <c r="S3588" s="53" t="s">
        <v>74</v>
      </c>
      <c r="T3588" s="53" t="s">
        <v>74</v>
      </c>
      <c r="U3588" s="53" t="s">
        <v>74</v>
      </c>
      <c r="V3588" s="53" t="s">
        <v>74</v>
      </c>
      <c r="W3588" s="53" t="s">
        <v>74</v>
      </c>
      <c r="X3588" s="53" t="s">
        <v>74</v>
      </c>
      <c r="Y3588" s="53" t="s">
        <v>74</v>
      </c>
      <c r="Z3588" s="53" t="s">
        <v>74</v>
      </c>
      <c r="AA3588" s="53" t="s">
        <v>74</v>
      </c>
      <c r="AB3588" s="53" t="s">
        <v>74</v>
      </c>
      <c r="AC3588" s="53" t="s">
        <v>74</v>
      </c>
      <c r="AD3588" s="53" t="s">
        <v>74</v>
      </c>
      <c r="AE3588" s="53" t="s">
        <v>74</v>
      </c>
    </row>
    <row r="3589" spans="1:31" s="61" customFormat="1" x14ac:dyDescent="0.2">
      <c r="A3589" s="48" t="s">
        <v>3502</v>
      </c>
      <c r="B3589" s="49" t="s">
        <v>3502</v>
      </c>
      <c r="C3589" s="57" t="s">
        <v>3654</v>
      </c>
      <c r="D3589" s="51">
        <v>0</v>
      </c>
      <c r="E3589" s="51">
        <v>0</v>
      </c>
      <c r="F3589" s="51">
        <v>0</v>
      </c>
      <c r="G3589" s="52">
        <v>0</v>
      </c>
      <c r="H3589" s="52">
        <v>0</v>
      </c>
      <c r="I3589" s="51">
        <v>0</v>
      </c>
      <c r="J3589" s="51">
        <v>1.8655153846153847</v>
      </c>
      <c r="K3589" s="53" t="s">
        <v>74</v>
      </c>
      <c r="L3589" s="53" t="s">
        <v>74</v>
      </c>
      <c r="M3589" s="53" t="s">
        <v>74</v>
      </c>
      <c r="N3589" s="53" t="s">
        <v>74</v>
      </c>
      <c r="O3589" s="53" t="s">
        <v>74</v>
      </c>
      <c r="P3589" s="53" t="s">
        <v>74</v>
      </c>
      <c r="Q3589" s="53" t="s">
        <v>74</v>
      </c>
      <c r="R3589" s="53" t="s">
        <v>74</v>
      </c>
      <c r="S3589" s="53" t="s">
        <v>74</v>
      </c>
      <c r="T3589" s="53" t="s">
        <v>74</v>
      </c>
      <c r="U3589" s="53" t="s">
        <v>74</v>
      </c>
      <c r="V3589" s="53" t="s">
        <v>74</v>
      </c>
      <c r="W3589" s="53" t="s">
        <v>74</v>
      </c>
      <c r="X3589" s="53" t="s">
        <v>74</v>
      </c>
      <c r="Y3589" s="53" t="s">
        <v>74</v>
      </c>
      <c r="Z3589" s="53" t="s">
        <v>74</v>
      </c>
      <c r="AA3589" s="53" t="s">
        <v>74</v>
      </c>
      <c r="AB3589" s="53" t="s">
        <v>74</v>
      </c>
      <c r="AC3589" s="53" t="s">
        <v>74</v>
      </c>
      <c r="AD3589" s="53" t="s">
        <v>74</v>
      </c>
      <c r="AE3589" s="53" t="s">
        <v>74</v>
      </c>
    </row>
    <row r="3590" spans="1:31" s="61" customFormat="1" x14ac:dyDescent="0.2">
      <c r="A3590" s="48" t="s">
        <v>3502</v>
      </c>
      <c r="B3590" s="49" t="s">
        <v>3502</v>
      </c>
      <c r="C3590" s="57" t="s">
        <v>3655</v>
      </c>
      <c r="D3590" s="51">
        <v>0</v>
      </c>
      <c r="E3590" s="51">
        <v>0</v>
      </c>
      <c r="F3590" s="51">
        <v>0</v>
      </c>
      <c r="G3590" s="52">
        <v>0</v>
      </c>
      <c r="H3590" s="52">
        <v>0</v>
      </c>
      <c r="I3590" s="51">
        <v>0</v>
      </c>
      <c r="J3590" s="51">
        <v>2.6858205128205137</v>
      </c>
      <c r="K3590" s="53" t="s">
        <v>74</v>
      </c>
      <c r="L3590" s="53" t="s">
        <v>74</v>
      </c>
      <c r="M3590" s="53" t="s">
        <v>74</v>
      </c>
      <c r="N3590" s="53" t="s">
        <v>74</v>
      </c>
      <c r="O3590" s="53" t="s">
        <v>74</v>
      </c>
      <c r="P3590" s="53" t="s">
        <v>74</v>
      </c>
      <c r="Q3590" s="53" t="s">
        <v>74</v>
      </c>
      <c r="R3590" s="53" t="s">
        <v>74</v>
      </c>
      <c r="S3590" s="53" t="s">
        <v>74</v>
      </c>
      <c r="T3590" s="53" t="s">
        <v>74</v>
      </c>
      <c r="U3590" s="53" t="s">
        <v>74</v>
      </c>
      <c r="V3590" s="53" t="s">
        <v>74</v>
      </c>
      <c r="W3590" s="53" t="s">
        <v>74</v>
      </c>
      <c r="X3590" s="53" t="s">
        <v>74</v>
      </c>
      <c r="Y3590" s="53" t="s">
        <v>74</v>
      </c>
      <c r="Z3590" s="53" t="s">
        <v>74</v>
      </c>
      <c r="AA3590" s="53" t="s">
        <v>74</v>
      </c>
      <c r="AB3590" s="53" t="s">
        <v>74</v>
      </c>
      <c r="AC3590" s="53" t="s">
        <v>74</v>
      </c>
      <c r="AD3590" s="53" t="s">
        <v>74</v>
      </c>
      <c r="AE3590" s="53" t="s">
        <v>74</v>
      </c>
    </row>
    <row r="3591" spans="1:31" s="61" customFormat="1" ht="15" customHeight="1" x14ac:dyDescent="0.2">
      <c r="A3591" s="48" t="s">
        <v>3502</v>
      </c>
      <c r="B3591" s="49" t="s">
        <v>3502</v>
      </c>
      <c r="C3591" s="57" t="s">
        <v>3656</v>
      </c>
      <c r="D3591" s="51">
        <v>0</v>
      </c>
      <c r="E3591" s="51">
        <v>0</v>
      </c>
      <c r="F3591" s="51">
        <v>0</v>
      </c>
      <c r="G3591" s="52">
        <v>0</v>
      </c>
      <c r="H3591" s="52">
        <v>0</v>
      </c>
      <c r="I3591" s="51">
        <v>0</v>
      </c>
      <c r="J3591" s="51">
        <v>8.1307948717948726</v>
      </c>
      <c r="K3591" s="53" t="s">
        <v>74</v>
      </c>
      <c r="L3591" s="53" t="s">
        <v>74</v>
      </c>
      <c r="M3591" s="53" t="s">
        <v>74</v>
      </c>
      <c r="N3591" s="53" t="s">
        <v>74</v>
      </c>
      <c r="O3591" s="53" t="s">
        <v>74</v>
      </c>
      <c r="P3591" s="53" t="s">
        <v>74</v>
      </c>
      <c r="Q3591" s="53" t="s">
        <v>74</v>
      </c>
      <c r="R3591" s="53" t="s">
        <v>74</v>
      </c>
      <c r="S3591" s="53" t="s">
        <v>74</v>
      </c>
      <c r="T3591" s="53" t="s">
        <v>74</v>
      </c>
      <c r="U3591" s="53" t="s">
        <v>74</v>
      </c>
      <c r="V3591" s="53" t="s">
        <v>74</v>
      </c>
      <c r="W3591" s="53" t="s">
        <v>74</v>
      </c>
      <c r="X3591" s="53" t="s">
        <v>74</v>
      </c>
      <c r="Y3591" s="53" t="s">
        <v>74</v>
      </c>
      <c r="Z3591" s="53" t="s">
        <v>74</v>
      </c>
      <c r="AA3591" s="53" t="s">
        <v>74</v>
      </c>
      <c r="AB3591" s="53" t="s">
        <v>74</v>
      </c>
      <c r="AC3591" s="53" t="s">
        <v>74</v>
      </c>
      <c r="AD3591" s="53" t="s">
        <v>74</v>
      </c>
      <c r="AE3591" s="53" t="s">
        <v>74</v>
      </c>
    </row>
    <row r="3592" spans="1:31" s="61" customFormat="1" ht="15" customHeight="1" x14ac:dyDescent="0.2">
      <c r="A3592" s="48" t="s">
        <v>3502</v>
      </c>
      <c r="B3592" s="49" t="s">
        <v>3502</v>
      </c>
      <c r="C3592" s="57" t="s">
        <v>3657</v>
      </c>
      <c r="D3592" s="51">
        <v>0</v>
      </c>
      <c r="E3592" s="51">
        <v>0</v>
      </c>
      <c r="F3592" s="51">
        <v>0</v>
      </c>
      <c r="G3592" s="52">
        <v>0</v>
      </c>
      <c r="H3592" s="52">
        <v>0</v>
      </c>
      <c r="I3592" s="51">
        <v>0</v>
      </c>
      <c r="J3592" s="51">
        <v>8.1307948717948726</v>
      </c>
      <c r="K3592" s="53" t="s">
        <v>74</v>
      </c>
      <c r="L3592" s="53" t="s">
        <v>74</v>
      </c>
      <c r="M3592" s="53" t="s">
        <v>74</v>
      </c>
      <c r="N3592" s="53" t="s">
        <v>74</v>
      </c>
      <c r="O3592" s="53" t="s">
        <v>74</v>
      </c>
      <c r="P3592" s="53" t="s">
        <v>74</v>
      </c>
      <c r="Q3592" s="53" t="s">
        <v>74</v>
      </c>
      <c r="R3592" s="53" t="s">
        <v>74</v>
      </c>
      <c r="S3592" s="53" t="s">
        <v>74</v>
      </c>
      <c r="T3592" s="53" t="s">
        <v>74</v>
      </c>
      <c r="U3592" s="53" t="s">
        <v>74</v>
      </c>
      <c r="V3592" s="53" t="s">
        <v>74</v>
      </c>
      <c r="W3592" s="53" t="s">
        <v>74</v>
      </c>
      <c r="X3592" s="53" t="s">
        <v>74</v>
      </c>
      <c r="Y3592" s="53" t="s">
        <v>74</v>
      </c>
      <c r="Z3592" s="53" t="s">
        <v>74</v>
      </c>
      <c r="AA3592" s="53" t="s">
        <v>74</v>
      </c>
      <c r="AB3592" s="53" t="s">
        <v>74</v>
      </c>
      <c r="AC3592" s="53" t="s">
        <v>74</v>
      </c>
      <c r="AD3592" s="53" t="s">
        <v>74</v>
      </c>
      <c r="AE3592" s="53" t="s">
        <v>74</v>
      </c>
    </row>
    <row r="3593" spans="1:31" s="61" customFormat="1" x14ac:dyDescent="0.2">
      <c r="A3593" s="48" t="s">
        <v>3502</v>
      </c>
      <c r="B3593" s="49" t="s">
        <v>3502</v>
      </c>
      <c r="C3593" s="57" t="s">
        <v>3658</v>
      </c>
      <c r="D3593" s="51">
        <v>0</v>
      </c>
      <c r="E3593" s="51">
        <v>0</v>
      </c>
      <c r="F3593" s="51">
        <v>0</v>
      </c>
      <c r="G3593" s="52">
        <v>0</v>
      </c>
      <c r="H3593" s="52">
        <v>0</v>
      </c>
      <c r="I3593" s="51">
        <v>0</v>
      </c>
      <c r="J3593" s="51">
        <v>3.1425384615384626</v>
      </c>
      <c r="K3593" s="53" t="s">
        <v>74</v>
      </c>
      <c r="L3593" s="53" t="s">
        <v>74</v>
      </c>
      <c r="M3593" s="53" t="s">
        <v>74</v>
      </c>
      <c r="N3593" s="53" t="s">
        <v>74</v>
      </c>
      <c r="O3593" s="53" t="s">
        <v>74</v>
      </c>
      <c r="P3593" s="53" t="s">
        <v>74</v>
      </c>
      <c r="Q3593" s="53" t="s">
        <v>74</v>
      </c>
      <c r="R3593" s="53" t="s">
        <v>74</v>
      </c>
      <c r="S3593" s="53" t="s">
        <v>74</v>
      </c>
      <c r="T3593" s="53" t="s">
        <v>74</v>
      </c>
      <c r="U3593" s="53" t="s">
        <v>74</v>
      </c>
      <c r="V3593" s="53" t="s">
        <v>74</v>
      </c>
      <c r="W3593" s="53" t="s">
        <v>74</v>
      </c>
      <c r="X3593" s="53" t="s">
        <v>74</v>
      </c>
      <c r="Y3593" s="53" t="s">
        <v>74</v>
      </c>
      <c r="Z3593" s="53" t="s">
        <v>74</v>
      </c>
      <c r="AA3593" s="53" t="s">
        <v>74</v>
      </c>
      <c r="AB3593" s="53" t="s">
        <v>74</v>
      </c>
      <c r="AC3593" s="53" t="s">
        <v>74</v>
      </c>
      <c r="AD3593" s="53" t="s">
        <v>74</v>
      </c>
      <c r="AE3593" s="53" t="s">
        <v>74</v>
      </c>
    </row>
    <row r="3594" spans="1:31" s="61" customFormat="1" x14ac:dyDescent="0.2">
      <c r="A3594" s="48" t="s">
        <v>3502</v>
      </c>
      <c r="B3594" s="49" t="s">
        <v>3502</v>
      </c>
      <c r="C3594" s="57" t="s">
        <v>3659</v>
      </c>
      <c r="D3594" s="51">
        <v>0</v>
      </c>
      <c r="E3594" s="51">
        <v>0</v>
      </c>
      <c r="F3594" s="51">
        <v>0</v>
      </c>
      <c r="G3594" s="52">
        <v>0</v>
      </c>
      <c r="H3594" s="52">
        <v>0</v>
      </c>
      <c r="I3594" s="51">
        <v>0</v>
      </c>
      <c r="J3594" s="51">
        <v>3.1425384615384626</v>
      </c>
      <c r="K3594" s="53" t="s">
        <v>74</v>
      </c>
      <c r="L3594" s="53" t="s">
        <v>74</v>
      </c>
      <c r="M3594" s="53" t="s">
        <v>74</v>
      </c>
      <c r="N3594" s="53" t="s">
        <v>74</v>
      </c>
      <c r="O3594" s="53" t="s">
        <v>74</v>
      </c>
      <c r="P3594" s="53" t="s">
        <v>74</v>
      </c>
      <c r="Q3594" s="53" t="s">
        <v>74</v>
      </c>
      <c r="R3594" s="53" t="s">
        <v>74</v>
      </c>
      <c r="S3594" s="53" t="s">
        <v>74</v>
      </c>
      <c r="T3594" s="53" t="s">
        <v>74</v>
      </c>
      <c r="U3594" s="53" t="s">
        <v>74</v>
      </c>
      <c r="V3594" s="53" t="s">
        <v>74</v>
      </c>
      <c r="W3594" s="53" t="s">
        <v>74</v>
      </c>
      <c r="X3594" s="53" t="s">
        <v>74</v>
      </c>
      <c r="Y3594" s="53" t="s">
        <v>74</v>
      </c>
      <c r="Z3594" s="53" t="s">
        <v>74</v>
      </c>
      <c r="AA3594" s="53" t="s">
        <v>74</v>
      </c>
      <c r="AB3594" s="53" t="s">
        <v>74</v>
      </c>
      <c r="AC3594" s="53" t="s">
        <v>74</v>
      </c>
      <c r="AD3594" s="53" t="s">
        <v>74</v>
      </c>
      <c r="AE3594" s="53" t="s">
        <v>74</v>
      </c>
    </row>
    <row r="3595" spans="1:31" s="61" customFormat="1" x14ac:dyDescent="0.2">
      <c r="A3595" s="48" t="s">
        <v>3502</v>
      </c>
      <c r="B3595" s="49" t="s">
        <v>3502</v>
      </c>
      <c r="C3595" s="57" t="s">
        <v>3660</v>
      </c>
      <c r="D3595" s="51">
        <v>0</v>
      </c>
      <c r="E3595" s="51">
        <v>0</v>
      </c>
      <c r="F3595" s="51">
        <v>0</v>
      </c>
      <c r="G3595" s="52">
        <v>0</v>
      </c>
      <c r="H3595" s="52">
        <v>0</v>
      </c>
      <c r="I3595" s="51">
        <v>0</v>
      </c>
      <c r="J3595" s="51">
        <v>2.3936410256410254</v>
      </c>
      <c r="K3595" s="53" t="s">
        <v>74</v>
      </c>
      <c r="L3595" s="53" t="s">
        <v>74</v>
      </c>
      <c r="M3595" s="53" t="s">
        <v>74</v>
      </c>
      <c r="N3595" s="53" t="s">
        <v>74</v>
      </c>
      <c r="O3595" s="53" t="s">
        <v>74</v>
      </c>
      <c r="P3595" s="53" t="s">
        <v>74</v>
      </c>
      <c r="Q3595" s="53" t="s">
        <v>74</v>
      </c>
      <c r="R3595" s="53" t="s">
        <v>74</v>
      </c>
      <c r="S3595" s="53" t="s">
        <v>74</v>
      </c>
      <c r="T3595" s="53" t="s">
        <v>74</v>
      </c>
      <c r="U3595" s="53" t="s">
        <v>74</v>
      </c>
      <c r="V3595" s="53" t="s">
        <v>74</v>
      </c>
      <c r="W3595" s="53" t="s">
        <v>74</v>
      </c>
      <c r="X3595" s="53" t="s">
        <v>74</v>
      </c>
      <c r="Y3595" s="53" t="s">
        <v>74</v>
      </c>
      <c r="Z3595" s="53" t="s">
        <v>74</v>
      </c>
      <c r="AA3595" s="53" t="s">
        <v>74</v>
      </c>
      <c r="AB3595" s="53" t="s">
        <v>74</v>
      </c>
      <c r="AC3595" s="53" t="s">
        <v>74</v>
      </c>
      <c r="AD3595" s="53" t="s">
        <v>74</v>
      </c>
      <c r="AE3595" s="53" t="s">
        <v>74</v>
      </c>
    </row>
    <row r="3596" spans="1:31" s="61" customFormat="1" ht="15" customHeight="1" x14ac:dyDescent="0.2">
      <c r="A3596" s="48" t="s">
        <v>3502</v>
      </c>
      <c r="B3596" s="49" t="s">
        <v>3502</v>
      </c>
      <c r="C3596" s="57" t="s">
        <v>3661</v>
      </c>
      <c r="D3596" s="51">
        <v>0</v>
      </c>
      <c r="E3596" s="51">
        <v>0</v>
      </c>
      <c r="F3596" s="51">
        <v>0</v>
      </c>
      <c r="G3596" s="52">
        <v>0</v>
      </c>
      <c r="H3596" s="52">
        <v>0</v>
      </c>
      <c r="I3596" s="51">
        <v>0</v>
      </c>
      <c r="J3596" s="51">
        <v>1.4552102564102565</v>
      </c>
      <c r="K3596" s="53" t="s">
        <v>74</v>
      </c>
      <c r="L3596" s="53" t="s">
        <v>74</v>
      </c>
      <c r="M3596" s="53" t="s">
        <v>74</v>
      </c>
      <c r="N3596" s="53" t="s">
        <v>74</v>
      </c>
      <c r="O3596" s="53" t="s">
        <v>74</v>
      </c>
      <c r="P3596" s="53" t="s">
        <v>74</v>
      </c>
      <c r="Q3596" s="53" t="s">
        <v>74</v>
      </c>
      <c r="R3596" s="53" t="s">
        <v>74</v>
      </c>
      <c r="S3596" s="53" t="s">
        <v>74</v>
      </c>
      <c r="T3596" s="53" t="s">
        <v>74</v>
      </c>
      <c r="U3596" s="53" t="s">
        <v>74</v>
      </c>
      <c r="V3596" s="53" t="s">
        <v>74</v>
      </c>
      <c r="W3596" s="53" t="s">
        <v>74</v>
      </c>
      <c r="X3596" s="53" t="s">
        <v>74</v>
      </c>
      <c r="Y3596" s="53" t="s">
        <v>74</v>
      </c>
      <c r="Z3596" s="53" t="s">
        <v>74</v>
      </c>
      <c r="AA3596" s="53" t="s">
        <v>74</v>
      </c>
      <c r="AB3596" s="53" t="s">
        <v>74</v>
      </c>
      <c r="AC3596" s="53" t="s">
        <v>74</v>
      </c>
      <c r="AD3596" s="53" t="s">
        <v>74</v>
      </c>
      <c r="AE3596" s="53" t="s">
        <v>74</v>
      </c>
    </row>
    <row r="3597" spans="1:31" s="61" customFormat="1" x14ac:dyDescent="0.2">
      <c r="A3597" s="48" t="s">
        <v>3502</v>
      </c>
      <c r="B3597" s="49" t="s">
        <v>3502</v>
      </c>
      <c r="C3597" s="57" t="s">
        <v>3662</v>
      </c>
      <c r="D3597" s="51">
        <v>0</v>
      </c>
      <c r="E3597" s="51">
        <v>0</v>
      </c>
      <c r="F3597" s="51">
        <v>0</v>
      </c>
      <c r="G3597" s="52">
        <v>0</v>
      </c>
      <c r="H3597" s="52">
        <v>0</v>
      </c>
      <c r="I3597" s="51">
        <v>0</v>
      </c>
      <c r="J3597" s="51">
        <v>0.8061307692307691</v>
      </c>
      <c r="K3597" s="53" t="s">
        <v>74</v>
      </c>
      <c r="L3597" s="53" t="s">
        <v>74</v>
      </c>
      <c r="M3597" s="53" t="s">
        <v>74</v>
      </c>
      <c r="N3597" s="53" t="s">
        <v>74</v>
      </c>
      <c r="O3597" s="53" t="s">
        <v>74</v>
      </c>
      <c r="P3597" s="53" t="s">
        <v>74</v>
      </c>
      <c r="Q3597" s="53" t="s">
        <v>74</v>
      </c>
      <c r="R3597" s="53" t="s">
        <v>74</v>
      </c>
      <c r="S3597" s="53" t="s">
        <v>74</v>
      </c>
      <c r="T3597" s="53" t="s">
        <v>74</v>
      </c>
      <c r="U3597" s="53" t="s">
        <v>74</v>
      </c>
      <c r="V3597" s="53" t="s">
        <v>74</v>
      </c>
      <c r="W3597" s="53" t="s">
        <v>74</v>
      </c>
      <c r="X3597" s="53" t="s">
        <v>74</v>
      </c>
      <c r="Y3597" s="53" t="s">
        <v>74</v>
      </c>
      <c r="Z3597" s="53" t="s">
        <v>74</v>
      </c>
      <c r="AA3597" s="53" t="s">
        <v>74</v>
      </c>
      <c r="AB3597" s="53" t="s">
        <v>74</v>
      </c>
      <c r="AC3597" s="53" t="s">
        <v>74</v>
      </c>
      <c r="AD3597" s="53" t="s">
        <v>74</v>
      </c>
      <c r="AE3597" s="53" t="s">
        <v>74</v>
      </c>
    </row>
    <row r="3598" spans="1:31" s="61" customFormat="1" x14ac:dyDescent="0.2">
      <c r="A3598" s="48" t="s">
        <v>3502</v>
      </c>
      <c r="B3598" s="49" t="s">
        <v>3502</v>
      </c>
      <c r="C3598" s="57" t="s">
        <v>3663</v>
      </c>
      <c r="D3598" s="51">
        <v>0</v>
      </c>
      <c r="E3598" s="51">
        <v>0</v>
      </c>
      <c r="F3598" s="51">
        <v>0</v>
      </c>
      <c r="G3598" s="52">
        <v>0</v>
      </c>
      <c r="H3598" s="52">
        <v>0</v>
      </c>
      <c r="I3598" s="51">
        <v>0</v>
      </c>
      <c r="J3598" s="51">
        <v>3.1806410256410262</v>
      </c>
      <c r="K3598" s="53" t="s">
        <v>74</v>
      </c>
      <c r="L3598" s="53" t="s">
        <v>74</v>
      </c>
      <c r="M3598" s="53" t="s">
        <v>74</v>
      </c>
      <c r="N3598" s="53" t="s">
        <v>74</v>
      </c>
      <c r="O3598" s="53" t="s">
        <v>74</v>
      </c>
      <c r="P3598" s="53" t="s">
        <v>74</v>
      </c>
      <c r="Q3598" s="53" t="s">
        <v>74</v>
      </c>
      <c r="R3598" s="53" t="s">
        <v>74</v>
      </c>
      <c r="S3598" s="53" t="s">
        <v>74</v>
      </c>
      <c r="T3598" s="53" t="s">
        <v>74</v>
      </c>
      <c r="U3598" s="53" t="s">
        <v>74</v>
      </c>
      <c r="V3598" s="53" t="s">
        <v>74</v>
      </c>
      <c r="W3598" s="53" t="s">
        <v>74</v>
      </c>
      <c r="X3598" s="53" t="s">
        <v>74</v>
      </c>
      <c r="Y3598" s="53" t="s">
        <v>74</v>
      </c>
      <c r="Z3598" s="53" t="s">
        <v>74</v>
      </c>
      <c r="AA3598" s="53" t="s">
        <v>74</v>
      </c>
      <c r="AB3598" s="53" t="s">
        <v>74</v>
      </c>
      <c r="AC3598" s="53" t="s">
        <v>74</v>
      </c>
      <c r="AD3598" s="53" t="s">
        <v>74</v>
      </c>
      <c r="AE3598" s="53" t="s">
        <v>74</v>
      </c>
    </row>
    <row r="3599" spans="1:31" s="61" customFormat="1" x14ac:dyDescent="0.2">
      <c r="A3599" s="48" t="s">
        <v>3502</v>
      </c>
      <c r="B3599" s="49" t="s">
        <v>3502</v>
      </c>
      <c r="C3599" s="57" t="s">
        <v>3664</v>
      </c>
      <c r="D3599" s="51">
        <v>0</v>
      </c>
      <c r="E3599" s="51">
        <v>0</v>
      </c>
      <c r="F3599" s="51">
        <v>0</v>
      </c>
      <c r="G3599" s="52">
        <v>0</v>
      </c>
      <c r="H3599" s="52">
        <v>0</v>
      </c>
      <c r="I3599" s="51">
        <v>0</v>
      </c>
      <c r="J3599" s="51">
        <v>0.79645128205128191</v>
      </c>
      <c r="K3599" s="53" t="s">
        <v>74</v>
      </c>
      <c r="L3599" s="53" t="s">
        <v>74</v>
      </c>
      <c r="M3599" s="53" t="s">
        <v>74</v>
      </c>
      <c r="N3599" s="53" t="s">
        <v>74</v>
      </c>
      <c r="O3599" s="53" t="s">
        <v>74</v>
      </c>
      <c r="P3599" s="53" t="s">
        <v>74</v>
      </c>
      <c r="Q3599" s="53" t="s">
        <v>74</v>
      </c>
      <c r="R3599" s="53" t="s">
        <v>74</v>
      </c>
      <c r="S3599" s="53" t="s">
        <v>74</v>
      </c>
      <c r="T3599" s="53" t="s">
        <v>74</v>
      </c>
      <c r="U3599" s="53" t="s">
        <v>74</v>
      </c>
      <c r="V3599" s="53" t="s">
        <v>74</v>
      </c>
      <c r="W3599" s="53" t="s">
        <v>74</v>
      </c>
      <c r="X3599" s="53" t="s">
        <v>74</v>
      </c>
      <c r="Y3599" s="53" t="s">
        <v>74</v>
      </c>
      <c r="Z3599" s="53" t="s">
        <v>74</v>
      </c>
      <c r="AA3599" s="53" t="s">
        <v>74</v>
      </c>
      <c r="AB3599" s="53" t="s">
        <v>74</v>
      </c>
      <c r="AC3599" s="53" t="s">
        <v>74</v>
      </c>
      <c r="AD3599" s="53" t="s">
        <v>74</v>
      </c>
      <c r="AE3599" s="53" t="s">
        <v>74</v>
      </c>
    </row>
    <row r="3600" spans="1:31" s="61" customFormat="1" x14ac:dyDescent="0.2">
      <c r="A3600" s="48" t="s">
        <v>3502</v>
      </c>
      <c r="B3600" s="49" t="s">
        <v>3502</v>
      </c>
      <c r="C3600" s="57" t="s">
        <v>3665</v>
      </c>
      <c r="D3600" s="51">
        <v>0</v>
      </c>
      <c r="E3600" s="51">
        <v>0</v>
      </c>
      <c r="F3600" s="51">
        <v>0</v>
      </c>
      <c r="G3600" s="52">
        <v>0</v>
      </c>
      <c r="H3600" s="52">
        <v>0</v>
      </c>
      <c r="I3600" s="51">
        <v>0</v>
      </c>
      <c r="J3600" s="51">
        <v>4.4039230769230775</v>
      </c>
      <c r="K3600" s="53" t="s">
        <v>74</v>
      </c>
      <c r="L3600" s="53" t="s">
        <v>74</v>
      </c>
      <c r="M3600" s="53" t="s">
        <v>74</v>
      </c>
      <c r="N3600" s="53" t="s">
        <v>74</v>
      </c>
      <c r="O3600" s="53" t="s">
        <v>74</v>
      </c>
      <c r="P3600" s="53" t="s">
        <v>74</v>
      </c>
      <c r="Q3600" s="53" t="s">
        <v>74</v>
      </c>
      <c r="R3600" s="53" t="s">
        <v>74</v>
      </c>
      <c r="S3600" s="53" t="s">
        <v>74</v>
      </c>
      <c r="T3600" s="53" t="s">
        <v>74</v>
      </c>
      <c r="U3600" s="53" t="s">
        <v>74</v>
      </c>
      <c r="V3600" s="53" t="s">
        <v>74</v>
      </c>
      <c r="W3600" s="53" t="s">
        <v>74</v>
      </c>
      <c r="X3600" s="53" t="s">
        <v>74</v>
      </c>
      <c r="Y3600" s="53" t="s">
        <v>74</v>
      </c>
      <c r="Z3600" s="53" t="s">
        <v>74</v>
      </c>
      <c r="AA3600" s="53" t="s">
        <v>74</v>
      </c>
      <c r="AB3600" s="53" t="s">
        <v>74</v>
      </c>
      <c r="AC3600" s="53" t="s">
        <v>74</v>
      </c>
      <c r="AD3600" s="53" t="s">
        <v>74</v>
      </c>
      <c r="AE3600" s="53" t="s">
        <v>74</v>
      </c>
    </row>
    <row r="3601" spans="1:31" s="61" customFormat="1" x14ac:dyDescent="0.2">
      <c r="A3601" s="48" t="s">
        <v>3502</v>
      </c>
      <c r="B3601" s="49" t="s">
        <v>3502</v>
      </c>
      <c r="C3601" s="57" t="s">
        <v>3666</v>
      </c>
      <c r="D3601" s="51">
        <v>0</v>
      </c>
      <c r="E3601" s="51">
        <v>0</v>
      </c>
      <c r="F3601" s="51">
        <v>0</v>
      </c>
      <c r="G3601" s="52">
        <v>0</v>
      </c>
      <c r="H3601" s="52">
        <v>0</v>
      </c>
      <c r="I3601" s="51">
        <v>0</v>
      </c>
      <c r="J3601" s="51">
        <v>4.9935897435897445</v>
      </c>
      <c r="K3601" s="53" t="s">
        <v>74</v>
      </c>
      <c r="L3601" s="53" t="s">
        <v>74</v>
      </c>
      <c r="M3601" s="53" t="s">
        <v>74</v>
      </c>
      <c r="N3601" s="53" t="s">
        <v>74</v>
      </c>
      <c r="O3601" s="53" t="s">
        <v>74</v>
      </c>
      <c r="P3601" s="53" t="s">
        <v>74</v>
      </c>
      <c r="Q3601" s="53" t="s">
        <v>74</v>
      </c>
      <c r="R3601" s="53" t="s">
        <v>74</v>
      </c>
      <c r="S3601" s="53" t="s">
        <v>74</v>
      </c>
      <c r="T3601" s="53" t="s">
        <v>74</v>
      </c>
      <c r="U3601" s="53" t="s">
        <v>74</v>
      </c>
      <c r="V3601" s="53" t="s">
        <v>74</v>
      </c>
      <c r="W3601" s="53" t="s">
        <v>74</v>
      </c>
      <c r="X3601" s="53" t="s">
        <v>74</v>
      </c>
      <c r="Y3601" s="53" t="s">
        <v>74</v>
      </c>
      <c r="Z3601" s="53" t="s">
        <v>74</v>
      </c>
      <c r="AA3601" s="53" t="s">
        <v>74</v>
      </c>
      <c r="AB3601" s="53" t="s">
        <v>74</v>
      </c>
      <c r="AC3601" s="53" t="s">
        <v>74</v>
      </c>
      <c r="AD3601" s="53" t="s">
        <v>74</v>
      </c>
      <c r="AE3601" s="53" t="s">
        <v>74</v>
      </c>
    </row>
    <row r="3602" spans="1:31" s="61" customFormat="1" x14ac:dyDescent="0.2">
      <c r="A3602" s="48" t="s">
        <v>3502</v>
      </c>
      <c r="B3602" s="49" t="s">
        <v>3502</v>
      </c>
      <c r="C3602" s="57" t="s">
        <v>3667</v>
      </c>
      <c r="D3602" s="51">
        <v>0</v>
      </c>
      <c r="E3602" s="51">
        <v>0</v>
      </c>
      <c r="F3602" s="51">
        <v>0</v>
      </c>
      <c r="G3602" s="52">
        <v>0</v>
      </c>
      <c r="H3602" s="52">
        <v>0</v>
      </c>
      <c r="I3602" s="51">
        <v>0</v>
      </c>
      <c r="J3602" s="51">
        <v>7.3027948717948741</v>
      </c>
      <c r="K3602" s="53" t="s">
        <v>74</v>
      </c>
      <c r="L3602" s="53" t="s">
        <v>74</v>
      </c>
      <c r="M3602" s="53" t="s">
        <v>74</v>
      </c>
      <c r="N3602" s="53" t="s">
        <v>74</v>
      </c>
      <c r="O3602" s="53" t="s">
        <v>74</v>
      </c>
      <c r="P3602" s="53" t="s">
        <v>74</v>
      </c>
      <c r="Q3602" s="53" t="s">
        <v>74</v>
      </c>
      <c r="R3602" s="53" t="s">
        <v>74</v>
      </c>
      <c r="S3602" s="53" t="s">
        <v>74</v>
      </c>
      <c r="T3602" s="53" t="s">
        <v>74</v>
      </c>
      <c r="U3602" s="53" t="s">
        <v>74</v>
      </c>
      <c r="V3602" s="53" t="s">
        <v>74</v>
      </c>
      <c r="W3602" s="53" t="s">
        <v>74</v>
      </c>
      <c r="X3602" s="53" t="s">
        <v>74</v>
      </c>
      <c r="Y3602" s="53" t="s">
        <v>74</v>
      </c>
      <c r="Z3602" s="53" t="s">
        <v>74</v>
      </c>
      <c r="AA3602" s="53" t="s">
        <v>74</v>
      </c>
      <c r="AB3602" s="53" t="s">
        <v>74</v>
      </c>
      <c r="AC3602" s="53" t="s">
        <v>74</v>
      </c>
      <c r="AD3602" s="53" t="s">
        <v>74</v>
      </c>
      <c r="AE3602" s="53" t="s">
        <v>74</v>
      </c>
    </row>
    <row r="3603" spans="1:31" s="61" customFormat="1" x14ac:dyDescent="0.2">
      <c r="A3603" s="48" t="s">
        <v>3502</v>
      </c>
      <c r="B3603" s="49" t="s">
        <v>3502</v>
      </c>
      <c r="C3603" s="57" t="s">
        <v>3668</v>
      </c>
      <c r="D3603" s="51">
        <v>0</v>
      </c>
      <c r="E3603" s="51">
        <v>0</v>
      </c>
      <c r="F3603" s="51">
        <v>0</v>
      </c>
      <c r="G3603" s="52">
        <v>0</v>
      </c>
      <c r="H3603" s="52">
        <v>0</v>
      </c>
      <c r="I3603" s="51">
        <v>0</v>
      </c>
      <c r="J3603" s="51">
        <v>3.1425384615384626</v>
      </c>
      <c r="K3603" s="53" t="s">
        <v>74</v>
      </c>
      <c r="L3603" s="53" t="s">
        <v>74</v>
      </c>
      <c r="M3603" s="53" t="s">
        <v>74</v>
      </c>
      <c r="N3603" s="53" t="s">
        <v>74</v>
      </c>
      <c r="O3603" s="53" t="s">
        <v>74</v>
      </c>
      <c r="P3603" s="53" t="s">
        <v>74</v>
      </c>
      <c r="Q3603" s="53" t="s">
        <v>74</v>
      </c>
      <c r="R3603" s="53" t="s">
        <v>74</v>
      </c>
      <c r="S3603" s="53" t="s">
        <v>74</v>
      </c>
      <c r="T3603" s="53" t="s">
        <v>74</v>
      </c>
      <c r="U3603" s="53" t="s">
        <v>74</v>
      </c>
      <c r="V3603" s="53" t="s">
        <v>74</v>
      </c>
      <c r="W3603" s="53" t="s">
        <v>74</v>
      </c>
      <c r="X3603" s="53" t="s">
        <v>74</v>
      </c>
      <c r="Y3603" s="53" t="s">
        <v>74</v>
      </c>
      <c r="Z3603" s="53" t="s">
        <v>74</v>
      </c>
      <c r="AA3603" s="53" t="s">
        <v>74</v>
      </c>
      <c r="AB3603" s="53" t="s">
        <v>74</v>
      </c>
      <c r="AC3603" s="53" t="s">
        <v>74</v>
      </c>
      <c r="AD3603" s="53" t="s">
        <v>74</v>
      </c>
      <c r="AE3603" s="53" t="s">
        <v>74</v>
      </c>
    </row>
    <row r="3604" spans="1:31" s="61" customFormat="1" x14ac:dyDescent="0.2">
      <c r="A3604" s="48" t="s">
        <v>3502</v>
      </c>
      <c r="B3604" s="49" t="s">
        <v>3502</v>
      </c>
      <c r="C3604" s="57" t="s">
        <v>3669</v>
      </c>
      <c r="D3604" s="51">
        <v>0</v>
      </c>
      <c r="E3604" s="51">
        <v>0</v>
      </c>
      <c r="F3604" s="51">
        <v>0</v>
      </c>
      <c r="G3604" s="52">
        <v>0</v>
      </c>
      <c r="H3604" s="52">
        <v>0</v>
      </c>
      <c r="I3604" s="51">
        <v>0</v>
      </c>
      <c r="J3604" s="51">
        <v>1.9049230769230776</v>
      </c>
      <c r="K3604" s="53" t="s">
        <v>74</v>
      </c>
      <c r="L3604" s="53" t="s">
        <v>74</v>
      </c>
      <c r="M3604" s="53" t="s">
        <v>74</v>
      </c>
      <c r="N3604" s="53" t="s">
        <v>74</v>
      </c>
      <c r="O3604" s="53" t="s">
        <v>74</v>
      </c>
      <c r="P3604" s="53" t="s">
        <v>74</v>
      </c>
      <c r="Q3604" s="53" t="s">
        <v>74</v>
      </c>
      <c r="R3604" s="53" t="s">
        <v>74</v>
      </c>
      <c r="S3604" s="53" t="s">
        <v>74</v>
      </c>
      <c r="T3604" s="53" t="s">
        <v>74</v>
      </c>
      <c r="U3604" s="53" t="s">
        <v>74</v>
      </c>
      <c r="V3604" s="53" t="s">
        <v>74</v>
      </c>
      <c r="W3604" s="53" t="s">
        <v>74</v>
      </c>
      <c r="X3604" s="53" t="s">
        <v>74</v>
      </c>
      <c r="Y3604" s="53" t="s">
        <v>74</v>
      </c>
      <c r="Z3604" s="53" t="s">
        <v>74</v>
      </c>
      <c r="AA3604" s="53" t="s">
        <v>74</v>
      </c>
      <c r="AB3604" s="53" t="s">
        <v>74</v>
      </c>
      <c r="AC3604" s="53" t="s">
        <v>74</v>
      </c>
      <c r="AD3604" s="53" t="s">
        <v>74</v>
      </c>
      <c r="AE3604" s="53" t="s">
        <v>74</v>
      </c>
    </row>
    <row r="3605" spans="1:31" s="61" customFormat="1" x14ac:dyDescent="0.2">
      <c r="A3605" s="48" t="s">
        <v>3502</v>
      </c>
      <c r="B3605" s="49" t="s">
        <v>3502</v>
      </c>
      <c r="C3605" s="57" t="s">
        <v>3670</v>
      </c>
      <c r="D3605" s="51">
        <v>0</v>
      </c>
      <c r="E3605" s="51">
        <v>0</v>
      </c>
      <c r="F3605" s="51">
        <v>0</v>
      </c>
      <c r="G3605" s="52">
        <v>0</v>
      </c>
      <c r="H3605" s="52">
        <v>0</v>
      </c>
      <c r="I3605" s="51">
        <v>0</v>
      </c>
      <c r="J3605" s="51">
        <v>2.7816666666666672</v>
      </c>
      <c r="K3605" s="53" t="s">
        <v>74</v>
      </c>
      <c r="L3605" s="53" t="s">
        <v>74</v>
      </c>
      <c r="M3605" s="53" t="s">
        <v>74</v>
      </c>
      <c r="N3605" s="53" t="s">
        <v>74</v>
      </c>
      <c r="O3605" s="53" t="s">
        <v>74</v>
      </c>
      <c r="P3605" s="53" t="s">
        <v>74</v>
      </c>
      <c r="Q3605" s="53" t="s">
        <v>74</v>
      </c>
      <c r="R3605" s="53" t="s">
        <v>74</v>
      </c>
      <c r="S3605" s="53" t="s">
        <v>74</v>
      </c>
      <c r="T3605" s="53" t="s">
        <v>74</v>
      </c>
      <c r="U3605" s="53" t="s">
        <v>74</v>
      </c>
      <c r="V3605" s="53" t="s">
        <v>74</v>
      </c>
      <c r="W3605" s="53" t="s">
        <v>74</v>
      </c>
      <c r="X3605" s="53" t="s">
        <v>74</v>
      </c>
      <c r="Y3605" s="53" t="s">
        <v>74</v>
      </c>
      <c r="Z3605" s="53" t="s">
        <v>74</v>
      </c>
      <c r="AA3605" s="53" t="s">
        <v>74</v>
      </c>
      <c r="AB3605" s="53" t="s">
        <v>74</v>
      </c>
      <c r="AC3605" s="53" t="s">
        <v>74</v>
      </c>
      <c r="AD3605" s="53" t="s">
        <v>74</v>
      </c>
      <c r="AE3605" s="53" t="s">
        <v>74</v>
      </c>
    </row>
    <row r="3606" spans="1:31" s="61" customFormat="1" x14ac:dyDescent="0.2">
      <c r="A3606" s="48" t="s">
        <v>3502</v>
      </c>
      <c r="B3606" s="49" t="s">
        <v>3502</v>
      </c>
      <c r="C3606" s="57" t="s">
        <v>3671</v>
      </c>
      <c r="D3606" s="51">
        <v>0</v>
      </c>
      <c r="E3606" s="51">
        <v>0</v>
      </c>
      <c r="F3606" s="51">
        <v>0</v>
      </c>
      <c r="G3606" s="52">
        <v>0</v>
      </c>
      <c r="H3606" s="52">
        <v>0</v>
      </c>
      <c r="I3606" s="51">
        <v>0</v>
      </c>
      <c r="J3606" s="51">
        <v>3.8876153846153843</v>
      </c>
      <c r="K3606" s="53" t="s">
        <v>74</v>
      </c>
      <c r="L3606" s="53" t="s">
        <v>74</v>
      </c>
      <c r="M3606" s="53" t="s">
        <v>74</v>
      </c>
      <c r="N3606" s="53" t="s">
        <v>74</v>
      </c>
      <c r="O3606" s="53" t="s">
        <v>74</v>
      </c>
      <c r="P3606" s="53" t="s">
        <v>74</v>
      </c>
      <c r="Q3606" s="53" t="s">
        <v>74</v>
      </c>
      <c r="R3606" s="53" t="s">
        <v>74</v>
      </c>
      <c r="S3606" s="53" t="s">
        <v>74</v>
      </c>
      <c r="T3606" s="53" t="s">
        <v>74</v>
      </c>
      <c r="U3606" s="53" t="s">
        <v>74</v>
      </c>
      <c r="V3606" s="53" t="s">
        <v>74</v>
      </c>
      <c r="W3606" s="53" t="s">
        <v>74</v>
      </c>
      <c r="X3606" s="53" t="s">
        <v>74</v>
      </c>
      <c r="Y3606" s="53" t="s">
        <v>74</v>
      </c>
      <c r="Z3606" s="53" t="s">
        <v>74</v>
      </c>
      <c r="AA3606" s="53" t="s">
        <v>74</v>
      </c>
      <c r="AB3606" s="53" t="s">
        <v>74</v>
      </c>
      <c r="AC3606" s="53" t="s">
        <v>74</v>
      </c>
      <c r="AD3606" s="53" t="s">
        <v>74</v>
      </c>
      <c r="AE3606" s="53" t="s">
        <v>74</v>
      </c>
    </row>
    <row r="3607" spans="1:31" s="61" customFormat="1" x14ac:dyDescent="0.2">
      <c r="A3607" s="48" t="s">
        <v>3502</v>
      </c>
      <c r="B3607" s="49" t="s">
        <v>3502</v>
      </c>
      <c r="C3607" s="57" t="s">
        <v>3672</v>
      </c>
      <c r="D3607" s="51">
        <v>0</v>
      </c>
      <c r="E3607" s="51">
        <v>0</v>
      </c>
      <c r="F3607" s="51">
        <v>0</v>
      </c>
      <c r="G3607" s="52">
        <v>0</v>
      </c>
      <c r="H3607" s="52">
        <v>0</v>
      </c>
      <c r="I3607" s="51">
        <v>0</v>
      </c>
      <c r="J3607" s="51">
        <v>7.3027948717948741</v>
      </c>
      <c r="K3607" s="53" t="s">
        <v>74</v>
      </c>
      <c r="L3607" s="53" t="s">
        <v>74</v>
      </c>
      <c r="M3607" s="53" t="s">
        <v>74</v>
      </c>
      <c r="N3607" s="53" t="s">
        <v>74</v>
      </c>
      <c r="O3607" s="53" t="s">
        <v>74</v>
      </c>
      <c r="P3607" s="53" t="s">
        <v>74</v>
      </c>
      <c r="Q3607" s="53" t="s">
        <v>74</v>
      </c>
      <c r="R3607" s="53" t="s">
        <v>74</v>
      </c>
      <c r="S3607" s="53" t="s">
        <v>74</v>
      </c>
      <c r="T3607" s="53" t="s">
        <v>74</v>
      </c>
      <c r="U3607" s="53" t="s">
        <v>74</v>
      </c>
      <c r="V3607" s="53" t="s">
        <v>74</v>
      </c>
      <c r="W3607" s="53" t="s">
        <v>74</v>
      </c>
      <c r="X3607" s="53" t="s">
        <v>74</v>
      </c>
      <c r="Y3607" s="53" t="s">
        <v>74</v>
      </c>
      <c r="Z3607" s="53" t="s">
        <v>74</v>
      </c>
      <c r="AA3607" s="53" t="s">
        <v>74</v>
      </c>
      <c r="AB3607" s="53" t="s">
        <v>74</v>
      </c>
      <c r="AC3607" s="53" t="s">
        <v>74</v>
      </c>
      <c r="AD3607" s="53" t="s">
        <v>74</v>
      </c>
      <c r="AE3607" s="53" t="s">
        <v>74</v>
      </c>
    </row>
    <row r="3608" spans="1:31" s="61" customFormat="1" x14ac:dyDescent="0.2">
      <c r="A3608" s="48" t="s">
        <v>3502</v>
      </c>
      <c r="B3608" s="49" t="s">
        <v>3502</v>
      </c>
      <c r="C3608" s="57" t="s">
        <v>3673</v>
      </c>
      <c r="D3608" s="51">
        <v>0</v>
      </c>
      <c r="E3608" s="51">
        <v>0</v>
      </c>
      <c r="F3608" s="51">
        <v>0</v>
      </c>
      <c r="G3608" s="52">
        <v>0</v>
      </c>
      <c r="H3608" s="52">
        <v>0</v>
      </c>
      <c r="I3608" s="51">
        <v>0</v>
      </c>
      <c r="J3608" s="51">
        <v>1.6449358974358967</v>
      </c>
      <c r="K3608" s="53" t="s">
        <v>74</v>
      </c>
      <c r="L3608" s="53" t="s">
        <v>74</v>
      </c>
      <c r="M3608" s="53" t="s">
        <v>74</v>
      </c>
      <c r="N3608" s="53" t="s">
        <v>74</v>
      </c>
      <c r="O3608" s="53" t="s">
        <v>74</v>
      </c>
      <c r="P3608" s="53" t="s">
        <v>74</v>
      </c>
      <c r="Q3608" s="53" t="s">
        <v>74</v>
      </c>
      <c r="R3608" s="53" t="s">
        <v>74</v>
      </c>
      <c r="S3608" s="53" t="s">
        <v>74</v>
      </c>
      <c r="T3608" s="53" t="s">
        <v>74</v>
      </c>
      <c r="U3608" s="53" t="s">
        <v>74</v>
      </c>
      <c r="V3608" s="53" t="s">
        <v>74</v>
      </c>
      <c r="W3608" s="53" t="s">
        <v>74</v>
      </c>
      <c r="X3608" s="53" t="s">
        <v>74</v>
      </c>
      <c r="Y3608" s="53" t="s">
        <v>74</v>
      </c>
      <c r="Z3608" s="53" t="s">
        <v>74</v>
      </c>
      <c r="AA3608" s="53" t="s">
        <v>74</v>
      </c>
      <c r="AB3608" s="53" t="s">
        <v>74</v>
      </c>
      <c r="AC3608" s="53" t="s">
        <v>74</v>
      </c>
      <c r="AD3608" s="53" t="s">
        <v>74</v>
      </c>
      <c r="AE3608" s="53" t="s">
        <v>74</v>
      </c>
    </row>
    <row r="3609" spans="1:31" s="61" customFormat="1" x14ac:dyDescent="0.2">
      <c r="A3609" s="48" t="s">
        <v>3502</v>
      </c>
      <c r="B3609" s="49" t="s">
        <v>3502</v>
      </c>
      <c r="C3609" s="57" t="s">
        <v>3674</v>
      </c>
      <c r="D3609" s="51">
        <v>0</v>
      </c>
      <c r="E3609" s="51">
        <v>0</v>
      </c>
      <c r="F3609" s="51">
        <v>0</v>
      </c>
      <c r="G3609" s="52">
        <v>0</v>
      </c>
      <c r="H3609" s="52">
        <v>0</v>
      </c>
      <c r="I3609" s="51">
        <v>0</v>
      </c>
      <c r="J3609" s="51">
        <v>2.450743589743591</v>
      </c>
      <c r="K3609" s="53" t="s">
        <v>74</v>
      </c>
      <c r="L3609" s="53" t="s">
        <v>74</v>
      </c>
      <c r="M3609" s="53" t="s">
        <v>74</v>
      </c>
      <c r="N3609" s="53" t="s">
        <v>74</v>
      </c>
      <c r="O3609" s="53" t="s">
        <v>74</v>
      </c>
      <c r="P3609" s="53" t="s">
        <v>74</v>
      </c>
      <c r="Q3609" s="53" t="s">
        <v>74</v>
      </c>
      <c r="R3609" s="53" t="s">
        <v>74</v>
      </c>
      <c r="S3609" s="53" t="s">
        <v>74</v>
      </c>
      <c r="T3609" s="53" t="s">
        <v>74</v>
      </c>
      <c r="U3609" s="53" t="s">
        <v>74</v>
      </c>
      <c r="V3609" s="53" t="s">
        <v>74</v>
      </c>
      <c r="W3609" s="53" t="s">
        <v>74</v>
      </c>
      <c r="X3609" s="53" t="s">
        <v>74</v>
      </c>
      <c r="Y3609" s="53" t="s">
        <v>74</v>
      </c>
      <c r="Z3609" s="53" t="s">
        <v>74</v>
      </c>
      <c r="AA3609" s="53" t="s">
        <v>74</v>
      </c>
      <c r="AB3609" s="53" t="s">
        <v>74</v>
      </c>
      <c r="AC3609" s="53" t="s">
        <v>74</v>
      </c>
      <c r="AD3609" s="53" t="s">
        <v>74</v>
      </c>
      <c r="AE3609" s="53" t="s">
        <v>74</v>
      </c>
    </row>
    <row r="3610" spans="1:31" s="61" customFormat="1" x14ac:dyDescent="0.2">
      <c r="A3610" s="48" t="s">
        <v>3502</v>
      </c>
      <c r="B3610" s="49" t="s">
        <v>3502</v>
      </c>
      <c r="C3610" s="57" t="s">
        <v>3675</v>
      </c>
      <c r="D3610" s="51">
        <v>0</v>
      </c>
      <c r="E3610" s="51">
        <v>0</v>
      </c>
      <c r="F3610" s="51">
        <v>0</v>
      </c>
      <c r="G3610" s="52">
        <v>0</v>
      </c>
      <c r="H3610" s="52">
        <v>0</v>
      </c>
      <c r="I3610" s="51">
        <v>0</v>
      </c>
      <c r="J3610" s="51">
        <v>7.3027948717948741</v>
      </c>
      <c r="K3610" s="53" t="s">
        <v>74</v>
      </c>
      <c r="L3610" s="53" t="s">
        <v>74</v>
      </c>
      <c r="M3610" s="53" t="s">
        <v>74</v>
      </c>
      <c r="N3610" s="53" t="s">
        <v>74</v>
      </c>
      <c r="O3610" s="53" t="s">
        <v>74</v>
      </c>
      <c r="P3610" s="53" t="s">
        <v>74</v>
      </c>
      <c r="Q3610" s="53" t="s">
        <v>74</v>
      </c>
      <c r="R3610" s="53" t="s">
        <v>74</v>
      </c>
      <c r="S3610" s="53" t="s">
        <v>74</v>
      </c>
      <c r="T3610" s="53" t="s">
        <v>74</v>
      </c>
      <c r="U3610" s="53" t="s">
        <v>74</v>
      </c>
      <c r="V3610" s="53" t="s">
        <v>74</v>
      </c>
      <c r="W3610" s="53" t="s">
        <v>74</v>
      </c>
      <c r="X3610" s="53" t="s">
        <v>74</v>
      </c>
      <c r="Y3610" s="53" t="s">
        <v>74</v>
      </c>
      <c r="Z3610" s="53" t="s">
        <v>74</v>
      </c>
      <c r="AA3610" s="53" t="s">
        <v>74</v>
      </c>
      <c r="AB3610" s="53" t="s">
        <v>74</v>
      </c>
      <c r="AC3610" s="53" t="s">
        <v>74</v>
      </c>
      <c r="AD3610" s="53" t="s">
        <v>74</v>
      </c>
      <c r="AE3610" s="53" t="s">
        <v>74</v>
      </c>
    </row>
    <row r="3611" spans="1:31" s="61" customFormat="1" x14ac:dyDescent="0.2">
      <c r="A3611" s="48" t="s">
        <v>3502</v>
      </c>
      <c r="B3611" s="49" t="s">
        <v>3502</v>
      </c>
      <c r="C3611" s="57" t="s">
        <v>3676</v>
      </c>
      <c r="D3611" s="51">
        <v>0</v>
      </c>
      <c r="E3611" s="51">
        <v>0</v>
      </c>
      <c r="F3611" s="51">
        <v>0</v>
      </c>
      <c r="G3611" s="52">
        <v>0</v>
      </c>
      <c r="H3611" s="52">
        <v>0</v>
      </c>
      <c r="I3611" s="51">
        <v>0</v>
      </c>
      <c r="J3611" s="51">
        <v>0.81601025641025648</v>
      </c>
      <c r="K3611" s="53" t="s">
        <v>74</v>
      </c>
      <c r="L3611" s="53" t="s">
        <v>74</v>
      </c>
      <c r="M3611" s="53" t="s">
        <v>74</v>
      </c>
      <c r="N3611" s="53" t="s">
        <v>74</v>
      </c>
      <c r="O3611" s="53" t="s">
        <v>74</v>
      </c>
      <c r="P3611" s="53" t="s">
        <v>74</v>
      </c>
      <c r="Q3611" s="53" t="s">
        <v>74</v>
      </c>
      <c r="R3611" s="53" t="s">
        <v>74</v>
      </c>
      <c r="S3611" s="53" t="s">
        <v>74</v>
      </c>
      <c r="T3611" s="53" t="s">
        <v>74</v>
      </c>
      <c r="U3611" s="53" t="s">
        <v>74</v>
      </c>
      <c r="V3611" s="53" t="s">
        <v>74</v>
      </c>
      <c r="W3611" s="53" t="s">
        <v>74</v>
      </c>
      <c r="X3611" s="53" t="s">
        <v>74</v>
      </c>
      <c r="Y3611" s="53" t="s">
        <v>74</v>
      </c>
      <c r="Z3611" s="53" t="s">
        <v>74</v>
      </c>
      <c r="AA3611" s="53" t="s">
        <v>74</v>
      </c>
      <c r="AB3611" s="53" t="s">
        <v>74</v>
      </c>
      <c r="AC3611" s="53" t="s">
        <v>74</v>
      </c>
      <c r="AD3611" s="53" t="s">
        <v>74</v>
      </c>
      <c r="AE3611" s="53" t="s">
        <v>74</v>
      </c>
    </row>
    <row r="3612" spans="1:31" s="61" customFormat="1" x14ac:dyDescent="0.2">
      <c r="A3612" s="48" t="s">
        <v>3502</v>
      </c>
      <c r="B3612" s="49" t="s">
        <v>3502</v>
      </c>
      <c r="C3612" s="57" t="s">
        <v>3677</v>
      </c>
      <c r="D3612" s="51">
        <v>0</v>
      </c>
      <c r="E3612" s="51">
        <v>0</v>
      </c>
      <c r="F3612" s="51">
        <v>0</v>
      </c>
      <c r="G3612" s="52">
        <v>0</v>
      </c>
      <c r="H3612" s="52">
        <v>0</v>
      </c>
      <c r="I3612" s="51">
        <v>0</v>
      </c>
      <c r="J3612" s="51">
        <v>7.3027948717948741</v>
      </c>
      <c r="K3612" s="53" t="s">
        <v>74</v>
      </c>
      <c r="L3612" s="53" t="s">
        <v>74</v>
      </c>
      <c r="M3612" s="53" t="s">
        <v>74</v>
      </c>
      <c r="N3612" s="53" t="s">
        <v>74</v>
      </c>
      <c r="O3612" s="53" t="s">
        <v>74</v>
      </c>
      <c r="P3612" s="53" t="s">
        <v>74</v>
      </c>
      <c r="Q3612" s="53" t="s">
        <v>74</v>
      </c>
      <c r="R3612" s="53" t="s">
        <v>74</v>
      </c>
      <c r="S3612" s="53" t="s">
        <v>74</v>
      </c>
      <c r="T3612" s="53" t="s">
        <v>74</v>
      </c>
      <c r="U3612" s="53" t="s">
        <v>74</v>
      </c>
      <c r="V3612" s="53" t="s">
        <v>74</v>
      </c>
      <c r="W3612" s="53" t="s">
        <v>74</v>
      </c>
      <c r="X3612" s="53" t="s">
        <v>74</v>
      </c>
      <c r="Y3612" s="53" t="s">
        <v>74</v>
      </c>
      <c r="Z3612" s="53" t="s">
        <v>74</v>
      </c>
      <c r="AA3612" s="53" t="s">
        <v>74</v>
      </c>
      <c r="AB3612" s="53" t="s">
        <v>74</v>
      </c>
      <c r="AC3612" s="53" t="s">
        <v>74</v>
      </c>
      <c r="AD3612" s="53" t="s">
        <v>74</v>
      </c>
      <c r="AE3612" s="53" t="s">
        <v>74</v>
      </c>
    </row>
    <row r="3613" spans="1:31" s="61" customFormat="1" x14ac:dyDescent="0.2">
      <c r="A3613" s="48" t="s">
        <v>3502</v>
      </c>
      <c r="B3613" s="49" t="s">
        <v>3502</v>
      </c>
      <c r="C3613" s="57" t="s">
        <v>3678</v>
      </c>
      <c r="D3613" s="51">
        <v>0</v>
      </c>
      <c r="E3613" s="51">
        <v>0</v>
      </c>
      <c r="F3613" s="51">
        <v>0</v>
      </c>
      <c r="G3613" s="52">
        <v>0</v>
      </c>
      <c r="H3613" s="52">
        <v>0</v>
      </c>
      <c r="I3613" s="51">
        <v>0</v>
      </c>
      <c r="J3613" s="51">
        <v>2.5864358974358974</v>
      </c>
      <c r="K3613" s="53" t="s">
        <v>74</v>
      </c>
      <c r="L3613" s="53" t="s">
        <v>74</v>
      </c>
      <c r="M3613" s="53" t="s">
        <v>74</v>
      </c>
      <c r="N3613" s="53" t="s">
        <v>74</v>
      </c>
      <c r="O3613" s="53" t="s">
        <v>74</v>
      </c>
      <c r="P3613" s="53" t="s">
        <v>74</v>
      </c>
      <c r="Q3613" s="53" t="s">
        <v>74</v>
      </c>
      <c r="R3613" s="53" t="s">
        <v>74</v>
      </c>
      <c r="S3613" s="53" t="s">
        <v>74</v>
      </c>
      <c r="T3613" s="53" t="s">
        <v>74</v>
      </c>
      <c r="U3613" s="53" t="s">
        <v>74</v>
      </c>
      <c r="V3613" s="53" t="s">
        <v>74</v>
      </c>
      <c r="W3613" s="53" t="s">
        <v>74</v>
      </c>
      <c r="X3613" s="53" t="s">
        <v>74</v>
      </c>
      <c r="Y3613" s="53" t="s">
        <v>74</v>
      </c>
      <c r="Z3613" s="53" t="s">
        <v>74</v>
      </c>
      <c r="AA3613" s="53" t="s">
        <v>74</v>
      </c>
      <c r="AB3613" s="53" t="s">
        <v>74</v>
      </c>
      <c r="AC3613" s="53" t="s">
        <v>74</v>
      </c>
      <c r="AD3613" s="53" t="s">
        <v>74</v>
      </c>
      <c r="AE3613" s="53" t="s">
        <v>74</v>
      </c>
    </row>
    <row r="3614" spans="1:31" s="61" customFormat="1" x14ac:dyDescent="0.2">
      <c r="A3614" s="48" t="s">
        <v>3502</v>
      </c>
      <c r="B3614" s="49" t="s">
        <v>3502</v>
      </c>
      <c r="C3614" s="57" t="s">
        <v>3679</v>
      </c>
      <c r="D3614" s="51">
        <v>0</v>
      </c>
      <c r="E3614" s="51">
        <v>0</v>
      </c>
      <c r="F3614" s="51">
        <v>0</v>
      </c>
      <c r="G3614" s="52">
        <v>0</v>
      </c>
      <c r="H3614" s="52">
        <v>0</v>
      </c>
      <c r="I3614" s="51">
        <v>0</v>
      </c>
      <c r="J3614" s="51">
        <v>2.0332846153846162</v>
      </c>
      <c r="K3614" s="53" t="s">
        <v>74</v>
      </c>
      <c r="L3614" s="53" t="s">
        <v>74</v>
      </c>
      <c r="M3614" s="53" t="s">
        <v>74</v>
      </c>
      <c r="N3614" s="53" t="s">
        <v>74</v>
      </c>
      <c r="O3614" s="53" t="s">
        <v>74</v>
      </c>
      <c r="P3614" s="53" t="s">
        <v>74</v>
      </c>
      <c r="Q3614" s="53" t="s">
        <v>74</v>
      </c>
      <c r="R3614" s="53" t="s">
        <v>74</v>
      </c>
      <c r="S3614" s="53" t="s">
        <v>74</v>
      </c>
      <c r="T3614" s="53" t="s">
        <v>74</v>
      </c>
      <c r="U3614" s="53" t="s">
        <v>74</v>
      </c>
      <c r="V3614" s="53" t="s">
        <v>74</v>
      </c>
      <c r="W3614" s="53" t="s">
        <v>74</v>
      </c>
      <c r="X3614" s="53" t="s">
        <v>74</v>
      </c>
      <c r="Y3614" s="53" t="s">
        <v>74</v>
      </c>
      <c r="Z3614" s="53" t="s">
        <v>74</v>
      </c>
      <c r="AA3614" s="53" t="s">
        <v>74</v>
      </c>
      <c r="AB3614" s="53" t="s">
        <v>74</v>
      </c>
      <c r="AC3614" s="53" t="s">
        <v>74</v>
      </c>
      <c r="AD3614" s="53" t="s">
        <v>74</v>
      </c>
      <c r="AE3614" s="53" t="s">
        <v>74</v>
      </c>
    </row>
    <row r="3615" spans="1:31" s="61" customFormat="1" x14ac:dyDescent="0.2">
      <c r="A3615" s="48" t="s">
        <v>3502</v>
      </c>
      <c r="B3615" s="49" t="s">
        <v>3502</v>
      </c>
      <c r="C3615" s="57" t="s">
        <v>3680</v>
      </c>
      <c r="D3615" s="51">
        <v>0</v>
      </c>
      <c r="E3615" s="51">
        <v>0</v>
      </c>
      <c r="F3615" s="51">
        <v>0</v>
      </c>
      <c r="G3615" s="52">
        <v>0</v>
      </c>
      <c r="H3615" s="52">
        <v>0</v>
      </c>
      <c r="I3615" s="51">
        <v>0</v>
      </c>
      <c r="J3615" s="51">
        <v>0.70461538461538453</v>
      </c>
      <c r="K3615" s="53" t="s">
        <v>74</v>
      </c>
      <c r="L3615" s="53" t="s">
        <v>74</v>
      </c>
      <c r="M3615" s="53" t="s">
        <v>74</v>
      </c>
      <c r="N3615" s="53" t="s">
        <v>74</v>
      </c>
      <c r="O3615" s="53" t="s">
        <v>74</v>
      </c>
      <c r="P3615" s="53" t="s">
        <v>74</v>
      </c>
      <c r="Q3615" s="53" t="s">
        <v>74</v>
      </c>
      <c r="R3615" s="53" t="s">
        <v>74</v>
      </c>
      <c r="S3615" s="53" t="s">
        <v>74</v>
      </c>
      <c r="T3615" s="53" t="s">
        <v>74</v>
      </c>
      <c r="U3615" s="53" t="s">
        <v>74</v>
      </c>
      <c r="V3615" s="53" t="s">
        <v>74</v>
      </c>
      <c r="W3615" s="53" t="s">
        <v>74</v>
      </c>
      <c r="X3615" s="53" t="s">
        <v>74</v>
      </c>
      <c r="Y3615" s="53" t="s">
        <v>74</v>
      </c>
      <c r="Z3615" s="53" t="s">
        <v>74</v>
      </c>
      <c r="AA3615" s="53" t="s">
        <v>74</v>
      </c>
      <c r="AB3615" s="53" t="s">
        <v>74</v>
      </c>
      <c r="AC3615" s="53" t="s">
        <v>74</v>
      </c>
      <c r="AD3615" s="53" t="s">
        <v>74</v>
      </c>
      <c r="AE3615" s="53" t="s">
        <v>74</v>
      </c>
    </row>
    <row r="3616" spans="1:31" s="61" customFormat="1" x14ac:dyDescent="0.2">
      <c r="A3616" s="48" t="s">
        <v>3502</v>
      </c>
      <c r="B3616" s="49" t="s">
        <v>3502</v>
      </c>
      <c r="C3616" s="57" t="s">
        <v>3681</v>
      </c>
      <c r="D3616" s="51">
        <v>0</v>
      </c>
      <c r="E3616" s="51">
        <v>0</v>
      </c>
      <c r="F3616" s="51">
        <v>0</v>
      </c>
      <c r="G3616" s="52">
        <v>0</v>
      </c>
      <c r="H3616" s="52">
        <v>0</v>
      </c>
      <c r="I3616" s="51">
        <v>0</v>
      </c>
      <c r="J3616" s="51">
        <v>2.6154358974358969</v>
      </c>
      <c r="K3616" s="53" t="s">
        <v>74</v>
      </c>
      <c r="L3616" s="53" t="s">
        <v>74</v>
      </c>
      <c r="M3616" s="53" t="s">
        <v>74</v>
      </c>
      <c r="N3616" s="53" t="s">
        <v>74</v>
      </c>
      <c r="O3616" s="53" t="s">
        <v>74</v>
      </c>
      <c r="P3616" s="53" t="s">
        <v>74</v>
      </c>
      <c r="Q3616" s="53" t="s">
        <v>74</v>
      </c>
      <c r="R3616" s="53" t="s">
        <v>74</v>
      </c>
      <c r="S3616" s="53" t="s">
        <v>74</v>
      </c>
      <c r="T3616" s="53" t="s">
        <v>74</v>
      </c>
      <c r="U3616" s="53" t="s">
        <v>74</v>
      </c>
      <c r="V3616" s="53" t="s">
        <v>74</v>
      </c>
      <c r="W3616" s="53" t="s">
        <v>74</v>
      </c>
      <c r="X3616" s="53" t="s">
        <v>74</v>
      </c>
      <c r="Y3616" s="53" t="s">
        <v>74</v>
      </c>
      <c r="Z3616" s="53" t="s">
        <v>74</v>
      </c>
      <c r="AA3616" s="53" t="s">
        <v>74</v>
      </c>
      <c r="AB3616" s="53" t="s">
        <v>74</v>
      </c>
      <c r="AC3616" s="53" t="s">
        <v>74</v>
      </c>
      <c r="AD3616" s="53" t="s">
        <v>74</v>
      </c>
      <c r="AE3616" s="53" t="s">
        <v>74</v>
      </c>
    </row>
    <row r="3617" spans="1:31" s="61" customFormat="1" x14ac:dyDescent="0.2">
      <c r="A3617" s="48" t="s">
        <v>3502</v>
      </c>
      <c r="B3617" s="49" t="s">
        <v>3502</v>
      </c>
      <c r="C3617" s="57" t="s">
        <v>3682</v>
      </c>
      <c r="D3617" s="51">
        <v>0</v>
      </c>
      <c r="E3617" s="51">
        <v>0</v>
      </c>
      <c r="F3617" s="51">
        <v>0</v>
      </c>
      <c r="G3617" s="52">
        <v>0</v>
      </c>
      <c r="H3617" s="52">
        <v>0</v>
      </c>
      <c r="I3617" s="51">
        <v>0</v>
      </c>
      <c r="J3617" s="51">
        <v>0.69682307692307688</v>
      </c>
      <c r="K3617" s="53" t="s">
        <v>74</v>
      </c>
      <c r="L3617" s="53" t="s">
        <v>74</v>
      </c>
      <c r="M3617" s="53" t="s">
        <v>74</v>
      </c>
      <c r="N3617" s="53" t="s">
        <v>74</v>
      </c>
      <c r="O3617" s="53" t="s">
        <v>74</v>
      </c>
      <c r="P3617" s="53" t="s">
        <v>74</v>
      </c>
      <c r="Q3617" s="53" t="s">
        <v>74</v>
      </c>
      <c r="R3617" s="53" t="s">
        <v>74</v>
      </c>
      <c r="S3617" s="53" t="s">
        <v>74</v>
      </c>
      <c r="T3617" s="53" t="s">
        <v>74</v>
      </c>
      <c r="U3617" s="53" t="s">
        <v>74</v>
      </c>
      <c r="V3617" s="53" t="s">
        <v>74</v>
      </c>
      <c r="W3617" s="53" t="s">
        <v>74</v>
      </c>
      <c r="X3617" s="53" t="s">
        <v>74</v>
      </c>
      <c r="Y3617" s="53" t="s">
        <v>74</v>
      </c>
      <c r="Z3617" s="53" t="s">
        <v>74</v>
      </c>
      <c r="AA3617" s="53" t="s">
        <v>74</v>
      </c>
      <c r="AB3617" s="53" t="s">
        <v>74</v>
      </c>
      <c r="AC3617" s="53" t="s">
        <v>74</v>
      </c>
      <c r="AD3617" s="53" t="s">
        <v>74</v>
      </c>
      <c r="AE3617" s="53" t="s">
        <v>74</v>
      </c>
    </row>
    <row r="3618" spans="1:31" s="61" customFormat="1" x14ac:dyDescent="0.2">
      <c r="A3618" s="48" t="s">
        <v>3502</v>
      </c>
      <c r="B3618" s="49" t="s">
        <v>3502</v>
      </c>
      <c r="C3618" s="57" t="s">
        <v>3683</v>
      </c>
      <c r="D3618" s="51">
        <v>0</v>
      </c>
      <c r="E3618" s="51">
        <v>0</v>
      </c>
      <c r="F3618" s="51">
        <v>0</v>
      </c>
      <c r="G3618" s="52">
        <v>0</v>
      </c>
      <c r="H3618" s="52">
        <v>0</v>
      </c>
      <c r="I3618" s="51">
        <v>0</v>
      </c>
      <c r="J3618" s="51">
        <v>3.9452820512820503</v>
      </c>
      <c r="K3618" s="53" t="s">
        <v>74</v>
      </c>
      <c r="L3618" s="53" t="s">
        <v>74</v>
      </c>
      <c r="M3618" s="53" t="s">
        <v>74</v>
      </c>
      <c r="N3618" s="53" t="s">
        <v>74</v>
      </c>
      <c r="O3618" s="53" t="s">
        <v>74</v>
      </c>
      <c r="P3618" s="53" t="s">
        <v>74</v>
      </c>
      <c r="Q3618" s="53" t="s">
        <v>74</v>
      </c>
      <c r="R3618" s="53" t="s">
        <v>74</v>
      </c>
      <c r="S3618" s="53" t="s">
        <v>74</v>
      </c>
      <c r="T3618" s="53" t="s">
        <v>74</v>
      </c>
      <c r="U3618" s="53" t="s">
        <v>74</v>
      </c>
      <c r="V3618" s="53" t="s">
        <v>74</v>
      </c>
      <c r="W3618" s="53" t="s">
        <v>74</v>
      </c>
      <c r="X3618" s="53" t="s">
        <v>74</v>
      </c>
      <c r="Y3618" s="53" t="s">
        <v>74</v>
      </c>
      <c r="Z3618" s="53" t="s">
        <v>74</v>
      </c>
      <c r="AA3618" s="53" t="s">
        <v>74</v>
      </c>
      <c r="AB3618" s="53" t="s">
        <v>74</v>
      </c>
      <c r="AC3618" s="53" t="s">
        <v>74</v>
      </c>
      <c r="AD3618" s="53" t="s">
        <v>74</v>
      </c>
      <c r="AE3618" s="53" t="s">
        <v>74</v>
      </c>
    </row>
    <row r="3619" spans="1:31" s="61" customFormat="1" x14ac:dyDescent="0.2">
      <c r="A3619" s="48" t="s">
        <v>3502</v>
      </c>
      <c r="B3619" s="49" t="s">
        <v>3502</v>
      </c>
      <c r="C3619" s="57" t="s">
        <v>3684</v>
      </c>
      <c r="D3619" s="51">
        <v>0</v>
      </c>
      <c r="E3619" s="51">
        <v>0</v>
      </c>
      <c r="F3619" s="51">
        <v>0</v>
      </c>
      <c r="G3619" s="52">
        <v>0</v>
      </c>
      <c r="H3619" s="52">
        <v>0</v>
      </c>
      <c r="I3619" s="51">
        <v>0</v>
      </c>
      <c r="J3619" s="51">
        <v>4.582128205128206</v>
      </c>
      <c r="K3619" s="53" t="s">
        <v>74</v>
      </c>
      <c r="L3619" s="53" t="s">
        <v>74</v>
      </c>
      <c r="M3619" s="53" t="s">
        <v>74</v>
      </c>
      <c r="N3619" s="53" t="s">
        <v>74</v>
      </c>
      <c r="O3619" s="53" t="s">
        <v>74</v>
      </c>
      <c r="P3619" s="53" t="s">
        <v>74</v>
      </c>
      <c r="Q3619" s="53" t="s">
        <v>74</v>
      </c>
      <c r="R3619" s="53" t="s">
        <v>74</v>
      </c>
      <c r="S3619" s="53" t="s">
        <v>74</v>
      </c>
      <c r="T3619" s="53" t="s">
        <v>74</v>
      </c>
      <c r="U3619" s="53" t="s">
        <v>74</v>
      </c>
      <c r="V3619" s="53" t="s">
        <v>74</v>
      </c>
      <c r="W3619" s="53" t="s">
        <v>74</v>
      </c>
      <c r="X3619" s="53" t="s">
        <v>74</v>
      </c>
      <c r="Y3619" s="53" t="s">
        <v>74</v>
      </c>
      <c r="Z3619" s="53" t="s">
        <v>74</v>
      </c>
      <c r="AA3619" s="53" t="s">
        <v>74</v>
      </c>
      <c r="AB3619" s="53" t="s">
        <v>74</v>
      </c>
      <c r="AC3619" s="53" t="s">
        <v>74</v>
      </c>
      <c r="AD3619" s="53" t="s">
        <v>74</v>
      </c>
      <c r="AE3619" s="53" t="s">
        <v>74</v>
      </c>
    </row>
    <row r="3620" spans="1:31" s="61" customFormat="1" x14ac:dyDescent="0.2">
      <c r="A3620" s="48" t="s">
        <v>3502</v>
      </c>
      <c r="B3620" s="49" t="s">
        <v>3502</v>
      </c>
      <c r="C3620" s="57" t="s">
        <v>3685</v>
      </c>
      <c r="D3620" s="51">
        <v>0</v>
      </c>
      <c r="E3620" s="51">
        <v>0</v>
      </c>
      <c r="F3620" s="51">
        <v>0</v>
      </c>
      <c r="G3620" s="52">
        <v>0</v>
      </c>
      <c r="H3620" s="52">
        <v>0</v>
      </c>
      <c r="I3620" s="51">
        <v>0</v>
      </c>
      <c r="J3620" s="51">
        <v>2.5864358974358974</v>
      </c>
      <c r="K3620" s="53" t="s">
        <v>74</v>
      </c>
      <c r="L3620" s="53" t="s">
        <v>74</v>
      </c>
      <c r="M3620" s="53" t="s">
        <v>74</v>
      </c>
      <c r="N3620" s="53" t="s">
        <v>74</v>
      </c>
      <c r="O3620" s="53" t="s">
        <v>74</v>
      </c>
      <c r="P3620" s="53" t="s">
        <v>74</v>
      </c>
      <c r="Q3620" s="53" t="s">
        <v>74</v>
      </c>
      <c r="R3620" s="53" t="s">
        <v>74</v>
      </c>
      <c r="S3620" s="53" t="s">
        <v>74</v>
      </c>
      <c r="T3620" s="53" t="s">
        <v>74</v>
      </c>
      <c r="U3620" s="53" t="s">
        <v>74</v>
      </c>
      <c r="V3620" s="53" t="s">
        <v>74</v>
      </c>
      <c r="W3620" s="53" t="s">
        <v>74</v>
      </c>
      <c r="X3620" s="53" t="s">
        <v>74</v>
      </c>
      <c r="Y3620" s="53" t="s">
        <v>74</v>
      </c>
      <c r="Z3620" s="53" t="s">
        <v>74</v>
      </c>
      <c r="AA3620" s="53" t="s">
        <v>74</v>
      </c>
      <c r="AB3620" s="53" t="s">
        <v>74</v>
      </c>
      <c r="AC3620" s="53" t="s">
        <v>74</v>
      </c>
      <c r="AD3620" s="53" t="s">
        <v>74</v>
      </c>
      <c r="AE3620" s="53" t="s">
        <v>74</v>
      </c>
    </row>
    <row r="3621" spans="1:31" s="61" customFormat="1" x14ac:dyDescent="0.2">
      <c r="A3621" s="48" t="s">
        <v>3502</v>
      </c>
      <c r="B3621" s="49" t="s">
        <v>3502</v>
      </c>
      <c r="C3621" s="57" t="s">
        <v>3686</v>
      </c>
      <c r="D3621" s="51">
        <v>0</v>
      </c>
      <c r="E3621" s="51">
        <v>0</v>
      </c>
      <c r="F3621" s="51">
        <v>0</v>
      </c>
      <c r="G3621" s="52">
        <v>0</v>
      </c>
      <c r="H3621" s="52">
        <v>0</v>
      </c>
      <c r="I3621" s="51">
        <v>0</v>
      </c>
      <c r="J3621" s="51">
        <v>1.7419794871794874</v>
      </c>
      <c r="K3621" s="53" t="s">
        <v>74</v>
      </c>
      <c r="L3621" s="53" t="s">
        <v>74</v>
      </c>
      <c r="M3621" s="53" t="s">
        <v>74</v>
      </c>
      <c r="N3621" s="53" t="s">
        <v>74</v>
      </c>
      <c r="O3621" s="53" t="s">
        <v>74</v>
      </c>
      <c r="P3621" s="53" t="s">
        <v>74</v>
      </c>
      <c r="Q3621" s="53" t="s">
        <v>74</v>
      </c>
      <c r="R3621" s="53" t="s">
        <v>74</v>
      </c>
      <c r="S3621" s="53" t="s">
        <v>74</v>
      </c>
      <c r="T3621" s="53" t="s">
        <v>74</v>
      </c>
      <c r="U3621" s="53" t="s">
        <v>74</v>
      </c>
      <c r="V3621" s="53" t="s">
        <v>74</v>
      </c>
      <c r="W3621" s="53" t="s">
        <v>74</v>
      </c>
      <c r="X3621" s="53" t="s">
        <v>74</v>
      </c>
      <c r="Y3621" s="53" t="s">
        <v>74</v>
      </c>
      <c r="Z3621" s="53" t="s">
        <v>74</v>
      </c>
      <c r="AA3621" s="53" t="s">
        <v>74</v>
      </c>
      <c r="AB3621" s="53" t="s">
        <v>74</v>
      </c>
      <c r="AC3621" s="53" t="s">
        <v>74</v>
      </c>
      <c r="AD3621" s="53" t="s">
        <v>74</v>
      </c>
      <c r="AE3621" s="53" t="s">
        <v>74</v>
      </c>
    </row>
    <row r="3622" spans="1:31" s="61" customFormat="1" x14ac:dyDescent="0.2">
      <c r="A3622" s="48" t="s">
        <v>3502</v>
      </c>
      <c r="B3622" s="49" t="s">
        <v>3502</v>
      </c>
      <c r="C3622" s="57" t="s">
        <v>3687</v>
      </c>
      <c r="D3622" s="51">
        <v>0</v>
      </c>
      <c r="E3622" s="51">
        <v>0</v>
      </c>
      <c r="F3622" s="51">
        <v>0</v>
      </c>
      <c r="G3622" s="52">
        <v>0</v>
      </c>
      <c r="H3622" s="52">
        <v>0</v>
      </c>
      <c r="I3622" s="51">
        <v>0</v>
      </c>
      <c r="J3622" s="51">
        <v>2.5524358974358976</v>
      </c>
      <c r="K3622" s="53" t="s">
        <v>74</v>
      </c>
      <c r="L3622" s="53" t="s">
        <v>74</v>
      </c>
      <c r="M3622" s="53" t="s">
        <v>74</v>
      </c>
      <c r="N3622" s="53" t="s">
        <v>74</v>
      </c>
      <c r="O3622" s="53" t="s">
        <v>74</v>
      </c>
      <c r="P3622" s="53" t="s">
        <v>74</v>
      </c>
      <c r="Q3622" s="53" t="s">
        <v>74</v>
      </c>
      <c r="R3622" s="53" t="s">
        <v>74</v>
      </c>
      <c r="S3622" s="53" t="s">
        <v>74</v>
      </c>
      <c r="T3622" s="53" t="s">
        <v>74</v>
      </c>
      <c r="U3622" s="53" t="s">
        <v>74</v>
      </c>
      <c r="V3622" s="53" t="s">
        <v>74</v>
      </c>
      <c r="W3622" s="53" t="s">
        <v>74</v>
      </c>
      <c r="X3622" s="53" t="s">
        <v>74</v>
      </c>
      <c r="Y3622" s="53" t="s">
        <v>74</v>
      </c>
      <c r="Z3622" s="53" t="s">
        <v>74</v>
      </c>
      <c r="AA3622" s="53" t="s">
        <v>74</v>
      </c>
      <c r="AB3622" s="53" t="s">
        <v>74</v>
      </c>
      <c r="AC3622" s="53" t="s">
        <v>74</v>
      </c>
      <c r="AD3622" s="53" t="s">
        <v>74</v>
      </c>
      <c r="AE3622" s="53" t="s">
        <v>74</v>
      </c>
    </row>
    <row r="3623" spans="1:31" s="61" customFormat="1" x14ac:dyDescent="0.2">
      <c r="A3623" s="48" t="s">
        <v>3502</v>
      </c>
      <c r="B3623" s="49" t="s">
        <v>3502</v>
      </c>
      <c r="C3623" s="57" t="s">
        <v>3688</v>
      </c>
      <c r="D3623" s="51">
        <v>0</v>
      </c>
      <c r="E3623" s="51">
        <v>0</v>
      </c>
      <c r="F3623" s="51">
        <v>0</v>
      </c>
      <c r="G3623" s="52">
        <v>0</v>
      </c>
      <c r="H3623" s="52">
        <v>0</v>
      </c>
      <c r="I3623" s="51">
        <v>0</v>
      </c>
      <c r="J3623" s="51">
        <v>3.5672051282051291</v>
      </c>
      <c r="K3623" s="53" t="s">
        <v>74</v>
      </c>
      <c r="L3623" s="53" t="s">
        <v>74</v>
      </c>
      <c r="M3623" s="53" t="s">
        <v>74</v>
      </c>
      <c r="N3623" s="53" t="s">
        <v>74</v>
      </c>
      <c r="O3623" s="53" t="s">
        <v>74</v>
      </c>
      <c r="P3623" s="53" t="s">
        <v>74</v>
      </c>
      <c r="Q3623" s="53" t="s">
        <v>74</v>
      </c>
      <c r="R3623" s="53" t="s">
        <v>74</v>
      </c>
      <c r="S3623" s="53" t="s">
        <v>74</v>
      </c>
      <c r="T3623" s="53" t="s">
        <v>74</v>
      </c>
      <c r="U3623" s="53" t="s">
        <v>74</v>
      </c>
      <c r="V3623" s="53" t="s">
        <v>74</v>
      </c>
      <c r="W3623" s="53" t="s">
        <v>74</v>
      </c>
      <c r="X3623" s="53" t="s">
        <v>74</v>
      </c>
      <c r="Y3623" s="53" t="s">
        <v>74</v>
      </c>
      <c r="Z3623" s="53" t="s">
        <v>74</v>
      </c>
      <c r="AA3623" s="53" t="s">
        <v>74</v>
      </c>
      <c r="AB3623" s="53" t="s">
        <v>74</v>
      </c>
      <c r="AC3623" s="53" t="s">
        <v>74</v>
      </c>
      <c r="AD3623" s="53" t="s">
        <v>74</v>
      </c>
      <c r="AE3623" s="53" t="s">
        <v>74</v>
      </c>
    </row>
    <row r="3624" spans="1:31" s="61" customFormat="1" x14ac:dyDescent="0.2">
      <c r="A3624" s="48" t="s">
        <v>3502</v>
      </c>
      <c r="B3624" s="49" t="s">
        <v>3502</v>
      </c>
      <c r="C3624" s="57" t="s">
        <v>3689</v>
      </c>
      <c r="D3624" s="51">
        <v>0</v>
      </c>
      <c r="E3624" s="51">
        <v>0</v>
      </c>
      <c r="F3624" s="51">
        <v>0</v>
      </c>
      <c r="G3624" s="52">
        <v>0</v>
      </c>
      <c r="H3624" s="52">
        <v>0</v>
      </c>
      <c r="I3624" s="51">
        <v>0</v>
      </c>
      <c r="J3624" s="51">
        <v>1.4799179487179486</v>
      </c>
      <c r="K3624" s="53" t="s">
        <v>74</v>
      </c>
      <c r="L3624" s="53" t="s">
        <v>74</v>
      </c>
      <c r="M3624" s="53" t="s">
        <v>74</v>
      </c>
      <c r="N3624" s="53" t="s">
        <v>74</v>
      </c>
      <c r="O3624" s="53" t="s">
        <v>74</v>
      </c>
      <c r="P3624" s="53" t="s">
        <v>74</v>
      </c>
      <c r="Q3624" s="53" t="s">
        <v>74</v>
      </c>
      <c r="R3624" s="53" t="s">
        <v>74</v>
      </c>
      <c r="S3624" s="53" t="s">
        <v>74</v>
      </c>
      <c r="T3624" s="53" t="s">
        <v>74</v>
      </c>
      <c r="U3624" s="53" t="s">
        <v>74</v>
      </c>
      <c r="V3624" s="53" t="s">
        <v>74</v>
      </c>
      <c r="W3624" s="53" t="s">
        <v>74</v>
      </c>
      <c r="X3624" s="53" t="s">
        <v>74</v>
      </c>
      <c r="Y3624" s="53" t="s">
        <v>74</v>
      </c>
      <c r="Z3624" s="53" t="s">
        <v>74</v>
      </c>
      <c r="AA3624" s="53" t="s">
        <v>74</v>
      </c>
      <c r="AB3624" s="53" t="s">
        <v>74</v>
      </c>
      <c r="AC3624" s="53" t="s">
        <v>74</v>
      </c>
      <c r="AD3624" s="53" t="s">
        <v>74</v>
      </c>
      <c r="AE3624" s="53" t="s">
        <v>74</v>
      </c>
    </row>
    <row r="3625" spans="1:31" s="61" customFormat="1" x14ac:dyDescent="0.2">
      <c r="A3625" s="48" t="s">
        <v>3502</v>
      </c>
      <c r="B3625" s="49" t="s">
        <v>3502</v>
      </c>
      <c r="C3625" s="57" t="s">
        <v>3690</v>
      </c>
      <c r="D3625" s="51">
        <v>0</v>
      </c>
      <c r="E3625" s="51">
        <v>0</v>
      </c>
      <c r="F3625" s="51">
        <v>0</v>
      </c>
      <c r="G3625" s="52">
        <v>0</v>
      </c>
      <c r="H3625" s="52">
        <v>0</v>
      </c>
      <c r="I3625" s="51">
        <v>0</v>
      </c>
      <c r="J3625" s="51">
        <v>2.2535384615384615</v>
      </c>
      <c r="K3625" s="53" t="s">
        <v>74</v>
      </c>
      <c r="L3625" s="53" t="s">
        <v>74</v>
      </c>
      <c r="M3625" s="53" t="s">
        <v>74</v>
      </c>
      <c r="N3625" s="53" t="s">
        <v>74</v>
      </c>
      <c r="O3625" s="53" t="s">
        <v>74</v>
      </c>
      <c r="P3625" s="53" t="s">
        <v>74</v>
      </c>
      <c r="Q3625" s="53" t="s">
        <v>74</v>
      </c>
      <c r="R3625" s="53" t="s">
        <v>74</v>
      </c>
      <c r="S3625" s="53" t="s">
        <v>74</v>
      </c>
      <c r="T3625" s="53" t="s">
        <v>74</v>
      </c>
      <c r="U3625" s="53" t="s">
        <v>74</v>
      </c>
      <c r="V3625" s="53" t="s">
        <v>74</v>
      </c>
      <c r="W3625" s="53" t="s">
        <v>74</v>
      </c>
      <c r="X3625" s="53" t="s">
        <v>74</v>
      </c>
      <c r="Y3625" s="53" t="s">
        <v>74</v>
      </c>
      <c r="Z3625" s="53" t="s">
        <v>74</v>
      </c>
      <c r="AA3625" s="53" t="s">
        <v>74</v>
      </c>
      <c r="AB3625" s="53" t="s">
        <v>74</v>
      </c>
      <c r="AC3625" s="53" t="s">
        <v>74</v>
      </c>
      <c r="AD3625" s="53" t="s">
        <v>74</v>
      </c>
      <c r="AE3625" s="53" t="s">
        <v>74</v>
      </c>
    </row>
    <row r="3626" spans="1:31" s="61" customFormat="1" x14ac:dyDescent="0.2">
      <c r="A3626" s="48" t="s">
        <v>3502</v>
      </c>
      <c r="B3626" s="49" t="s">
        <v>3502</v>
      </c>
      <c r="C3626" s="57" t="s">
        <v>3691</v>
      </c>
      <c r="D3626" s="51">
        <v>0</v>
      </c>
      <c r="E3626" s="51">
        <v>0</v>
      </c>
      <c r="F3626" s="51">
        <v>0</v>
      </c>
      <c r="G3626" s="52">
        <v>0</v>
      </c>
      <c r="H3626" s="52">
        <v>0</v>
      </c>
      <c r="I3626" s="51">
        <v>0</v>
      </c>
      <c r="J3626" s="51">
        <v>0.71263333333333356</v>
      </c>
      <c r="K3626" s="53" t="s">
        <v>74</v>
      </c>
      <c r="L3626" s="53" t="s">
        <v>74</v>
      </c>
      <c r="M3626" s="53" t="s">
        <v>74</v>
      </c>
      <c r="N3626" s="53" t="s">
        <v>74</v>
      </c>
      <c r="O3626" s="53" t="s">
        <v>74</v>
      </c>
      <c r="P3626" s="53" t="s">
        <v>74</v>
      </c>
      <c r="Q3626" s="53" t="s">
        <v>74</v>
      </c>
      <c r="R3626" s="53" t="s">
        <v>74</v>
      </c>
      <c r="S3626" s="53" t="s">
        <v>74</v>
      </c>
      <c r="T3626" s="53" t="s">
        <v>74</v>
      </c>
      <c r="U3626" s="53" t="s">
        <v>74</v>
      </c>
      <c r="V3626" s="53" t="s">
        <v>74</v>
      </c>
      <c r="W3626" s="53" t="s">
        <v>74</v>
      </c>
      <c r="X3626" s="53" t="s">
        <v>74</v>
      </c>
      <c r="Y3626" s="53" t="s">
        <v>74</v>
      </c>
      <c r="Z3626" s="53" t="s">
        <v>74</v>
      </c>
      <c r="AA3626" s="53" t="s">
        <v>74</v>
      </c>
      <c r="AB3626" s="53" t="s">
        <v>74</v>
      </c>
      <c r="AC3626" s="53" t="s">
        <v>74</v>
      </c>
      <c r="AD3626" s="53" t="s">
        <v>74</v>
      </c>
      <c r="AE3626" s="53" t="s">
        <v>74</v>
      </c>
    </row>
    <row r="3627" spans="1:31" s="61" customFormat="1" x14ac:dyDescent="0.2">
      <c r="A3627" s="48" t="s">
        <v>3502</v>
      </c>
      <c r="B3627" s="49" t="s">
        <v>3502</v>
      </c>
      <c r="C3627" s="57" t="s">
        <v>3692</v>
      </c>
      <c r="D3627" s="51">
        <v>0</v>
      </c>
      <c r="E3627" s="51">
        <v>0</v>
      </c>
      <c r="F3627" s="51">
        <v>0</v>
      </c>
      <c r="G3627" s="52">
        <v>0</v>
      </c>
      <c r="H3627" s="52">
        <v>0</v>
      </c>
      <c r="I3627" s="51">
        <v>0</v>
      </c>
      <c r="J3627" s="51">
        <v>6.5720769230769225</v>
      </c>
      <c r="K3627" s="53" t="s">
        <v>74</v>
      </c>
      <c r="L3627" s="53" t="s">
        <v>74</v>
      </c>
      <c r="M3627" s="53" t="s">
        <v>74</v>
      </c>
      <c r="N3627" s="53" t="s">
        <v>74</v>
      </c>
      <c r="O3627" s="53" t="s">
        <v>74</v>
      </c>
      <c r="P3627" s="53" t="s">
        <v>74</v>
      </c>
      <c r="Q3627" s="53" t="s">
        <v>74</v>
      </c>
      <c r="R3627" s="53" t="s">
        <v>74</v>
      </c>
      <c r="S3627" s="53" t="s">
        <v>74</v>
      </c>
      <c r="T3627" s="53" t="s">
        <v>74</v>
      </c>
      <c r="U3627" s="53" t="s">
        <v>74</v>
      </c>
      <c r="V3627" s="53" t="s">
        <v>74</v>
      </c>
      <c r="W3627" s="53" t="s">
        <v>74</v>
      </c>
      <c r="X3627" s="53" t="s">
        <v>74</v>
      </c>
      <c r="Y3627" s="53" t="s">
        <v>74</v>
      </c>
      <c r="Z3627" s="53" t="s">
        <v>74</v>
      </c>
      <c r="AA3627" s="53" t="s">
        <v>74</v>
      </c>
      <c r="AB3627" s="53" t="s">
        <v>74</v>
      </c>
      <c r="AC3627" s="53" t="s">
        <v>74</v>
      </c>
      <c r="AD3627" s="53" t="s">
        <v>74</v>
      </c>
      <c r="AE3627" s="53" t="s">
        <v>74</v>
      </c>
    </row>
    <row r="3628" spans="1:31" s="61" customFormat="1" x14ac:dyDescent="0.2">
      <c r="A3628" s="48" t="s">
        <v>3502</v>
      </c>
      <c r="B3628" s="49" t="s">
        <v>3502</v>
      </c>
      <c r="C3628" s="57" t="s">
        <v>3693</v>
      </c>
      <c r="D3628" s="51">
        <v>0</v>
      </c>
      <c r="E3628" s="51">
        <v>0</v>
      </c>
      <c r="F3628" s="51">
        <v>0</v>
      </c>
      <c r="G3628" s="52">
        <v>0</v>
      </c>
      <c r="H3628" s="52">
        <v>0</v>
      </c>
      <c r="I3628" s="51">
        <v>0</v>
      </c>
      <c r="J3628" s="51">
        <v>4.582128205128206</v>
      </c>
      <c r="K3628" s="53" t="s">
        <v>74</v>
      </c>
      <c r="L3628" s="53" t="s">
        <v>74</v>
      </c>
      <c r="M3628" s="53" t="s">
        <v>74</v>
      </c>
      <c r="N3628" s="53" t="s">
        <v>74</v>
      </c>
      <c r="O3628" s="53" t="s">
        <v>74</v>
      </c>
      <c r="P3628" s="53" t="s">
        <v>74</v>
      </c>
      <c r="Q3628" s="53" t="s">
        <v>74</v>
      </c>
      <c r="R3628" s="53" t="s">
        <v>74</v>
      </c>
      <c r="S3628" s="53" t="s">
        <v>74</v>
      </c>
      <c r="T3628" s="53" t="s">
        <v>74</v>
      </c>
      <c r="U3628" s="53" t="s">
        <v>74</v>
      </c>
      <c r="V3628" s="53" t="s">
        <v>74</v>
      </c>
      <c r="W3628" s="53" t="s">
        <v>74</v>
      </c>
      <c r="X3628" s="53" t="s">
        <v>74</v>
      </c>
      <c r="Y3628" s="53" t="s">
        <v>74</v>
      </c>
      <c r="Z3628" s="53" t="s">
        <v>74</v>
      </c>
      <c r="AA3628" s="53" t="s">
        <v>74</v>
      </c>
      <c r="AB3628" s="53" t="s">
        <v>74</v>
      </c>
      <c r="AC3628" s="53" t="s">
        <v>74</v>
      </c>
      <c r="AD3628" s="53" t="s">
        <v>74</v>
      </c>
      <c r="AE3628" s="53" t="s">
        <v>74</v>
      </c>
    </row>
    <row r="3629" spans="1:31" s="61" customFormat="1" x14ac:dyDescent="0.2">
      <c r="A3629" s="48" t="s">
        <v>3502</v>
      </c>
      <c r="B3629" s="49" t="s">
        <v>3502</v>
      </c>
      <c r="C3629" s="57" t="s">
        <v>3694</v>
      </c>
      <c r="D3629" s="51">
        <v>0</v>
      </c>
      <c r="E3629" s="51">
        <v>0</v>
      </c>
      <c r="F3629" s="51">
        <v>0</v>
      </c>
      <c r="G3629" s="52">
        <v>0</v>
      </c>
      <c r="H3629" s="52">
        <v>0</v>
      </c>
      <c r="I3629" s="51">
        <v>0</v>
      </c>
      <c r="J3629" s="51">
        <v>2.3547948717948719</v>
      </c>
      <c r="K3629" s="53" t="s">
        <v>74</v>
      </c>
      <c r="L3629" s="53" t="s">
        <v>74</v>
      </c>
      <c r="M3629" s="53" t="s">
        <v>74</v>
      </c>
      <c r="N3629" s="53" t="s">
        <v>74</v>
      </c>
      <c r="O3629" s="53" t="s">
        <v>74</v>
      </c>
      <c r="P3629" s="53" t="s">
        <v>74</v>
      </c>
      <c r="Q3629" s="53" t="s">
        <v>74</v>
      </c>
      <c r="R3629" s="53" t="s">
        <v>74</v>
      </c>
      <c r="S3629" s="53" t="s">
        <v>74</v>
      </c>
      <c r="T3629" s="53" t="s">
        <v>74</v>
      </c>
      <c r="U3629" s="53" t="s">
        <v>74</v>
      </c>
      <c r="V3629" s="53" t="s">
        <v>74</v>
      </c>
      <c r="W3629" s="53" t="s">
        <v>74</v>
      </c>
      <c r="X3629" s="53" t="s">
        <v>74</v>
      </c>
      <c r="Y3629" s="53" t="s">
        <v>74</v>
      </c>
      <c r="Z3629" s="53" t="s">
        <v>74</v>
      </c>
      <c r="AA3629" s="53" t="s">
        <v>74</v>
      </c>
      <c r="AB3629" s="53" t="s">
        <v>74</v>
      </c>
      <c r="AC3629" s="53" t="s">
        <v>74</v>
      </c>
      <c r="AD3629" s="53" t="s">
        <v>74</v>
      </c>
      <c r="AE3629" s="53" t="s">
        <v>74</v>
      </c>
    </row>
    <row r="3630" spans="1:31" s="61" customFormat="1" x14ac:dyDescent="0.2">
      <c r="A3630" s="48" t="s">
        <v>3502</v>
      </c>
      <c r="B3630" s="49" t="s">
        <v>3502</v>
      </c>
      <c r="C3630" s="57" t="s">
        <v>3695</v>
      </c>
      <c r="D3630" s="51">
        <v>0</v>
      </c>
      <c r="E3630" s="51">
        <v>0</v>
      </c>
      <c r="F3630" s="51">
        <v>0</v>
      </c>
      <c r="G3630" s="52">
        <v>0</v>
      </c>
      <c r="H3630" s="52">
        <v>0</v>
      </c>
      <c r="I3630" s="51">
        <v>0</v>
      </c>
      <c r="J3630" s="51">
        <v>1.8487794871794869</v>
      </c>
      <c r="K3630" s="53" t="s">
        <v>74</v>
      </c>
      <c r="L3630" s="53" t="s">
        <v>74</v>
      </c>
      <c r="M3630" s="53" t="s">
        <v>74</v>
      </c>
      <c r="N3630" s="53" t="s">
        <v>74</v>
      </c>
      <c r="O3630" s="53" t="s">
        <v>74</v>
      </c>
      <c r="P3630" s="53" t="s">
        <v>74</v>
      </c>
      <c r="Q3630" s="53" t="s">
        <v>74</v>
      </c>
      <c r="R3630" s="53" t="s">
        <v>74</v>
      </c>
      <c r="S3630" s="53" t="s">
        <v>74</v>
      </c>
      <c r="T3630" s="53" t="s">
        <v>74</v>
      </c>
      <c r="U3630" s="53" t="s">
        <v>74</v>
      </c>
      <c r="V3630" s="53" t="s">
        <v>74</v>
      </c>
      <c r="W3630" s="53" t="s">
        <v>74</v>
      </c>
      <c r="X3630" s="53" t="s">
        <v>74</v>
      </c>
      <c r="Y3630" s="53" t="s">
        <v>74</v>
      </c>
      <c r="Z3630" s="53" t="s">
        <v>74</v>
      </c>
      <c r="AA3630" s="53" t="s">
        <v>74</v>
      </c>
      <c r="AB3630" s="53" t="s">
        <v>74</v>
      </c>
      <c r="AC3630" s="53" t="s">
        <v>74</v>
      </c>
      <c r="AD3630" s="53" t="s">
        <v>74</v>
      </c>
      <c r="AE3630" s="53" t="s">
        <v>74</v>
      </c>
    </row>
    <row r="3631" spans="1:31" s="61" customFormat="1" x14ac:dyDescent="0.2">
      <c r="A3631" s="48" t="s">
        <v>3502</v>
      </c>
      <c r="B3631" s="49" t="s">
        <v>3502</v>
      </c>
      <c r="C3631" s="57" t="s">
        <v>3696</v>
      </c>
      <c r="D3631" s="51">
        <v>0</v>
      </c>
      <c r="E3631" s="51">
        <v>0</v>
      </c>
      <c r="F3631" s="51">
        <v>0</v>
      </c>
      <c r="G3631" s="52">
        <v>0</v>
      </c>
      <c r="H3631" s="52">
        <v>0</v>
      </c>
      <c r="I3631" s="51">
        <v>0</v>
      </c>
      <c r="J3631" s="51">
        <v>0.65668461538461564</v>
      </c>
      <c r="K3631" s="53" t="s">
        <v>74</v>
      </c>
      <c r="L3631" s="53" t="s">
        <v>74</v>
      </c>
      <c r="M3631" s="53" t="s">
        <v>74</v>
      </c>
      <c r="N3631" s="53" t="s">
        <v>74</v>
      </c>
      <c r="O3631" s="53" t="s">
        <v>74</v>
      </c>
      <c r="P3631" s="53" t="s">
        <v>74</v>
      </c>
      <c r="Q3631" s="53" t="s">
        <v>74</v>
      </c>
      <c r="R3631" s="53" t="s">
        <v>74</v>
      </c>
      <c r="S3631" s="53" t="s">
        <v>74</v>
      </c>
      <c r="T3631" s="53" t="s">
        <v>74</v>
      </c>
      <c r="U3631" s="53" t="s">
        <v>74</v>
      </c>
      <c r="V3631" s="53" t="s">
        <v>74</v>
      </c>
      <c r="W3631" s="53" t="s">
        <v>74</v>
      </c>
      <c r="X3631" s="53" t="s">
        <v>74</v>
      </c>
      <c r="Y3631" s="53" t="s">
        <v>74</v>
      </c>
      <c r="Z3631" s="53" t="s">
        <v>74</v>
      </c>
      <c r="AA3631" s="53" t="s">
        <v>74</v>
      </c>
      <c r="AB3631" s="53" t="s">
        <v>74</v>
      </c>
      <c r="AC3631" s="53" t="s">
        <v>74</v>
      </c>
      <c r="AD3631" s="53" t="s">
        <v>74</v>
      </c>
      <c r="AE3631" s="53" t="s">
        <v>74</v>
      </c>
    </row>
    <row r="3632" spans="1:31" s="61" customFormat="1" x14ac:dyDescent="0.2">
      <c r="A3632" s="48" t="s">
        <v>3502</v>
      </c>
      <c r="B3632" s="49" t="s">
        <v>3502</v>
      </c>
      <c r="C3632" s="57" t="s">
        <v>3697</v>
      </c>
      <c r="D3632" s="51">
        <v>0</v>
      </c>
      <c r="E3632" s="51">
        <v>0</v>
      </c>
      <c r="F3632" s="51">
        <v>0</v>
      </c>
      <c r="G3632" s="52">
        <v>0</v>
      </c>
      <c r="H3632" s="52">
        <v>0</v>
      </c>
      <c r="I3632" s="51">
        <v>0</v>
      </c>
      <c r="J3632" s="51">
        <v>2.3791794871794871</v>
      </c>
      <c r="K3632" s="53" t="s">
        <v>74</v>
      </c>
      <c r="L3632" s="53" t="s">
        <v>74</v>
      </c>
      <c r="M3632" s="53" t="s">
        <v>74</v>
      </c>
      <c r="N3632" s="53" t="s">
        <v>74</v>
      </c>
      <c r="O3632" s="53" t="s">
        <v>74</v>
      </c>
      <c r="P3632" s="53" t="s">
        <v>74</v>
      </c>
      <c r="Q3632" s="53" t="s">
        <v>74</v>
      </c>
      <c r="R3632" s="53" t="s">
        <v>74</v>
      </c>
      <c r="S3632" s="53" t="s">
        <v>74</v>
      </c>
      <c r="T3632" s="53" t="s">
        <v>74</v>
      </c>
      <c r="U3632" s="53" t="s">
        <v>74</v>
      </c>
      <c r="V3632" s="53" t="s">
        <v>74</v>
      </c>
      <c r="W3632" s="53" t="s">
        <v>74</v>
      </c>
      <c r="X3632" s="53" t="s">
        <v>74</v>
      </c>
      <c r="Y3632" s="53" t="s">
        <v>74</v>
      </c>
      <c r="Z3632" s="53" t="s">
        <v>74</v>
      </c>
      <c r="AA3632" s="53" t="s">
        <v>74</v>
      </c>
      <c r="AB3632" s="53" t="s">
        <v>74</v>
      </c>
      <c r="AC3632" s="53" t="s">
        <v>74</v>
      </c>
      <c r="AD3632" s="53" t="s">
        <v>74</v>
      </c>
      <c r="AE3632" s="53" t="s">
        <v>74</v>
      </c>
    </row>
    <row r="3633" spans="1:31" s="61" customFormat="1" x14ac:dyDescent="0.2">
      <c r="A3633" s="48" t="s">
        <v>3502</v>
      </c>
      <c r="B3633" s="49" t="s">
        <v>3502</v>
      </c>
      <c r="C3633" s="57" t="s">
        <v>3698</v>
      </c>
      <c r="D3633" s="51">
        <v>0</v>
      </c>
      <c r="E3633" s="51">
        <v>0</v>
      </c>
      <c r="F3633" s="51">
        <v>0</v>
      </c>
      <c r="G3633" s="52">
        <v>0</v>
      </c>
      <c r="H3633" s="52">
        <v>0</v>
      </c>
      <c r="I3633" s="51">
        <v>0</v>
      </c>
      <c r="J3633" s="51">
        <v>0.64994102564102563</v>
      </c>
      <c r="K3633" s="53" t="s">
        <v>74</v>
      </c>
      <c r="L3633" s="53" t="s">
        <v>74</v>
      </c>
      <c r="M3633" s="53" t="s">
        <v>74</v>
      </c>
      <c r="N3633" s="53" t="s">
        <v>74</v>
      </c>
      <c r="O3633" s="53" t="s">
        <v>74</v>
      </c>
      <c r="P3633" s="53" t="s">
        <v>74</v>
      </c>
      <c r="Q3633" s="53" t="s">
        <v>74</v>
      </c>
      <c r="R3633" s="53" t="s">
        <v>74</v>
      </c>
      <c r="S3633" s="53" t="s">
        <v>74</v>
      </c>
      <c r="T3633" s="53" t="s">
        <v>74</v>
      </c>
      <c r="U3633" s="53" t="s">
        <v>74</v>
      </c>
      <c r="V3633" s="53" t="s">
        <v>74</v>
      </c>
      <c r="W3633" s="53" t="s">
        <v>74</v>
      </c>
      <c r="X3633" s="53" t="s">
        <v>74</v>
      </c>
      <c r="Y3633" s="53" t="s">
        <v>74</v>
      </c>
      <c r="Z3633" s="53" t="s">
        <v>74</v>
      </c>
      <c r="AA3633" s="53" t="s">
        <v>74</v>
      </c>
      <c r="AB3633" s="53" t="s">
        <v>74</v>
      </c>
      <c r="AC3633" s="53" t="s">
        <v>74</v>
      </c>
      <c r="AD3633" s="53" t="s">
        <v>74</v>
      </c>
      <c r="AE3633" s="53" t="s">
        <v>74</v>
      </c>
    </row>
    <row r="3634" spans="1:31" s="61" customFormat="1" x14ac:dyDescent="0.2">
      <c r="A3634" s="48" t="s">
        <v>3502</v>
      </c>
      <c r="B3634" s="49" t="s">
        <v>3502</v>
      </c>
      <c r="C3634" s="57" t="s">
        <v>3699</v>
      </c>
      <c r="D3634" s="51">
        <v>0</v>
      </c>
      <c r="E3634" s="51">
        <v>0</v>
      </c>
      <c r="F3634" s="51">
        <v>0</v>
      </c>
      <c r="G3634" s="52">
        <v>0</v>
      </c>
      <c r="H3634" s="52">
        <v>0</v>
      </c>
      <c r="I3634" s="51">
        <v>0</v>
      </c>
      <c r="J3634" s="51">
        <v>3.562820512820513</v>
      </c>
      <c r="K3634" s="53" t="s">
        <v>74</v>
      </c>
      <c r="L3634" s="53" t="s">
        <v>74</v>
      </c>
      <c r="M3634" s="53" t="s">
        <v>74</v>
      </c>
      <c r="N3634" s="53" t="s">
        <v>74</v>
      </c>
      <c r="O3634" s="53" t="s">
        <v>74</v>
      </c>
      <c r="P3634" s="53" t="s">
        <v>74</v>
      </c>
      <c r="Q3634" s="53" t="s">
        <v>74</v>
      </c>
      <c r="R3634" s="53" t="s">
        <v>74</v>
      </c>
      <c r="S3634" s="53" t="s">
        <v>74</v>
      </c>
      <c r="T3634" s="53" t="s">
        <v>74</v>
      </c>
      <c r="U3634" s="53" t="s">
        <v>74</v>
      </c>
      <c r="V3634" s="53" t="s">
        <v>74</v>
      </c>
      <c r="W3634" s="53" t="s">
        <v>74</v>
      </c>
      <c r="X3634" s="53" t="s">
        <v>74</v>
      </c>
      <c r="Y3634" s="53" t="s">
        <v>74</v>
      </c>
      <c r="Z3634" s="53" t="s">
        <v>74</v>
      </c>
      <c r="AA3634" s="53" t="s">
        <v>74</v>
      </c>
      <c r="AB3634" s="53" t="s">
        <v>74</v>
      </c>
      <c r="AC3634" s="53" t="s">
        <v>74</v>
      </c>
      <c r="AD3634" s="53" t="s">
        <v>74</v>
      </c>
      <c r="AE3634" s="53" t="s">
        <v>74</v>
      </c>
    </row>
    <row r="3635" spans="1:31" s="61" customFormat="1" x14ac:dyDescent="0.2">
      <c r="A3635" s="48" t="s">
        <v>3502</v>
      </c>
      <c r="B3635" s="49" t="s">
        <v>3502</v>
      </c>
      <c r="C3635" s="57" t="s">
        <v>3700</v>
      </c>
      <c r="D3635" s="51">
        <v>0</v>
      </c>
      <c r="E3635" s="51">
        <v>0</v>
      </c>
      <c r="F3635" s="51">
        <v>0</v>
      </c>
      <c r="G3635" s="52">
        <v>0</v>
      </c>
      <c r="H3635" s="52">
        <v>0</v>
      </c>
      <c r="I3635" s="51">
        <v>0</v>
      </c>
      <c r="J3635" s="51">
        <v>2.3547948717948719</v>
      </c>
      <c r="K3635" s="53" t="s">
        <v>74</v>
      </c>
      <c r="L3635" s="53" t="s">
        <v>74</v>
      </c>
      <c r="M3635" s="53" t="s">
        <v>74</v>
      </c>
      <c r="N3635" s="53" t="s">
        <v>74</v>
      </c>
      <c r="O3635" s="53" t="s">
        <v>74</v>
      </c>
      <c r="P3635" s="53" t="s">
        <v>74</v>
      </c>
      <c r="Q3635" s="53" t="s">
        <v>74</v>
      </c>
      <c r="R3635" s="53" t="s">
        <v>74</v>
      </c>
      <c r="S3635" s="53" t="s">
        <v>74</v>
      </c>
      <c r="T3635" s="53" t="s">
        <v>74</v>
      </c>
      <c r="U3635" s="53" t="s">
        <v>74</v>
      </c>
      <c r="V3635" s="53" t="s">
        <v>74</v>
      </c>
      <c r="W3635" s="53" t="s">
        <v>74</v>
      </c>
      <c r="X3635" s="53" t="s">
        <v>74</v>
      </c>
      <c r="Y3635" s="53" t="s">
        <v>74</v>
      </c>
      <c r="Z3635" s="53" t="s">
        <v>74</v>
      </c>
      <c r="AA3635" s="53" t="s">
        <v>74</v>
      </c>
      <c r="AB3635" s="53" t="s">
        <v>74</v>
      </c>
      <c r="AC3635" s="53" t="s">
        <v>74</v>
      </c>
      <c r="AD3635" s="53" t="s">
        <v>74</v>
      </c>
      <c r="AE3635" s="53" t="s">
        <v>74</v>
      </c>
    </row>
    <row r="3636" spans="1:31" s="61" customFormat="1" x14ac:dyDescent="0.2">
      <c r="A3636" s="48" t="s">
        <v>3502</v>
      </c>
      <c r="B3636" s="49" t="s">
        <v>3502</v>
      </c>
      <c r="C3636" s="57" t="s">
        <v>3701</v>
      </c>
      <c r="D3636" s="51">
        <v>0</v>
      </c>
      <c r="E3636" s="51">
        <v>0</v>
      </c>
      <c r="F3636" s="51">
        <v>0</v>
      </c>
      <c r="G3636" s="52">
        <v>0</v>
      </c>
      <c r="H3636" s="52">
        <v>0</v>
      </c>
      <c r="I3636" s="51">
        <v>0</v>
      </c>
      <c r="J3636" s="51">
        <v>1.601623076923077</v>
      </c>
      <c r="K3636" s="53" t="s">
        <v>74</v>
      </c>
      <c r="L3636" s="53" t="s">
        <v>74</v>
      </c>
      <c r="M3636" s="53" t="s">
        <v>74</v>
      </c>
      <c r="N3636" s="53" t="s">
        <v>74</v>
      </c>
      <c r="O3636" s="53" t="s">
        <v>74</v>
      </c>
      <c r="P3636" s="53" t="s">
        <v>74</v>
      </c>
      <c r="Q3636" s="53" t="s">
        <v>74</v>
      </c>
      <c r="R3636" s="53" t="s">
        <v>74</v>
      </c>
      <c r="S3636" s="53" t="s">
        <v>74</v>
      </c>
      <c r="T3636" s="53" t="s">
        <v>74</v>
      </c>
      <c r="U3636" s="53" t="s">
        <v>74</v>
      </c>
      <c r="V3636" s="53" t="s">
        <v>74</v>
      </c>
      <c r="W3636" s="53" t="s">
        <v>74</v>
      </c>
      <c r="X3636" s="53" t="s">
        <v>74</v>
      </c>
      <c r="Y3636" s="53" t="s">
        <v>74</v>
      </c>
      <c r="Z3636" s="53" t="s">
        <v>74</v>
      </c>
      <c r="AA3636" s="53" t="s">
        <v>74</v>
      </c>
      <c r="AB3636" s="53" t="s">
        <v>74</v>
      </c>
      <c r="AC3636" s="53" t="s">
        <v>74</v>
      </c>
      <c r="AD3636" s="53" t="s">
        <v>74</v>
      </c>
      <c r="AE3636" s="53" t="s">
        <v>74</v>
      </c>
    </row>
    <row r="3637" spans="1:31" s="61" customFormat="1" x14ac:dyDescent="0.2">
      <c r="A3637" s="48" t="s">
        <v>3502</v>
      </c>
      <c r="B3637" s="49" t="s">
        <v>3502</v>
      </c>
      <c r="C3637" s="57" t="s">
        <v>3702</v>
      </c>
      <c r="D3637" s="51">
        <v>0</v>
      </c>
      <c r="E3637" s="51">
        <v>0</v>
      </c>
      <c r="F3637" s="51">
        <v>0</v>
      </c>
      <c r="G3637" s="52">
        <v>0</v>
      </c>
      <c r="H3637" s="52">
        <v>0</v>
      </c>
      <c r="I3637" s="51">
        <v>0</v>
      </c>
      <c r="J3637" s="51">
        <v>3.2956153846153846</v>
      </c>
      <c r="K3637" s="53" t="s">
        <v>74</v>
      </c>
      <c r="L3637" s="53" t="s">
        <v>74</v>
      </c>
      <c r="M3637" s="53" t="s">
        <v>74</v>
      </c>
      <c r="N3637" s="53" t="s">
        <v>74</v>
      </c>
      <c r="O3637" s="53" t="s">
        <v>74</v>
      </c>
      <c r="P3637" s="53" t="s">
        <v>74</v>
      </c>
      <c r="Q3637" s="53" t="s">
        <v>74</v>
      </c>
      <c r="R3637" s="53" t="s">
        <v>74</v>
      </c>
      <c r="S3637" s="53" t="s">
        <v>74</v>
      </c>
      <c r="T3637" s="53" t="s">
        <v>74</v>
      </c>
      <c r="U3637" s="53" t="s">
        <v>74</v>
      </c>
      <c r="V3637" s="53" t="s">
        <v>74</v>
      </c>
      <c r="W3637" s="53" t="s">
        <v>74</v>
      </c>
      <c r="X3637" s="53" t="s">
        <v>74</v>
      </c>
      <c r="Y3637" s="53" t="s">
        <v>74</v>
      </c>
      <c r="Z3637" s="53" t="s">
        <v>74</v>
      </c>
      <c r="AA3637" s="53" t="s">
        <v>74</v>
      </c>
      <c r="AB3637" s="53" t="s">
        <v>74</v>
      </c>
      <c r="AC3637" s="53" t="s">
        <v>74</v>
      </c>
      <c r="AD3637" s="53" t="s">
        <v>74</v>
      </c>
      <c r="AE3637" s="53" t="s">
        <v>74</v>
      </c>
    </row>
    <row r="3638" spans="1:31" s="61" customFormat="1" x14ac:dyDescent="0.2">
      <c r="A3638" s="48" t="s">
        <v>3502</v>
      </c>
      <c r="B3638" s="49" t="s">
        <v>3502</v>
      </c>
      <c r="C3638" s="57" t="s">
        <v>3703</v>
      </c>
      <c r="D3638" s="51">
        <v>0</v>
      </c>
      <c r="E3638" s="51">
        <v>0</v>
      </c>
      <c r="F3638" s="51">
        <v>0</v>
      </c>
      <c r="G3638" s="52">
        <v>0</v>
      </c>
      <c r="H3638" s="52">
        <v>0</v>
      </c>
      <c r="I3638" s="51">
        <v>0</v>
      </c>
      <c r="J3638" s="51">
        <v>1.3428179487179486</v>
      </c>
      <c r="K3638" s="53" t="s">
        <v>74</v>
      </c>
      <c r="L3638" s="53" t="s">
        <v>74</v>
      </c>
      <c r="M3638" s="53" t="s">
        <v>74</v>
      </c>
      <c r="N3638" s="53" t="s">
        <v>74</v>
      </c>
      <c r="O3638" s="53" t="s">
        <v>74</v>
      </c>
      <c r="P3638" s="53" t="s">
        <v>74</v>
      </c>
      <c r="Q3638" s="53" t="s">
        <v>74</v>
      </c>
      <c r="R3638" s="53" t="s">
        <v>74</v>
      </c>
      <c r="S3638" s="53" t="s">
        <v>74</v>
      </c>
      <c r="T3638" s="53" t="s">
        <v>74</v>
      </c>
      <c r="U3638" s="53" t="s">
        <v>74</v>
      </c>
      <c r="V3638" s="53" t="s">
        <v>74</v>
      </c>
      <c r="W3638" s="53" t="s">
        <v>74</v>
      </c>
      <c r="X3638" s="53" t="s">
        <v>74</v>
      </c>
      <c r="Y3638" s="53" t="s">
        <v>74</v>
      </c>
      <c r="Z3638" s="53" t="s">
        <v>74</v>
      </c>
      <c r="AA3638" s="53" t="s">
        <v>74</v>
      </c>
      <c r="AB3638" s="53" t="s">
        <v>74</v>
      </c>
      <c r="AC3638" s="53" t="s">
        <v>74</v>
      </c>
      <c r="AD3638" s="53" t="s">
        <v>74</v>
      </c>
      <c r="AE3638" s="53" t="s">
        <v>74</v>
      </c>
    </row>
    <row r="3639" spans="1:31" s="61" customFormat="1" x14ac:dyDescent="0.2">
      <c r="A3639" s="48" t="s">
        <v>3502</v>
      </c>
      <c r="B3639" s="49" t="s">
        <v>3502</v>
      </c>
      <c r="C3639" s="57" t="s">
        <v>3704</v>
      </c>
      <c r="D3639" s="51">
        <v>0</v>
      </c>
      <c r="E3639" s="51">
        <v>0</v>
      </c>
      <c r="F3639" s="51">
        <v>0</v>
      </c>
      <c r="G3639" s="52">
        <v>0</v>
      </c>
      <c r="H3639" s="52">
        <v>0</v>
      </c>
      <c r="I3639" s="51">
        <v>0</v>
      </c>
      <c r="J3639" s="51">
        <v>2.0856153846153851</v>
      </c>
      <c r="K3639" s="53" t="s">
        <v>74</v>
      </c>
      <c r="L3639" s="53" t="s">
        <v>74</v>
      </c>
      <c r="M3639" s="53" t="s">
        <v>74</v>
      </c>
      <c r="N3639" s="53" t="s">
        <v>74</v>
      </c>
      <c r="O3639" s="53" t="s">
        <v>74</v>
      </c>
      <c r="P3639" s="53" t="s">
        <v>74</v>
      </c>
      <c r="Q3639" s="53" t="s">
        <v>74</v>
      </c>
      <c r="R3639" s="53" t="s">
        <v>74</v>
      </c>
      <c r="S3639" s="53" t="s">
        <v>74</v>
      </c>
      <c r="T3639" s="53" t="s">
        <v>74</v>
      </c>
      <c r="U3639" s="53" t="s">
        <v>74</v>
      </c>
      <c r="V3639" s="53" t="s">
        <v>74</v>
      </c>
      <c r="W3639" s="53" t="s">
        <v>74</v>
      </c>
      <c r="X3639" s="53" t="s">
        <v>74</v>
      </c>
      <c r="Y3639" s="53" t="s">
        <v>74</v>
      </c>
      <c r="Z3639" s="53" t="s">
        <v>74</v>
      </c>
      <c r="AA3639" s="53" t="s">
        <v>74</v>
      </c>
      <c r="AB3639" s="53" t="s">
        <v>74</v>
      </c>
      <c r="AC3639" s="53" t="s">
        <v>74</v>
      </c>
      <c r="AD3639" s="53" t="s">
        <v>74</v>
      </c>
      <c r="AE3639" s="53" t="s">
        <v>74</v>
      </c>
    </row>
    <row r="3640" spans="1:31" s="61" customFormat="1" x14ac:dyDescent="0.2">
      <c r="A3640" s="48" t="s">
        <v>3502</v>
      </c>
      <c r="B3640" s="49" t="s">
        <v>3502</v>
      </c>
      <c r="C3640" s="57" t="s">
        <v>3705</v>
      </c>
      <c r="D3640" s="51">
        <v>0</v>
      </c>
      <c r="E3640" s="51">
        <v>0</v>
      </c>
      <c r="F3640" s="51">
        <v>0</v>
      </c>
      <c r="G3640" s="52">
        <v>0</v>
      </c>
      <c r="H3640" s="52">
        <v>0</v>
      </c>
      <c r="I3640" s="51">
        <v>0</v>
      </c>
      <c r="J3640" s="51">
        <v>0.66355641025641054</v>
      </c>
      <c r="K3640" s="53" t="s">
        <v>74</v>
      </c>
      <c r="L3640" s="53" t="s">
        <v>74</v>
      </c>
      <c r="M3640" s="53" t="s">
        <v>74</v>
      </c>
      <c r="N3640" s="53" t="s">
        <v>74</v>
      </c>
      <c r="O3640" s="53" t="s">
        <v>74</v>
      </c>
      <c r="P3640" s="53" t="s">
        <v>74</v>
      </c>
      <c r="Q3640" s="53" t="s">
        <v>74</v>
      </c>
      <c r="R3640" s="53" t="s">
        <v>74</v>
      </c>
      <c r="S3640" s="53" t="s">
        <v>74</v>
      </c>
      <c r="T3640" s="53" t="s">
        <v>74</v>
      </c>
      <c r="U3640" s="53" t="s">
        <v>74</v>
      </c>
      <c r="V3640" s="53" t="s">
        <v>74</v>
      </c>
      <c r="W3640" s="53" t="s">
        <v>74</v>
      </c>
      <c r="X3640" s="53" t="s">
        <v>74</v>
      </c>
      <c r="Y3640" s="53" t="s">
        <v>74</v>
      </c>
      <c r="Z3640" s="53" t="s">
        <v>74</v>
      </c>
      <c r="AA3640" s="53" t="s">
        <v>74</v>
      </c>
      <c r="AB3640" s="53" t="s">
        <v>74</v>
      </c>
      <c r="AC3640" s="53" t="s">
        <v>74</v>
      </c>
      <c r="AD3640" s="53" t="s">
        <v>74</v>
      </c>
      <c r="AE3640" s="53" t="s">
        <v>74</v>
      </c>
    </row>
    <row r="3641" spans="1:31" s="61" customFormat="1" x14ac:dyDescent="0.2">
      <c r="A3641" s="48" t="s">
        <v>3502</v>
      </c>
      <c r="B3641" s="49" t="s">
        <v>3502</v>
      </c>
      <c r="C3641" s="57" t="s">
        <v>3706</v>
      </c>
      <c r="D3641" s="51">
        <v>0</v>
      </c>
      <c r="E3641" s="51">
        <v>0</v>
      </c>
      <c r="F3641" s="51">
        <v>0</v>
      </c>
      <c r="G3641" s="52">
        <v>0</v>
      </c>
      <c r="H3641" s="52">
        <v>0</v>
      </c>
      <c r="I3641" s="51">
        <v>0</v>
      </c>
      <c r="J3641" s="51">
        <v>6.0043589743589756</v>
      </c>
      <c r="K3641" s="53" t="s">
        <v>74</v>
      </c>
      <c r="L3641" s="53" t="s">
        <v>74</v>
      </c>
      <c r="M3641" s="53" t="s">
        <v>74</v>
      </c>
      <c r="N3641" s="53" t="s">
        <v>74</v>
      </c>
      <c r="O3641" s="53" t="s">
        <v>74</v>
      </c>
      <c r="P3641" s="53" t="s">
        <v>74</v>
      </c>
      <c r="Q3641" s="53" t="s">
        <v>74</v>
      </c>
      <c r="R3641" s="53" t="s">
        <v>74</v>
      </c>
      <c r="S3641" s="53" t="s">
        <v>74</v>
      </c>
      <c r="T3641" s="53" t="s">
        <v>74</v>
      </c>
      <c r="U3641" s="53" t="s">
        <v>74</v>
      </c>
      <c r="V3641" s="53" t="s">
        <v>74</v>
      </c>
      <c r="W3641" s="53" t="s">
        <v>74</v>
      </c>
      <c r="X3641" s="53" t="s">
        <v>74</v>
      </c>
      <c r="Y3641" s="53" t="s">
        <v>74</v>
      </c>
      <c r="Z3641" s="53" t="s">
        <v>74</v>
      </c>
      <c r="AA3641" s="53" t="s">
        <v>74</v>
      </c>
      <c r="AB3641" s="53" t="s">
        <v>74</v>
      </c>
      <c r="AC3641" s="53" t="s">
        <v>74</v>
      </c>
      <c r="AD3641" s="53" t="s">
        <v>74</v>
      </c>
      <c r="AE3641" s="53" t="s">
        <v>74</v>
      </c>
    </row>
    <row r="3642" spans="1:31" s="61" customFormat="1" x14ac:dyDescent="0.2">
      <c r="A3642" s="48" t="s">
        <v>3502</v>
      </c>
      <c r="B3642" s="49" t="s">
        <v>3502</v>
      </c>
      <c r="C3642" s="57" t="s">
        <v>3707</v>
      </c>
      <c r="D3642" s="51">
        <v>0</v>
      </c>
      <c r="E3642" s="51">
        <v>0</v>
      </c>
      <c r="F3642" s="51">
        <v>0</v>
      </c>
      <c r="G3642" s="52">
        <v>0</v>
      </c>
      <c r="H3642" s="52">
        <v>0</v>
      </c>
      <c r="I3642" s="51">
        <v>0</v>
      </c>
      <c r="J3642" s="51">
        <v>2.1645641025641025</v>
      </c>
      <c r="K3642" s="53" t="s">
        <v>74</v>
      </c>
      <c r="L3642" s="53" t="s">
        <v>74</v>
      </c>
      <c r="M3642" s="53" t="s">
        <v>74</v>
      </c>
      <c r="N3642" s="53" t="s">
        <v>74</v>
      </c>
      <c r="O3642" s="53" t="s">
        <v>74</v>
      </c>
      <c r="P3642" s="53" t="s">
        <v>74</v>
      </c>
      <c r="Q3642" s="53" t="s">
        <v>74</v>
      </c>
      <c r="R3642" s="53" t="s">
        <v>74</v>
      </c>
      <c r="S3642" s="53" t="s">
        <v>74</v>
      </c>
      <c r="T3642" s="53" t="s">
        <v>74</v>
      </c>
      <c r="U3642" s="53" t="s">
        <v>74</v>
      </c>
      <c r="V3642" s="53" t="s">
        <v>74</v>
      </c>
      <c r="W3642" s="53" t="s">
        <v>74</v>
      </c>
      <c r="X3642" s="53" t="s">
        <v>74</v>
      </c>
      <c r="Y3642" s="53" t="s">
        <v>74</v>
      </c>
      <c r="Z3642" s="53" t="s">
        <v>74</v>
      </c>
      <c r="AA3642" s="53" t="s">
        <v>74</v>
      </c>
      <c r="AB3642" s="53" t="s">
        <v>74</v>
      </c>
      <c r="AC3642" s="53" t="s">
        <v>74</v>
      </c>
      <c r="AD3642" s="53" t="s">
        <v>74</v>
      </c>
      <c r="AE3642" s="53" t="s">
        <v>74</v>
      </c>
    </row>
    <row r="3643" spans="1:31" s="61" customFormat="1" x14ac:dyDescent="0.2">
      <c r="A3643" s="48" t="s">
        <v>3502</v>
      </c>
      <c r="B3643" s="49" t="s">
        <v>3502</v>
      </c>
      <c r="C3643" s="57" t="s">
        <v>3708</v>
      </c>
      <c r="D3643" s="51">
        <v>0</v>
      </c>
      <c r="E3643" s="51">
        <v>0</v>
      </c>
      <c r="F3643" s="51">
        <v>0</v>
      </c>
      <c r="G3643" s="52">
        <v>0</v>
      </c>
      <c r="H3643" s="52">
        <v>0</v>
      </c>
      <c r="I3643" s="51">
        <v>0</v>
      </c>
      <c r="J3643" s="51">
        <v>1.7088974358974356</v>
      </c>
      <c r="K3643" s="53" t="s">
        <v>74</v>
      </c>
      <c r="L3643" s="53" t="s">
        <v>74</v>
      </c>
      <c r="M3643" s="53" t="s">
        <v>74</v>
      </c>
      <c r="N3643" s="53" t="s">
        <v>74</v>
      </c>
      <c r="O3643" s="53" t="s">
        <v>74</v>
      </c>
      <c r="P3643" s="53" t="s">
        <v>74</v>
      </c>
      <c r="Q3643" s="53" t="s">
        <v>74</v>
      </c>
      <c r="R3643" s="53" t="s">
        <v>74</v>
      </c>
      <c r="S3643" s="53" t="s">
        <v>74</v>
      </c>
      <c r="T3643" s="53" t="s">
        <v>74</v>
      </c>
      <c r="U3643" s="53" t="s">
        <v>74</v>
      </c>
      <c r="V3643" s="53" t="s">
        <v>74</v>
      </c>
      <c r="W3643" s="53" t="s">
        <v>74</v>
      </c>
      <c r="X3643" s="53" t="s">
        <v>74</v>
      </c>
      <c r="Y3643" s="53" t="s">
        <v>74</v>
      </c>
      <c r="Z3643" s="53" t="s">
        <v>74</v>
      </c>
      <c r="AA3643" s="53" t="s">
        <v>74</v>
      </c>
      <c r="AB3643" s="53" t="s">
        <v>74</v>
      </c>
      <c r="AC3643" s="53" t="s">
        <v>74</v>
      </c>
      <c r="AD3643" s="53" t="s">
        <v>74</v>
      </c>
      <c r="AE3643" s="53" t="s">
        <v>74</v>
      </c>
    </row>
    <row r="3644" spans="1:31" s="61" customFormat="1" x14ac:dyDescent="0.2">
      <c r="A3644" s="48" t="s">
        <v>3502</v>
      </c>
      <c r="B3644" s="49" t="s">
        <v>3502</v>
      </c>
      <c r="C3644" s="57" t="s">
        <v>3709</v>
      </c>
      <c r="D3644" s="51">
        <v>0</v>
      </c>
      <c r="E3644" s="51">
        <v>0</v>
      </c>
      <c r="F3644" s="51">
        <v>0</v>
      </c>
      <c r="G3644" s="52">
        <v>0</v>
      </c>
      <c r="H3644" s="52">
        <v>0</v>
      </c>
      <c r="I3644" s="51">
        <v>0</v>
      </c>
      <c r="J3644" s="51">
        <v>0.61938717948717958</v>
      </c>
      <c r="K3644" s="53" t="s">
        <v>74</v>
      </c>
      <c r="L3644" s="53" t="s">
        <v>74</v>
      </c>
      <c r="M3644" s="53" t="s">
        <v>74</v>
      </c>
      <c r="N3644" s="53" t="s">
        <v>74</v>
      </c>
      <c r="O3644" s="53" t="s">
        <v>74</v>
      </c>
      <c r="P3644" s="53" t="s">
        <v>74</v>
      </c>
      <c r="Q3644" s="53" t="s">
        <v>74</v>
      </c>
      <c r="R3644" s="53" t="s">
        <v>74</v>
      </c>
      <c r="S3644" s="53" t="s">
        <v>74</v>
      </c>
      <c r="T3644" s="53" t="s">
        <v>74</v>
      </c>
      <c r="U3644" s="53" t="s">
        <v>74</v>
      </c>
      <c r="V3644" s="53" t="s">
        <v>74</v>
      </c>
      <c r="W3644" s="53" t="s">
        <v>74</v>
      </c>
      <c r="X3644" s="53" t="s">
        <v>74</v>
      </c>
      <c r="Y3644" s="53" t="s">
        <v>74</v>
      </c>
      <c r="Z3644" s="53" t="s">
        <v>74</v>
      </c>
      <c r="AA3644" s="53" t="s">
        <v>74</v>
      </c>
      <c r="AB3644" s="53" t="s">
        <v>74</v>
      </c>
      <c r="AC3644" s="53" t="s">
        <v>74</v>
      </c>
      <c r="AD3644" s="53" t="s">
        <v>74</v>
      </c>
      <c r="AE3644" s="53" t="s">
        <v>74</v>
      </c>
    </row>
    <row r="3645" spans="1:31" s="61" customFormat="1" x14ac:dyDescent="0.2">
      <c r="A3645" s="48" t="s">
        <v>3502</v>
      </c>
      <c r="B3645" s="49" t="s">
        <v>3502</v>
      </c>
      <c r="C3645" s="57" t="s">
        <v>3710</v>
      </c>
      <c r="D3645" s="51">
        <v>0</v>
      </c>
      <c r="E3645" s="51">
        <v>0</v>
      </c>
      <c r="F3645" s="51">
        <v>0</v>
      </c>
      <c r="G3645" s="52">
        <v>0</v>
      </c>
      <c r="H3645" s="52">
        <v>0</v>
      </c>
      <c r="I3645" s="51">
        <v>0</v>
      </c>
      <c r="J3645" s="51">
        <v>2.1854871794871791</v>
      </c>
      <c r="K3645" s="53" t="s">
        <v>74</v>
      </c>
      <c r="L3645" s="53" t="s">
        <v>74</v>
      </c>
      <c r="M3645" s="53" t="s">
        <v>74</v>
      </c>
      <c r="N3645" s="53" t="s">
        <v>74</v>
      </c>
      <c r="O3645" s="53" t="s">
        <v>74</v>
      </c>
      <c r="P3645" s="53" t="s">
        <v>74</v>
      </c>
      <c r="Q3645" s="53" t="s">
        <v>74</v>
      </c>
      <c r="R3645" s="53" t="s">
        <v>74</v>
      </c>
      <c r="S3645" s="53" t="s">
        <v>74</v>
      </c>
      <c r="T3645" s="53" t="s">
        <v>74</v>
      </c>
      <c r="U3645" s="53" t="s">
        <v>74</v>
      </c>
      <c r="V3645" s="53" t="s">
        <v>74</v>
      </c>
      <c r="W3645" s="53" t="s">
        <v>74</v>
      </c>
      <c r="X3645" s="53" t="s">
        <v>74</v>
      </c>
      <c r="Y3645" s="53" t="s">
        <v>74</v>
      </c>
      <c r="Z3645" s="53" t="s">
        <v>74</v>
      </c>
      <c r="AA3645" s="53" t="s">
        <v>74</v>
      </c>
      <c r="AB3645" s="53" t="s">
        <v>74</v>
      </c>
      <c r="AC3645" s="53" t="s">
        <v>74</v>
      </c>
      <c r="AD3645" s="53" t="s">
        <v>74</v>
      </c>
      <c r="AE3645" s="53" t="s">
        <v>74</v>
      </c>
    </row>
    <row r="3646" spans="1:31" s="61" customFormat="1" x14ac:dyDescent="0.2">
      <c r="A3646" s="48" t="s">
        <v>3502</v>
      </c>
      <c r="B3646" s="49" t="s">
        <v>3502</v>
      </c>
      <c r="C3646" s="57" t="s">
        <v>3711</v>
      </c>
      <c r="D3646" s="51">
        <v>0</v>
      </c>
      <c r="E3646" s="51">
        <v>0</v>
      </c>
      <c r="F3646" s="51">
        <v>0</v>
      </c>
      <c r="G3646" s="52">
        <v>0</v>
      </c>
      <c r="H3646" s="52">
        <v>0</v>
      </c>
      <c r="I3646" s="51">
        <v>0</v>
      </c>
      <c r="J3646" s="51">
        <v>0.61343846153846138</v>
      </c>
      <c r="K3646" s="53" t="s">
        <v>74</v>
      </c>
      <c r="L3646" s="53" t="s">
        <v>74</v>
      </c>
      <c r="M3646" s="53" t="s">
        <v>74</v>
      </c>
      <c r="N3646" s="53" t="s">
        <v>74</v>
      </c>
      <c r="O3646" s="53" t="s">
        <v>74</v>
      </c>
      <c r="P3646" s="53" t="s">
        <v>74</v>
      </c>
      <c r="Q3646" s="53" t="s">
        <v>74</v>
      </c>
      <c r="R3646" s="53" t="s">
        <v>74</v>
      </c>
      <c r="S3646" s="53" t="s">
        <v>74</v>
      </c>
      <c r="T3646" s="53" t="s">
        <v>74</v>
      </c>
      <c r="U3646" s="53" t="s">
        <v>74</v>
      </c>
      <c r="V3646" s="53" t="s">
        <v>74</v>
      </c>
      <c r="W3646" s="53" t="s">
        <v>74</v>
      </c>
      <c r="X3646" s="53" t="s">
        <v>74</v>
      </c>
      <c r="Y3646" s="53" t="s">
        <v>74</v>
      </c>
      <c r="Z3646" s="53" t="s">
        <v>74</v>
      </c>
      <c r="AA3646" s="53" t="s">
        <v>74</v>
      </c>
      <c r="AB3646" s="53" t="s">
        <v>74</v>
      </c>
      <c r="AC3646" s="53" t="s">
        <v>74</v>
      </c>
      <c r="AD3646" s="53" t="s">
        <v>74</v>
      </c>
      <c r="AE3646" s="53" t="s">
        <v>74</v>
      </c>
    </row>
    <row r="3647" spans="1:31" s="61" customFormat="1" x14ac:dyDescent="0.2">
      <c r="A3647" s="48" t="s">
        <v>3502</v>
      </c>
      <c r="B3647" s="49" t="s">
        <v>3502</v>
      </c>
      <c r="C3647" s="57" t="s">
        <v>3712</v>
      </c>
      <c r="D3647" s="51">
        <v>0</v>
      </c>
      <c r="E3647" s="51">
        <v>0</v>
      </c>
      <c r="F3647" s="51">
        <v>0</v>
      </c>
      <c r="G3647" s="52">
        <v>0</v>
      </c>
      <c r="H3647" s="52">
        <v>0</v>
      </c>
      <c r="I3647" s="51">
        <v>0</v>
      </c>
      <c r="J3647" s="51">
        <v>3.2454102564102558</v>
      </c>
      <c r="K3647" s="53" t="s">
        <v>74</v>
      </c>
      <c r="L3647" s="53" t="s">
        <v>74</v>
      </c>
      <c r="M3647" s="53" t="s">
        <v>74</v>
      </c>
      <c r="N3647" s="53" t="s">
        <v>74</v>
      </c>
      <c r="O3647" s="53" t="s">
        <v>74</v>
      </c>
      <c r="P3647" s="53" t="s">
        <v>74</v>
      </c>
      <c r="Q3647" s="53" t="s">
        <v>74</v>
      </c>
      <c r="R3647" s="53" t="s">
        <v>74</v>
      </c>
      <c r="S3647" s="53" t="s">
        <v>74</v>
      </c>
      <c r="T3647" s="53" t="s">
        <v>74</v>
      </c>
      <c r="U3647" s="53" t="s">
        <v>74</v>
      </c>
      <c r="V3647" s="53" t="s">
        <v>74</v>
      </c>
      <c r="W3647" s="53" t="s">
        <v>74</v>
      </c>
      <c r="X3647" s="53" t="s">
        <v>74</v>
      </c>
      <c r="Y3647" s="53" t="s">
        <v>74</v>
      </c>
      <c r="Z3647" s="53" t="s">
        <v>74</v>
      </c>
      <c r="AA3647" s="53" t="s">
        <v>74</v>
      </c>
      <c r="AB3647" s="53" t="s">
        <v>74</v>
      </c>
      <c r="AC3647" s="53" t="s">
        <v>74</v>
      </c>
      <c r="AD3647" s="53" t="s">
        <v>74</v>
      </c>
      <c r="AE3647" s="53" t="s">
        <v>74</v>
      </c>
    </row>
    <row r="3648" spans="1:31" s="61" customFormat="1" x14ac:dyDescent="0.2">
      <c r="A3648" s="48" t="s">
        <v>3502</v>
      </c>
      <c r="B3648" s="49" t="s">
        <v>3502</v>
      </c>
      <c r="C3648" s="57" t="s">
        <v>3713</v>
      </c>
      <c r="D3648" s="51">
        <v>0</v>
      </c>
      <c r="E3648" s="51">
        <v>0</v>
      </c>
      <c r="F3648" s="51">
        <v>0</v>
      </c>
      <c r="G3648" s="52">
        <v>0</v>
      </c>
      <c r="H3648" s="52">
        <v>0</v>
      </c>
      <c r="I3648" s="51">
        <v>0</v>
      </c>
      <c r="J3648" s="51">
        <v>2.1645641025641025</v>
      </c>
      <c r="K3648" s="53" t="s">
        <v>74</v>
      </c>
      <c r="L3648" s="53" t="s">
        <v>74</v>
      </c>
      <c r="M3648" s="53" t="s">
        <v>74</v>
      </c>
      <c r="N3648" s="53" t="s">
        <v>74</v>
      </c>
      <c r="O3648" s="53" t="s">
        <v>74</v>
      </c>
      <c r="P3648" s="53" t="s">
        <v>74</v>
      </c>
      <c r="Q3648" s="53" t="s">
        <v>74</v>
      </c>
      <c r="R3648" s="53" t="s">
        <v>74</v>
      </c>
      <c r="S3648" s="53" t="s">
        <v>74</v>
      </c>
      <c r="T3648" s="53" t="s">
        <v>74</v>
      </c>
      <c r="U3648" s="53" t="s">
        <v>74</v>
      </c>
      <c r="V3648" s="53" t="s">
        <v>74</v>
      </c>
      <c r="W3648" s="53" t="s">
        <v>74</v>
      </c>
      <c r="X3648" s="53" t="s">
        <v>74</v>
      </c>
      <c r="Y3648" s="53" t="s">
        <v>74</v>
      </c>
      <c r="Z3648" s="53" t="s">
        <v>74</v>
      </c>
      <c r="AA3648" s="53" t="s">
        <v>74</v>
      </c>
      <c r="AB3648" s="53" t="s">
        <v>74</v>
      </c>
      <c r="AC3648" s="53" t="s">
        <v>74</v>
      </c>
      <c r="AD3648" s="53" t="s">
        <v>74</v>
      </c>
      <c r="AE3648" s="53" t="s">
        <v>74</v>
      </c>
    </row>
    <row r="3649" spans="1:31" s="61" customFormat="1" x14ac:dyDescent="0.2">
      <c r="A3649" s="48" t="s">
        <v>3502</v>
      </c>
      <c r="B3649" s="49" t="s">
        <v>3502</v>
      </c>
      <c r="C3649" s="57" t="s">
        <v>3714</v>
      </c>
      <c r="D3649" s="51">
        <v>0</v>
      </c>
      <c r="E3649" s="51">
        <v>0</v>
      </c>
      <c r="F3649" s="51">
        <v>0</v>
      </c>
      <c r="G3649" s="52">
        <v>0</v>
      </c>
      <c r="H3649" s="52">
        <v>0</v>
      </c>
      <c r="I3649" s="51">
        <v>0</v>
      </c>
      <c r="J3649" s="51">
        <v>1.4822589743589742</v>
      </c>
      <c r="K3649" s="53" t="s">
        <v>74</v>
      </c>
      <c r="L3649" s="53" t="s">
        <v>74</v>
      </c>
      <c r="M3649" s="53" t="s">
        <v>74</v>
      </c>
      <c r="N3649" s="53" t="s">
        <v>74</v>
      </c>
      <c r="O3649" s="53" t="s">
        <v>74</v>
      </c>
      <c r="P3649" s="53" t="s">
        <v>74</v>
      </c>
      <c r="Q3649" s="53" t="s">
        <v>74</v>
      </c>
      <c r="R3649" s="53" t="s">
        <v>74</v>
      </c>
      <c r="S3649" s="53" t="s">
        <v>74</v>
      </c>
      <c r="T3649" s="53" t="s">
        <v>74</v>
      </c>
      <c r="U3649" s="53" t="s">
        <v>74</v>
      </c>
      <c r="V3649" s="53" t="s">
        <v>74</v>
      </c>
      <c r="W3649" s="53" t="s">
        <v>74</v>
      </c>
      <c r="X3649" s="53" t="s">
        <v>74</v>
      </c>
      <c r="Y3649" s="53" t="s">
        <v>74</v>
      </c>
      <c r="Z3649" s="53" t="s">
        <v>74</v>
      </c>
      <c r="AA3649" s="53" t="s">
        <v>74</v>
      </c>
      <c r="AB3649" s="53" t="s">
        <v>74</v>
      </c>
      <c r="AC3649" s="53" t="s">
        <v>74</v>
      </c>
      <c r="AD3649" s="53" t="s">
        <v>74</v>
      </c>
      <c r="AE3649" s="53" t="s">
        <v>74</v>
      </c>
    </row>
    <row r="3650" spans="1:31" s="61" customFormat="1" x14ac:dyDescent="0.2">
      <c r="A3650" s="48" t="s">
        <v>3502</v>
      </c>
      <c r="B3650" s="49" t="s">
        <v>3502</v>
      </c>
      <c r="C3650" s="57" t="s">
        <v>3715</v>
      </c>
      <c r="D3650" s="51">
        <v>0</v>
      </c>
      <c r="E3650" s="51">
        <v>0</v>
      </c>
      <c r="F3650" s="51">
        <v>0</v>
      </c>
      <c r="G3650" s="52">
        <v>0</v>
      </c>
      <c r="H3650" s="52">
        <v>0</v>
      </c>
      <c r="I3650" s="51">
        <v>0</v>
      </c>
      <c r="J3650" s="51">
        <v>3.0625641025641031</v>
      </c>
      <c r="K3650" s="53" t="s">
        <v>74</v>
      </c>
      <c r="L3650" s="53" t="s">
        <v>74</v>
      </c>
      <c r="M3650" s="53" t="s">
        <v>74</v>
      </c>
      <c r="N3650" s="53" t="s">
        <v>74</v>
      </c>
      <c r="O3650" s="53" t="s">
        <v>74</v>
      </c>
      <c r="P3650" s="53" t="s">
        <v>74</v>
      </c>
      <c r="Q3650" s="53" t="s">
        <v>74</v>
      </c>
      <c r="R3650" s="53" t="s">
        <v>74</v>
      </c>
      <c r="S3650" s="53" t="s">
        <v>74</v>
      </c>
      <c r="T3650" s="53" t="s">
        <v>74</v>
      </c>
      <c r="U3650" s="53" t="s">
        <v>74</v>
      </c>
      <c r="V3650" s="53" t="s">
        <v>74</v>
      </c>
      <c r="W3650" s="53" t="s">
        <v>74</v>
      </c>
      <c r="X3650" s="53" t="s">
        <v>74</v>
      </c>
      <c r="Y3650" s="53" t="s">
        <v>74</v>
      </c>
      <c r="Z3650" s="53" t="s">
        <v>74</v>
      </c>
      <c r="AA3650" s="53" t="s">
        <v>74</v>
      </c>
      <c r="AB3650" s="53" t="s">
        <v>74</v>
      </c>
      <c r="AC3650" s="53" t="s">
        <v>74</v>
      </c>
      <c r="AD3650" s="53" t="s">
        <v>74</v>
      </c>
      <c r="AE3650" s="53" t="s">
        <v>74</v>
      </c>
    </row>
    <row r="3651" spans="1:31" s="61" customFormat="1" x14ac:dyDescent="0.2">
      <c r="A3651" s="48" t="s">
        <v>3502</v>
      </c>
      <c r="B3651" s="49" t="s">
        <v>3502</v>
      </c>
      <c r="C3651" s="57" t="s">
        <v>3716</v>
      </c>
      <c r="D3651" s="51">
        <v>0</v>
      </c>
      <c r="E3651" s="51">
        <v>0</v>
      </c>
      <c r="F3651" s="51">
        <v>0</v>
      </c>
      <c r="G3651" s="52">
        <v>0</v>
      </c>
      <c r="H3651" s="52">
        <v>0</v>
      </c>
      <c r="I3651" s="51">
        <v>0</v>
      </c>
      <c r="J3651" s="51">
        <v>1.2532384615384615</v>
      </c>
      <c r="K3651" s="53" t="s">
        <v>74</v>
      </c>
      <c r="L3651" s="53" t="s">
        <v>74</v>
      </c>
      <c r="M3651" s="53" t="s">
        <v>74</v>
      </c>
      <c r="N3651" s="53" t="s">
        <v>74</v>
      </c>
      <c r="O3651" s="53" t="s">
        <v>74</v>
      </c>
      <c r="P3651" s="53" t="s">
        <v>74</v>
      </c>
      <c r="Q3651" s="53" t="s">
        <v>74</v>
      </c>
      <c r="R3651" s="53" t="s">
        <v>74</v>
      </c>
      <c r="S3651" s="53" t="s">
        <v>74</v>
      </c>
      <c r="T3651" s="53" t="s">
        <v>74</v>
      </c>
      <c r="U3651" s="53" t="s">
        <v>74</v>
      </c>
      <c r="V3651" s="53" t="s">
        <v>74</v>
      </c>
      <c r="W3651" s="53" t="s">
        <v>74</v>
      </c>
      <c r="X3651" s="53" t="s">
        <v>74</v>
      </c>
      <c r="Y3651" s="53" t="s">
        <v>74</v>
      </c>
      <c r="Z3651" s="53" t="s">
        <v>74</v>
      </c>
      <c r="AA3651" s="53" t="s">
        <v>74</v>
      </c>
      <c r="AB3651" s="53" t="s">
        <v>74</v>
      </c>
      <c r="AC3651" s="53" t="s">
        <v>74</v>
      </c>
      <c r="AD3651" s="53" t="s">
        <v>74</v>
      </c>
      <c r="AE3651" s="53" t="s">
        <v>74</v>
      </c>
    </row>
    <row r="3652" spans="1:31" s="61" customFormat="1" x14ac:dyDescent="0.2">
      <c r="A3652" s="48" t="s">
        <v>3502</v>
      </c>
      <c r="B3652" s="49" t="s">
        <v>3502</v>
      </c>
      <c r="C3652" s="57" t="s">
        <v>3717</v>
      </c>
      <c r="D3652" s="51">
        <v>0</v>
      </c>
      <c r="E3652" s="51">
        <v>0</v>
      </c>
      <c r="F3652" s="51">
        <v>0</v>
      </c>
      <c r="G3652" s="52">
        <v>0</v>
      </c>
      <c r="H3652" s="52">
        <v>0</v>
      </c>
      <c r="I3652" s="51">
        <v>0</v>
      </c>
      <c r="J3652" s="51">
        <v>1.9411025641025641</v>
      </c>
      <c r="K3652" s="53" t="s">
        <v>74</v>
      </c>
      <c r="L3652" s="53" t="s">
        <v>74</v>
      </c>
      <c r="M3652" s="53" t="s">
        <v>74</v>
      </c>
      <c r="N3652" s="53" t="s">
        <v>74</v>
      </c>
      <c r="O3652" s="53" t="s">
        <v>74</v>
      </c>
      <c r="P3652" s="53" t="s">
        <v>74</v>
      </c>
      <c r="Q3652" s="53" t="s">
        <v>74</v>
      </c>
      <c r="R3652" s="53" t="s">
        <v>74</v>
      </c>
      <c r="S3652" s="53" t="s">
        <v>74</v>
      </c>
      <c r="T3652" s="53" t="s">
        <v>74</v>
      </c>
      <c r="U3652" s="53" t="s">
        <v>74</v>
      </c>
      <c r="V3652" s="53" t="s">
        <v>74</v>
      </c>
      <c r="W3652" s="53" t="s">
        <v>74</v>
      </c>
      <c r="X3652" s="53" t="s">
        <v>74</v>
      </c>
      <c r="Y3652" s="53" t="s">
        <v>74</v>
      </c>
      <c r="Z3652" s="53" t="s">
        <v>74</v>
      </c>
      <c r="AA3652" s="53" t="s">
        <v>74</v>
      </c>
      <c r="AB3652" s="53" t="s">
        <v>74</v>
      </c>
      <c r="AC3652" s="53" t="s">
        <v>74</v>
      </c>
      <c r="AD3652" s="53" t="s">
        <v>74</v>
      </c>
      <c r="AE3652" s="53" t="s">
        <v>74</v>
      </c>
    </row>
    <row r="3653" spans="1:31" s="61" customFormat="1" x14ac:dyDescent="0.2">
      <c r="A3653" s="48" t="s">
        <v>3502</v>
      </c>
      <c r="B3653" s="49" t="s">
        <v>3502</v>
      </c>
      <c r="C3653" s="57" t="s">
        <v>3718</v>
      </c>
      <c r="D3653" s="51">
        <v>0</v>
      </c>
      <c r="E3653" s="51">
        <v>0</v>
      </c>
      <c r="F3653" s="51">
        <v>0</v>
      </c>
      <c r="G3653" s="52">
        <v>0</v>
      </c>
      <c r="H3653" s="52">
        <v>0</v>
      </c>
      <c r="I3653" s="51">
        <v>0</v>
      </c>
      <c r="J3653" s="51">
        <v>0.62540769230769222</v>
      </c>
      <c r="K3653" s="53" t="s">
        <v>74</v>
      </c>
      <c r="L3653" s="53" t="s">
        <v>74</v>
      </c>
      <c r="M3653" s="53" t="s">
        <v>74</v>
      </c>
      <c r="N3653" s="53" t="s">
        <v>74</v>
      </c>
      <c r="O3653" s="53" t="s">
        <v>74</v>
      </c>
      <c r="P3653" s="53" t="s">
        <v>74</v>
      </c>
      <c r="Q3653" s="53" t="s">
        <v>74</v>
      </c>
      <c r="R3653" s="53" t="s">
        <v>74</v>
      </c>
      <c r="S3653" s="53" t="s">
        <v>74</v>
      </c>
      <c r="T3653" s="53" t="s">
        <v>74</v>
      </c>
      <c r="U3653" s="53" t="s">
        <v>74</v>
      </c>
      <c r="V3653" s="53" t="s">
        <v>74</v>
      </c>
      <c r="W3653" s="53" t="s">
        <v>74</v>
      </c>
      <c r="X3653" s="53" t="s">
        <v>74</v>
      </c>
      <c r="Y3653" s="53" t="s">
        <v>74</v>
      </c>
      <c r="Z3653" s="53" t="s">
        <v>74</v>
      </c>
      <c r="AA3653" s="53" t="s">
        <v>74</v>
      </c>
      <c r="AB3653" s="53" t="s">
        <v>74</v>
      </c>
      <c r="AC3653" s="53" t="s">
        <v>74</v>
      </c>
      <c r="AD3653" s="53" t="s">
        <v>74</v>
      </c>
      <c r="AE3653" s="53" t="s">
        <v>74</v>
      </c>
    </row>
    <row r="3654" spans="1:31" s="61" customFormat="1" x14ac:dyDescent="0.2">
      <c r="A3654" s="48" t="s">
        <v>3502</v>
      </c>
      <c r="B3654" s="49" t="s">
        <v>3502</v>
      </c>
      <c r="C3654" s="57" t="s">
        <v>3719</v>
      </c>
      <c r="D3654" s="51">
        <v>0</v>
      </c>
      <c r="E3654" s="51">
        <v>0</v>
      </c>
      <c r="F3654" s="51">
        <v>0</v>
      </c>
      <c r="G3654" s="52">
        <v>0</v>
      </c>
      <c r="H3654" s="52">
        <v>0</v>
      </c>
      <c r="I3654" s="51">
        <v>0</v>
      </c>
      <c r="J3654" s="51">
        <v>5.5017179487179506</v>
      </c>
      <c r="K3654" s="53" t="s">
        <v>74</v>
      </c>
      <c r="L3654" s="53" t="s">
        <v>74</v>
      </c>
      <c r="M3654" s="53" t="s">
        <v>74</v>
      </c>
      <c r="N3654" s="53" t="s">
        <v>74</v>
      </c>
      <c r="O3654" s="53" t="s">
        <v>74</v>
      </c>
      <c r="P3654" s="53" t="s">
        <v>74</v>
      </c>
      <c r="Q3654" s="53" t="s">
        <v>74</v>
      </c>
      <c r="R3654" s="53" t="s">
        <v>74</v>
      </c>
      <c r="S3654" s="53" t="s">
        <v>74</v>
      </c>
      <c r="T3654" s="53" t="s">
        <v>74</v>
      </c>
      <c r="U3654" s="53" t="s">
        <v>74</v>
      </c>
      <c r="V3654" s="53" t="s">
        <v>74</v>
      </c>
      <c r="W3654" s="53" t="s">
        <v>74</v>
      </c>
      <c r="X3654" s="53" t="s">
        <v>74</v>
      </c>
      <c r="Y3654" s="53" t="s">
        <v>74</v>
      </c>
      <c r="Z3654" s="53" t="s">
        <v>74</v>
      </c>
      <c r="AA3654" s="53" t="s">
        <v>74</v>
      </c>
      <c r="AB3654" s="53" t="s">
        <v>74</v>
      </c>
      <c r="AC3654" s="53" t="s">
        <v>74</v>
      </c>
      <c r="AD3654" s="53" t="s">
        <v>74</v>
      </c>
      <c r="AE3654" s="53" t="s">
        <v>74</v>
      </c>
    </row>
    <row r="3655" spans="1:31" s="61" customFormat="1" x14ac:dyDescent="0.2">
      <c r="A3655" s="48" t="s">
        <v>3502</v>
      </c>
      <c r="B3655" s="49" t="s">
        <v>3502</v>
      </c>
      <c r="C3655" s="57" t="s">
        <v>3720</v>
      </c>
      <c r="D3655" s="51">
        <v>0</v>
      </c>
      <c r="E3655" s="51">
        <v>0</v>
      </c>
      <c r="F3655" s="51">
        <v>0</v>
      </c>
      <c r="G3655" s="52">
        <v>0</v>
      </c>
      <c r="H3655" s="52">
        <v>0</v>
      </c>
      <c r="I3655" s="51">
        <v>0</v>
      </c>
      <c r="J3655" s="51">
        <v>0.58032051282051278</v>
      </c>
      <c r="K3655" s="53" t="s">
        <v>74</v>
      </c>
      <c r="L3655" s="53" t="s">
        <v>74</v>
      </c>
      <c r="M3655" s="53" t="s">
        <v>74</v>
      </c>
      <c r="N3655" s="53" t="s">
        <v>74</v>
      </c>
      <c r="O3655" s="53" t="s">
        <v>74</v>
      </c>
      <c r="P3655" s="53" t="s">
        <v>74</v>
      </c>
      <c r="Q3655" s="53" t="s">
        <v>74</v>
      </c>
      <c r="R3655" s="53" t="s">
        <v>74</v>
      </c>
      <c r="S3655" s="53" t="s">
        <v>74</v>
      </c>
      <c r="T3655" s="53" t="s">
        <v>74</v>
      </c>
      <c r="U3655" s="53" t="s">
        <v>74</v>
      </c>
      <c r="V3655" s="53" t="s">
        <v>74</v>
      </c>
      <c r="W3655" s="53" t="s">
        <v>74</v>
      </c>
      <c r="X3655" s="53" t="s">
        <v>74</v>
      </c>
      <c r="Y3655" s="53" t="s">
        <v>74</v>
      </c>
      <c r="Z3655" s="53" t="s">
        <v>74</v>
      </c>
      <c r="AA3655" s="53" t="s">
        <v>74</v>
      </c>
      <c r="AB3655" s="53" t="s">
        <v>74</v>
      </c>
      <c r="AC3655" s="53" t="s">
        <v>74</v>
      </c>
      <c r="AD3655" s="53" t="s">
        <v>74</v>
      </c>
      <c r="AE3655" s="53" t="s">
        <v>74</v>
      </c>
    </row>
    <row r="3656" spans="1:31" s="61" customFormat="1" x14ac:dyDescent="0.2">
      <c r="A3656" s="48" t="s">
        <v>3502</v>
      </c>
      <c r="B3656" s="49" t="s">
        <v>3502</v>
      </c>
      <c r="C3656" s="57" t="s">
        <v>3721</v>
      </c>
      <c r="D3656" s="51">
        <v>0</v>
      </c>
      <c r="E3656" s="51">
        <v>0</v>
      </c>
      <c r="F3656" s="51">
        <v>0</v>
      </c>
      <c r="G3656" s="52">
        <v>0</v>
      </c>
      <c r="H3656" s="52">
        <v>0</v>
      </c>
      <c r="I3656" s="51">
        <v>0</v>
      </c>
      <c r="J3656" s="51">
        <v>0.54962820512820498</v>
      </c>
      <c r="K3656" s="53" t="s">
        <v>74</v>
      </c>
      <c r="L3656" s="53" t="s">
        <v>74</v>
      </c>
      <c r="M3656" s="53" t="s">
        <v>74</v>
      </c>
      <c r="N3656" s="53" t="s">
        <v>74</v>
      </c>
      <c r="O3656" s="53" t="s">
        <v>74</v>
      </c>
      <c r="P3656" s="53" t="s">
        <v>74</v>
      </c>
      <c r="Q3656" s="53" t="s">
        <v>74</v>
      </c>
      <c r="R3656" s="53" t="s">
        <v>74</v>
      </c>
      <c r="S3656" s="53" t="s">
        <v>74</v>
      </c>
      <c r="T3656" s="53" t="s">
        <v>74</v>
      </c>
      <c r="U3656" s="53" t="s">
        <v>74</v>
      </c>
      <c r="V3656" s="53" t="s">
        <v>74</v>
      </c>
      <c r="W3656" s="53" t="s">
        <v>74</v>
      </c>
      <c r="X3656" s="53" t="s">
        <v>74</v>
      </c>
      <c r="Y3656" s="53" t="s">
        <v>74</v>
      </c>
      <c r="Z3656" s="53" t="s">
        <v>74</v>
      </c>
      <c r="AA3656" s="53" t="s">
        <v>74</v>
      </c>
      <c r="AB3656" s="53" t="s">
        <v>74</v>
      </c>
      <c r="AC3656" s="53" t="s">
        <v>74</v>
      </c>
      <c r="AD3656" s="53" t="s">
        <v>74</v>
      </c>
      <c r="AE3656" s="53" t="s">
        <v>74</v>
      </c>
    </row>
    <row r="3657" spans="1:31" s="61" customFormat="1" x14ac:dyDescent="0.2">
      <c r="A3657" s="48" t="s">
        <v>3502</v>
      </c>
      <c r="B3657" s="49" t="s">
        <v>3502</v>
      </c>
      <c r="C3657" s="57" t="s">
        <v>3722</v>
      </c>
      <c r="D3657" s="51">
        <v>0</v>
      </c>
      <c r="E3657" s="51">
        <v>0</v>
      </c>
      <c r="F3657" s="51">
        <v>0</v>
      </c>
      <c r="G3657" s="52">
        <v>0</v>
      </c>
      <c r="H3657" s="52">
        <v>0</v>
      </c>
      <c r="I3657" s="51">
        <v>0</v>
      </c>
      <c r="J3657" s="51">
        <v>2.9707948717948711</v>
      </c>
      <c r="K3657" s="53" t="s">
        <v>74</v>
      </c>
      <c r="L3657" s="53" t="s">
        <v>74</v>
      </c>
      <c r="M3657" s="53" t="s">
        <v>74</v>
      </c>
      <c r="N3657" s="53" t="s">
        <v>74</v>
      </c>
      <c r="O3657" s="53" t="s">
        <v>74</v>
      </c>
      <c r="P3657" s="53" t="s">
        <v>74</v>
      </c>
      <c r="Q3657" s="53" t="s">
        <v>74</v>
      </c>
      <c r="R3657" s="53" t="s">
        <v>74</v>
      </c>
      <c r="S3657" s="53" t="s">
        <v>74</v>
      </c>
      <c r="T3657" s="53" t="s">
        <v>74</v>
      </c>
      <c r="U3657" s="53" t="s">
        <v>74</v>
      </c>
      <c r="V3657" s="53" t="s">
        <v>74</v>
      </c>
      <c r="W3657" s="53" t="s">
        <v>74</v>
      </c>
      <c r="X3657" s="53" t="s">
        <v>74</v>
      </c>
      <c r="Y3657" s="53" t="s">
        <v>74</v>
      </c>
      <c r="Z3657" s="53" t="s">
        <v>74</v>
      </c>
      <c r="AA3657" s="53" t="s">
        <v>74</v>
      </c>
      <c r="AB3657" s="53" t="s">
        <v>74</v>
      </c>
      <c r="AC3657" s="53" t="s">
        <v>74</v>
      </c>
      <c r="AD3657" s="53" t="s">
        <v>74</v>
      </c>
      <c r="AE3657" s="53" t="s">
        <v>74</v>
      </c>
    </row>
    <row r="3658" spans="1:31" s="61" customFormat="1" x14ac:dyDescent="0.2">
      <c r="A3658" s="48" t="s">
        <v>3502</v>
      </c>
      <c r="B3658" s="49" t="s">
        <v>3502</v>
      </c>
      <c r="C3658" s="57" t="s">
        <v>3723</v>
      </c>
      <c r="D3658" s="51">
        <v>0</v>
      </c>
      <c r="E3658" s="51">
        <v>0</v>
      </c>
      <c r="F3658" s="51">
        <v>0</v>
      </c>
      <c r="G3658" s="52">
        <v>0</v>
      </c>
      <c r="H3658" s="52">
        <v>0</v>
      </c>
      <c r="I3658" s="51">
        <v>0</v>
      </c>
      <c r="J3658" s="51">
        <v>1.3842333333333328</v>
      </c>
      <c r="K3658" s="53" t="s">
        <v>74</v>
      </c>
      <c r="L3658" s="53" t="s">
        <v>74</v>
      </c>
      <c r="M3658" s="53" t="s">
        <v>74</v>
      </c>
      <c r="N3658" s="53" t="s">
        <v>74</v>
      </c>
      <c r="O3658" s="53" t="s">
        <v>74</v>
      </c>
      <c r="P3658" s="53" t="s">
        <v>74</v>
      </c>
      <c r="Q3658" s="53" t="s">
        <v>74</v>
      </c>
      <c r="R3658" s="53" t="s">
        <v>74</v>
      </c>
      <c r="S3658" s="53" t="s">
        <v>74</v>
      </c>
      <c r="T3658" s="53" t="s">
        <v>74</v>
      </c>
      <c r="U3658" s="53" t="s">
        <v>74</v>
      </c>
      <c r="V3658" s="53" t="s">
        <v>74</v>
      </c>
      <c r="W3658" s="53" t="s">
        <v>74</v>
      </c>
      <c r="X3658" s="53" t="s">
        <v>74</v>
      </c>
      <c r="Y3658" s="53" t="s">
        <v>74</v>
      </c>
      <c r="Z3658" s="53" t="s">
        <v>74</v>
      </c>
      <c r="AA3658" s="53" t="s">
        <v>74</v>
      </c>
      <c r="AB3658" s="53" t="s">
        <v>74</v>
      </c>
      <c r="AC3658" s="53" t="s">
        <v>74</v>
      </c>
      <c r="AD3658" s="53" t="s">
        <v>74</v>
      </c>
      <c r="AE3658" s="53" t="s">
        <v>74</v>
      </c>
    </row>
    <row r="3659" spans="1:31" s="61" customFormat="1" x14ac:dyDescent="0.2">
      <c r="A3659" s="48" t="s">
        <v>3502</v>
      </c>
      <c r="B3659" s="49" t="s">
        <v>3502</v>
      </c>
      <c r="C3659" s="57" t="s">
        <v>3724</v>
      </c>
      <c r="D3659" s="51">
        <v>0</v>
      </c>
      <c r="E3659" s="51">
        <v>0</v>
      </c>
      <c r="F3659" s="51">
        <v>0</v>
      </c>
      <c r="G3659" s="52">
        <v>0</v>
      </c>
      <c r="H3659" s="52">
        <v>0</v>
      </c>
      <c r="I3659" s="51">
        <v>0</v>
      </c>
      <c r="J3659" s="51">
        <v>2.8603076923076927</v>
      </c>
      <c r="K3659" s="53" t="s">
        <v>74</v>
      </c>
      <c r="L3659" s="53" t="s">
        <v>74</v>
      </c>
      <c r="M3659" s="53" t="s">
        <v>74</v>
      </c>
      <c r="N3659" s="53" t="s">
        <v>74</v>
      </c>
      <c r="O3659" s="53" t="s">
        <v>74</v>
      </c>
      <c r="P3659" s="53" t="s">
        <v>74</v>
      </c>
      <c r="Q3659" s="53" t="s">
        <v>74</v>
      </c>
      <c r="R3659" s="53" t="s">
        <v>74</v>
      </c>
      <c r="S3659" s="53" t="s">
        <v>74</v>
      </c>
      <c r="T3659" s="53" t="s">
        <v>74</v>
      </c>
      <c r="U3659" s="53" t="s">
        <v>74</v>
      </c>
      <c r="V3659" s="53" t="s">
        <v>74</v>
      </c>
      <c r="W3659" s="53" t="s">
        <v>74</v>
      </c>
      <c r="X3659" s="53" t="s">
        <v>74</v>
      </c>
      <c r="Y3659" s="53" t="s">
        <v>74</v>
      </c>
      <c r="Z3659" s="53" t="s">
        <v>74</v>
      </c>
      <c r="AA3659" s="53" t="s">
        <v>74</v>
      </c>
      <c r="AB3659" s="53" t="s">
        <v>74</v>
      </c>
      <c r="AC3659" s="53" t="s">
        <v>74</v>
      </c>
      <c r="AD3659" s="53" t="s">
        <v>74</v>
      </c>
      <c r="AE3659" s="53" t="s">
        <v>74</v>
      </c>
    </row>
    <row r="3660" spans="1:31" s="61" customFormat="1" x14ac:dyDescent="0.2">
      <c r="A3660" s="48" t="s">
        <v>3502</v>
      </c>
      <c r="B3660" s="49" t="s">
        <v>3502</v>
      </c>
      <c r="C3660" s="57" t="s">
        <v>3725</v>
      </c>
      <c r="D3660" s="51">
        <v>0</v>
      </c>
      <c r="E3660" s="51">
        <v>0</v>
      </c>
      <c r="F3660" s="51">
        <v>0</v>
      </c>
      <c r="G3660" s="52">
        <v>0</v>
      </c>
      <c r="H3660" s="52">
        <v>0</v>
      </c>
      <c r="I3660" s="51">
        <v>0</v>
      </c>
      <c r="J3660" s="51">
        <v>1.8152307692307692</v>
      </c>
      <c r="K3660" s="53" t="s">
        <v>74</v>
      </c>
      <c r="L3660" s="53" t="s">
        <v>74</v>
      </c>
      <c r="M3660" s="53" t="s">
        <v>74</v>
      </c>
      <c r="N3660" s="53" t="s">
        <v>74</v>
      </c>
      <c r="O3660" s="53" t="s">
        <v>74</v>
      </c>
      <c r="P3660" s="53" t="s">
        <v>74</v>
      </c>
      <c r="Q3660" s="53" t="s">
        <v>74</v>
      </c>
      <c r="R3660" s="53" t="s">
        <v>74</v>
      </c>
      <c r="S3660" s="53" t="s">
        <v>74</v>
      </c>
      <c r="T3660" s="53" t="s">
        <v>74</v>
      </c>
      <c r="U3660" s="53" t="s">
        <v>74</v>
      </c>
      <c r="V3660" s="53" t="s">
        <v>74</v>
      </c>
      <c r="W3660" s="53" t="s">
        <v>74</v>
      </c>
      <c r="X3660" s="53" t="s">
        <v>74</v>
      </c>
      <c r="Y3660" s="53" t="s">
        <v>74</v>
      </c>
      <c r="Z3660" s="53" t="s">
        <v>74</v>
      </c>
      <c r="AA3660" s="53" t="s">
        <v>74</v>
      </c>
      <c r="AB3660" s="53" t="s">
        <v>74</v>
      </c>
      <c r="AC3660" s="53" t="s">
        <v>74</v>
      </c>
      <c r="AD3660" s="53" t="s">
        <v>74</v>
      </c>
      <c r="AE3660" s="53" t="s">
        <v>74</v>
      </c>
    </row>
    <row r="3661" spans="1:31" s="61" customFormat="1" x14ac:dyDescent="0.2">
      <c r="A3661" s="48" t="s">
        <v>3502</v>
      </c>
      <c r="B3661" s="49" t="s">
        <v>3502</v>
      </c>
      <c r="C3661" s="57" t="s">
        <v>3726</v>
      </c>
      <c r="D3661" s="51">
        <v>0</v>
      </c>
      <c r="E3661" s="51">
        <v>0</v>
      </c>
      <c r="F3661" s="51">
        <v>0</v>
      </c>
      <c r="G3661" s="52">
        <v>0</v>
      </c>
      <c r="H3661" s="52">
        <v>0</v>
      </c>
      <c r="I3661" s="51">
        <v>0</v>
      </c>
      <c r="J3661" s="51">
        <v>0.58563846153846177</v>
      </c>
      <c r="K3661" s="53" t="s">
        <v>74</v>
      </c>
      <c r="L3661" s="53" t="s">
        <v>74</v>
      </c>
      <c r="M3661" s="53" t="s">
        <v>74</v>
      </c>
      <c r="N3661" s="53" t="s">
        <v>74</v>
      </c>
      <c r="O3661" s="53" t="s">
        <v>74</v>
      </c>
      <c r="P3661" s="53" t="s">
        <v>74</v>
      </c>
      <c r="Q3661" s="53" t="s">
        <v>74</v>
      </c>
      <c r="R3661" s="53" t="s">
        <v>74</v>
      </c>
      <c r="S3661" s="53" t="s">
        <v>74</v>
      </c>
      <c r="T3661" s="53" t="s">
        <v>74</v>
      </c>
      <c r="U3661" s="53" t="s">
        <v>74</v>
      </c>
      <c r="V3661" s="53" t="s">
        <v>74</v>
      </c>
      <c r="W3661" s="53" t="s">
        <v>74</v>
      </c>
      <c r="X3661" s="53" t="s">
        <v>74</v>
      </c>
      <c r="Y3661" s="53" t="s">
        <v>74</v>
      </c>
      <c r="Z3661" s="53" t="s">
        <v>74</v>
      </c>
      <c r="AA3661" s="53" t="s">
        <v>74</v>
      </c>
      <c r="AB3661" s="53" t="s">
        <v>74</v>
      </c>
      <c r="AC3661" s="53" t="s">
        <v>74</v>
      </c>
      <c r="AD3661" s="53" t="s">
        <v>74</v>
      </c>
      <c r="AE3661" s="53" t="s">
        <v>74</v>
      </c>
    </row>
    <row r="3662" spans="1:31" s="61" customFormat="1" x14ac:dyDescent="0.2">
      <c r="A3662" s="48" t="s">
        <v>3502</v>
      </c>
      <c r="B3662" s="49" t="s">
        <v>3502</v>
      </c>
      <c r="C3662" s="57" t="s">
        <v>3727</v>
      </c>
      <c r="D3662" s="51">
        <v>0</v>
      </c>
      <c r="E3662" s="51">
        <v>0</v>
      </c>
      <c r="F3662" s="51">
        <v>0</v>
      </c>
      <c r="G3662" s="52">
        <v>0</v>
      </c>
      <c r="H3662" s="52">
        <v>0</v>
      </c>
      <c r="I3662" s="51">
        <v>0</v>
      </c>
      <c r="J3662" s="51">
        <v>5.0716153846153853</v>
      </c>
      <c r="K3662" s="53" t="s">
        <v>74</v>
      </c>
      <c r="L3662" s="53" t="s">
        <v>74</v>
      </c>
      <c r="M3662" s="53" t="s">
        <v>74</v>
      </c>
      <c r="N3662" s="53" t="s">
        <v>74</v>
      </c>
      <c r="O3662" s="53" t="s">
        <v>74</v>
      </c>
      <c r="P3662" s="53" t="s">
        <v>74</v>
      </c>
      <c r="Q3662" s="53" t="s">
        <v>74</v>
      </c>
      <c r="R3662" s="53" t="s">
        <v>74</v>
      </c>
      <c r="S3662" s="53" t="s">
        <v>74</v>
      </c>
      <c r="T3662" s="53" t="s">
        <v>74</v>
      </c>
      <c r="U3662" s="53" t="s">
        <v>74</v>
      </c>
      <c r="V3662" s="53" t="s">
        <v>74</v>
      </c>
      <c r="W3662" s="53" t="s">
        <v>74</v>
      </c>
      <c r="X3662" s="53" t="s">
        <v>74</v>
      </c>
      <c r="Y3662" s="53" t="s">
        <v>74</v>
      </c>
      <c r="Z3662" s="53" t="s">
        <v>74</v>
      </c>
      <c r="AA3662" s="53" t="s">
        <v>74</v>
      </c>
      <c r="AB3662" s="53" t="s">
        <v>74</v>
      </c>
      <c r="AC3662" s="53" t="s">
        <v>74</v>
      </c>
      <c r="AD3662" s="53" t="s">
        <v>74</v>
      </c>
      <c r="AE3662" s="53" t="s">
        <v>74</v>
      </c>
    </row>
    <row r="3663" spans="1:31" s="61" customFormat="1" x14ac:dyDescent="0.2">
      <c r="A3663" s="48" t="s">
        <v>3502</v>
      </c>
      <c r="B3663" s="49" t="s">
        <v>3502</v>
      </c>
      <c r="C3663" s="57" t="s">
        <v>3728</v>
      </c>
      <c r="D3663" s="51">
        <v>0</v>
      </c>
      <c r="E3663" s="51">
        <v>0</v>
      </c>
      <c r="F3663" s="51">
        <v>0</v>
      </c>
      <c r="G3663" s="52">
        <v>0</v>
      </c>
      <c r="H3663" s="52">
        <v>0</v>
      </c>
      <c r="I3663" s="51">
        <v>0</v>
      </c>
      <c r="J3663" s="51">
        <v>0.54588461538461541</v>
      </c>
      <c r="K3663" s="53" t="s">
        <v>74</v>
      </c>
      <c r="L3663" s="53" t="s">
        <v>74</v>
      </c>
      <c r="M3663" s="53" t="s">
        <v>74</v>
      </c>
      <c r="N3663" s="53" t="s">
        <v>74</v>
      </c>
      <c r="O3663" s="53" t="s">
        <v>74</v>
      </c>
      <c r="P3663" s="53" t="s">
        <v>74</v>
      </c>
      <c r="Q3663" s="53" t="s">
        <v>74</v>
      </c>
      <c r="R3663" s="53" t="s">
        <v>74</v>
      </c>
      <c r="S3663" s="53" t="s">
        <v>74</v>
      </c>
      <c r="T3663" s="53" t="s">
        <v>74</v>
      </c>
      <c r="U3663" s="53" t="s">
        <v>74</v>
      </c>
      <c r="V3663" s="53" t="s">
        <v>74</v>
      </c>
      <c r="W3663" s="53" t="s">
        <v>74</v>
      </c>
      <c r="X3663" s="53" t="s">
        <v>74</v>
      </c>
      <c r="Y3663" s="53" t="s">
        <v>74</v>
      </c>
      <c r="Z3663" s="53" t="s">
        <v>74</v>
      </c>
      <c r="AA3663" s="53" t="s">
        <v>74</v>
      </c>
      <c r="AB3663" s="53" t="s">
        <v>74</v>
      </c>
      <c r="AC3663" s="53" t="s">
        <v>74</v>
      </c>
      <c r="AD3663" s="53" t="s">
        <v>74</v>
      </c>
      <c r="AE3663" s="53" t="s">
        <v>74</v>
      </c>
    </row>
    <row r="3664" spans="1:31" s="61" customFormat="1" x14ac:dyDescent="0.2">
      <c r="A3664" s="48" t="s">
        <v>3502</v>
      </c>
      <c r="B3664" s="49" t="s">
        <v>3502</v>
      </c>
      <c r="C3664" s="57" t="s">
        <v>3729</v>
      </c>
      <c r="D3664" s="51">
        <v>0</v>
      </c>
      <c r="E3664" s="51">
        <v>0</v>
      </c>
      <c r="F3664" s="51">
        <v>0</v>
      </c>
      <c r="G3664" s="52">
        <v>0</v>
      </c>
      <c r="H3664" s="52">
        <v>0</v>
      </c>
      <c r="I3664" s="51">
        <v>0</v>
      </c>
      <c r="J3664" s="51">
        <v>0.51729717948717957</v>
      </c>
      <c r="K3664" s="53" t="s">
        <v>74</v>
      </c>
      <c r="L3664" s="53" t="s">
        <v>74</v>
      </c>
      <c r="M3664" s="53" t="s">
        <v>74</v>
      </c>
      <c r="N3664" s="53" t="s">
        <v>74</v>
      </c>
      <c r="O3664" s="53" t="s">
        <v>74</v>
      </c>
      <c r="P3664" s="53" t="s">
        <v>74</v>
      </c>
      <c r="Q3664" s="53" t="s">
        <v>74</v>
      </c>
      <c r="R3664" s="53" t="s">
        <v>74</v>
      </c>
      <c r="S3664" s="53" t="s">
        <v>74</v>
      </c>
      <c r="T3664" s="53" t="s">
        <v>74</v>
      </c>
      <c r="U3664" s="53" t="s">
        <v>74</v>
      </c>
      <c r="V3664" s="53" t="s">
        <v>74</v>
      </c>
      <c r="W3664" s="53" t="s">
        <v>74</v>
      </c>
      <c r="X3664" s="53" t="s">
        <v>74</v>
      </c>
      <c r="Y3664" s="53" t="s">
        <v>74</v>
      </c>
      <c r="Z3664" s="53" t="s">
        <v>74</v>
      </c>
      <c r="AA3664" s="53" t="s">
        <v>74</v>
      </c>
      <c r="AB3664" s="53" t="s">
        <v>74</v>
      </c>
      <c r="AC3664" s="53" t="s">
        <v>74</v>
      </c>
      <c r="AD3664" s="53" t="s">
        <v>74</v>
      </c>
      <c r="AE3664" s="53" t="s">
        <v>74</v>
      </c>
    </row>
    <row r="3665" spans="1:31" s="61" customFormat="1" x14ac:dyDescent="0.2">
      <c r="A3665" s="48" t="s">
        <v>3502</v>
      </c>
      <c r="B3665" s="49" t="s">
        <v>3502</v>
      </c>
      <c r="C3665" s="57" t="s">
        <v>3730</v>
      </c>
      <c r="D3665" s="51">
        <v>0</v>
      </c>
      <c r="E3665" s="51">
        <v>0</v>
      </c>
      <c r="F3665" s="51">
        <v>0</v>
      </c>
      <c r="G3665" s="52">
        <v>0</v>
      </c>
      <c r="H3665" s="52">
        <v>0</v>
      </c>
      <c r="I3665" s="51">
        <v>0</v>
      </c>
      <c r="J3665" s="51">
        <v>2.7915641025641023</v>
      </c>
      <c r="K3665" s="53" t="s">
        <v>74</v>
      </c>
      <c r="L3665" s="53" t="s">
        <v>74</v>
      </c>
      <c r="M3665" s="53" t="s">
        <v>74</v>
      </c>
      <c r="N3665" s="53" t="s">
        <v>74</v>
      </c>
      <c r="O3665" s="53" t="s">
        <v>74</v>
      </c>
      <c r="P3665" s="53" t="s">
        <v>74</v>
      </c>
      <c r="Q3665" s="53" t="s">
        <v>74</v>
      </c>
      <c r="R3665" s="53" t="s">
        <v>74</v>
      </c>
      <c r="S3665" s="53" t="s">
        <v>74</v>
      </c>
      <c r="T3665" s="53" t="s">
        <v>74</v>
      </c>
      <c r="U3665" s="53" t="s">
        <v>74</v>
      </c>
      <c r="V3665" s="53" t="s">
        <v>74</v>
      </c>
      <c r="W3665" s="53" t="s">
        <v>74</v>
      </c>
      <c r="X3665" s="53" t="s">
        <v>74</v>
      </c>
      <c r="Y3665" s="53" t="s">
        <v>74</v>
      </c>
      <c r="Z3665" s="53" t="s">
        <v>74</v>
      </c>
      <c r="AA3665" s="53" t="s">
        <v>74</v>
      </c>
      <c r="AB3665" s="53" t="s">
        <v>74</v>
      </c>
      <c r="AC3665" s="53" t="s">
        <v>74</v>
      </c>
      <c r="AD3665" s="53" t="s">
        <v>74</v>
      </c>
      <c r="AE3665" s="53" t="s">
        <v>74</v>
      </c>
    </row>
    <row r="3666" spans="1:31" s="61" customFormat="1" x14ac:dyDescent="0.2">
      <c r="A3666" s="48" t="s">
        <v>3502</v>
      </c>
      <c r="B3666" s="49" t="s">
        <v>3502</v>
      </c>
      <c r="C3666" s="57" t="s">
        <v>3731</v>
      </c>
      <c r="D3666" s="51">
        <v>0</v>
      </c>
      <c r="E3666" s="51">
        <v>0</v>
      </c>
      <c r="F3666" s="51">
        <v>0</v>
      </c>
      <c r="G3666" s="52">
        <v>0</v>
      </c>
      <c r="H3666" s="52">
        <v>0</v>
      </c>
      <c r="I3666" s="51">
        <v>0</v>
      </c>
      <c r="J3666" s="51">
        <v>1.3007128205128202</v>
      </c>
      <c r="K3666" s="53" t="s">
        <v>74</v>
      </c>
      <c r="L3666" s="53" t="s">
        <v>74</v>
      </c>
      <c r="M3666" s="53" t="s">
        <v>74</v>
      </c>
      <c r="N3666" s="53" t="s">
        <v>74</v>
      </c>
      <c r="O3666" s="53" t="s">
        <v>74</v>
      </c>
      <c r="P3666" s="53" t="s">
        <v>74</v>
      </c>
      <c r="Q3666" s="53" t="s">
        <v>74</v>
      </c>
      <c r="R3666" s="53" t="s">
        <v>74</v>
      </c>
      <c r="S3666" s="53" t="s">
        <v>74</v>
      </c>
      <c r="T3666" s="53" t="s">
        <v>74</v>
      </c>
      <c r="U3666" s="53" t="s">
        <v>74</v>
      </c>
      <c r="V3666" s="53" t="s">
        <v>74</v>
      </c>
      <c r="W3666" s="53" t="s">
        <v>74</v>
      </c>
      <c r="X3666" s="53" t="s">
        <v>74</v>
      </c>
      <c r="Y3666" s="53" t="s">
        <v>74</v>
      </c>
      <c r="Z3666" s="53" t="s">
        <v>74</v>
      </c>
      <c r="AA3666" s="53" t="s">
        <v>74</v>
      </c>
      <c r="AB3666" s="53" t="s">
        <v>74</v>
      </c>
      <c r="AC3666" s="53" t="s">
        <v>74</v>
      </c>
      <c r="AD3666" s="53" t="s">
        <v>74</v>
      </c>
      <c r="AE3666" s="53" t="s">
        <v>74</v>
      </c>
    </row>
    <row r="3667" spans="1:31" s="61" customFormat="1" x14ac:dyDescent="0.2">
      <c r="A3667" s="48" t="s">
        <v>3502</v>
      </c>
      <c r="B3667" s="49" t="s">
        <v>3502</v>
      </c>
      <c r="C3667" s="57" t="s">
        <v>3732</v>
      </c>
      <c r="D3667" s="51">
        <v>0</v>
      </c>
      <c r="E3667" s="51">
        <v>0</v>
      </c>
      <c r="F3667" s="51">
        <v>0</v>
      </c>
      <c r="G3667" s="52">
        <v>0</v>
      </c>
      <c r="H3667" s="52">
        <v>0</v>
      </c>
      <c r="I3667" s="51">
        <v>0</v>
      </c>
      <c r="J3667" s="51">
        <v>2.6829999999999998</v>
      </c>
      <c r="K3667" s="53" t="s">
        <v>74</v>
      </c>
      <c r="L3667" s="53" t="s">
        <v>74</v>
      </c>
      <c r="M3667" s="53" t="s">
        <v>74</v>
      </c>
      <c r="N3667" s="53" t="s">
        <v>74</v>
      </c>
      <c r="O3667" s="53" t="s">
        <v>74</v>
      </c>
      <c r="P3667" s="53" t="s">
        <v>74</v>
      </c>
      <c r="Q3667" s="53" t="s">
        <v>74</v>
      </c>
      <c r="R3667" s="53" t="s">
        <v>74</v>
      </c>
      <c r="S3667" s="53" t="s">
        <v>74</v>
      </c>
      <c r="T3667" s="53" t="s">
        <v>74</v>
      </c>
      <c r="U3667" s="53" t="s">
        <v>74</v>
      </c>
      <c r="V3667" s="53" t="s">
        <v>74</v>
      </c>
      <c r="W3667" s="53" t="s">
        <v>74</v>
      </c>
      <c r="X3667" s="53" t="s">
        <v>74</v>
      </c>
      <c r="Y3667" s="53" t="s">
        <v>74</v>
      </c>
      <c r="Z3667" s="53" t="s">
        <v>74</v>
      </c>
      <c r="AA3667" s="53" t="s">
        <v>74</v>
      </c>
      <c r="AB3667" s="53" t="s">
        <v>74</v>
      </c>
      <c r="AC3667" s="53" t="s">
        <v>74</v>
      </c>
      <c r="AD3667" s="53" t="s">
        <v>74</v>
      </c>
      <c r="AE3667" s="53" t="s">
        <v>74</v>
      </c>
    </row>
    <row r="3668" spans="1:31" s="61" customFormat="1" x14ac:dyDescent="0.2">
      <c r="A3668" s="48" t="s">
        <v>3502</v>
      </c>
      <c r="B3668" s="49" t="s">
        <v>3502</v>
      </c>
      <c r="C3668" s="57" t="s">
        <v>3733</v>
      </c>
      <c r="D3668" s="51">
        <v>0</v>
      </c>
      <c r="E3668" s="51">
        <v>0</v>
      </c>
      <c r="F3668" s="51">
        <v>0</v>
      </c>
      <c r="G3668" s="52">
        <v>0</v>
      </c>
      <c r="H3668" s="52">
        <v>0</v>
      </c>
      <c r="I3668" s="51">
        <v>0</v>
      </c>
      <c r="J3668" s="51">
        <v>1.7046205128205127</v>
      </c>
      <c r="K3668" s="53" t="s">
        <v>74</v>
      </c>
      <c r="L3668" s="53" t="s">
        <v>74</v>
      </c>
      <c r="M3668" s="53" t="s">
        <v>74</v>
      </c>
      <c r="N3668" s="53" t="s">
        <v>74</v>
      </c>
      <c r="O3668" s="53" t="s">
        <v>74</v>
      </c>
      <c r="P3668" s="53" t="s">
        <v>74</v>
      </c>
      <c r="Q3668" s="53" t="s">
        <v>74</v>
      </c>
      <c r="R3668" s="53" t="s">
        <v>74</v>
      </c>
      <c r="S3668" s="53" t="s">
        <v>74</v>
      </c>
      <c r="T3668" s="53" t="s">
        <v>74</v>
      </c>
      <c r="U3668" s="53" t="s">
        <v>74</v>
      </c>
      <c r="V3668" s="53" t="s">
        <v>74</v>
      </c>
      <c r="W3668" s="53" t="s">
        <v>74</v>
      </c>
      <c r="X3668" s="53" t="s">
        <v>74</v>
      </c>
      <c r="Y3668" s="53" t="s">
        <v>74</v>
      </c>
      <c r="Z3668" s="53" t="s">
        <v>74</v>
      </c>
      <c r="AA3668" s="53" t="s">
        <v>74</v>
      </c>
      <c r="AB3668" s="53" t="s">
        <v>74</v>
      </c>
      <c r="AC3668" s="53" t="s">
        <v>74</v>
      </c>
      <c r="AD3668" s="53" t="s">
        <v>74</v>
      </c>
      <c r="AE3668" s="53" t="s">
        <v>74</v>
      </c>
    </row>
    <row r="3669" spans="1:31" s="61" customFormat="1" x14ac:dyDescent="0.2">
      <c r="A3669" s="48" t="s">
        <v>3502</v>
      </c>
      <c r="B3669" s="49" t="s">
        <v>3502</v>
      </c>
      <c r="C3669" s="57" t="s">
        <v>3734</v>
      </c>
      <c r="D3669" s="51">
        <v>0</v>
      </c>
      <c r="E3669" s="51">
        <v>0</v>
      </c>
      <c r="F3669" s="51">
        <v>0</v>
      </c>
      <c r="G3669" s="52">
        <v>0</v>
      </c>
      <c r="H3669" s="52">
        <v>0</v>
      </c>
      <c r="I3669" s="51">
        <v>0</v>
      </c>
      <c r="J3669" s="51">
        <v>0.55058461538461534</v>
      </c>
      <c r="K3669" s="53" t="s">
        <v>74</v>
      </c>
      <c r="L3669" s="53" t="s">
        <v>74</v>
      </c>
      <c r="M3669" s="53" t="s">
        <v>74</v>
      </c>
      <c r="N3669" s="53" t="s">
        <v>74</v>
      </c>
      <c r="O3669" s="53" t="s">
        <v>74</v>
      </c>
      <c r="P3669" s="53" t="s">
        <v>74</v>
      </c>
      <c r="Q3669" s="53" t="s">
        <v>74</v>
      </c>
      <c r="R3669" s="53" t="s">
        <v>74</v>
      </c>
      <c r="S3669" s="53" t="s">
        <v>74</v>
      </c>
      <c r="T3669" s="53" t="s">
        <v>74</v>
      </c>
      <c r="U3669" s="53" t="s">
        <v>74</v>
      </c>
      <c r="V3669" s="53" t="s">
        <v>74</v>
      </c>
      <c r="W3669" s="53" t="s">
        <v>74</v>
      </c>
      <c r="X3669" s="53" t="s">
        <v>74</v>
      </c>
      <c r="Y3669" s="53" t="s">
        <v>74</v>
      </c>
      <c r="Z3669" s="53" t="s">
        <v>74</v>
      </c>
      <c r="AA3669" s="53" t="s">
        <v>74</v>
      </c>
      <c r="AB3669" s="53" t="s">
        <v>74</v>
      </c>
      <c r="AC3669" s="53" t="s">
        <v>74</v>
      </c>
      <c r="AD3669" s="53" t="s">
        <v>74</v>
      </c>
      <c r="AE3669" s="53" t="s">
        <v>74</v>
      </c>
    </row>
    <row r="3670" spans="1:31" s="61" customFormat="1" x14ac:dyDescent="0.2">
      <c r="A3670" s="48" t="s">
        <v>3502</v>
      </c>
      <c r="B3670" s="49" t="s">
        <v>3502</v>
      </c>
      <c r="C3670" s="57" t="s">
        <v>3735</v>
      </c>
      <c r="D3670" s="51">
        <v>0</v>
      </c>
      <c r="E3670" s="51">
        <v>0</v>
      </c>
      <c r="F3670" s="51">
        <v>0</v>
      </c>
      <c r="G3670" s="52">
        <v>0</v>
      </c>
      <c r="H3670" s="52">
        <v>0</v>
      </c>
      <c r="I3670" s="51">
        <v>0</v>
      </c>
      <c r="J3670" s="51">
        <v>4.7656410256410249</v>
      </c>
      <c r="K3670" s="53" t="s">
        <v>74</v>
      </c>
      <c r="L3670" s="53" t="s">
        <v>74</v>
      </c>
      <c r="M3670" s="53" t="s">
        <v>74</v>
      </c>
      <c r="N3670" s="53" t="s">
        <v>74</v>
      </c>
      <c r="O3670" s="53" t="s">
        <v>74</v>
      </c>
      <c r="P3670" s="53" t="s">
        <v>74</v>
      </c>
      <c r="Q3670" s="53" t="s">
        <v>74</v>
      </c>
      <c r="R3670" s="53" t="s">
        <v>74</v>
      </c>
      <c r="S3670" s="53" t="s">
        <v>74</v>
      </c>
      <c r="T3670" s="53" t="s">
        <v>74</v>
      </c>
      <c r="U3670" s="53" t="s">
        <v>74</v>
      </c>
      <c r="V3670" s="53" t="s">
        <v>74</v>
      </c>
      <c r="W3670" s="53" t="s">
        <v>74</v>
      </c>
      <c r="X3670" s="53" t="s">
        <v>74</v>
      </c>
      <c r="Y3670" s="53" t="s">
        <v>74</v>
      </c>
      <c r="Z3670" s="53" t="s">
        <v>74</v>
      </c>
      <c r="AA3670" s="53" t="s">
        <v>74</v>
      </c>
      <c r="AB3670" s="53" t="s">
        <v>74</v>
      </c>
      <c r="AC3670" s="53" t="s">
        <v>74</v>
      </c>
      <c r="AD3670" s="53" t="s">
        <v>74</v>
      </c>
      <c r="AE3670" s="53" t="s">
        <v>74</v>
      </c>
    </row>
    <row r="3671" spans="1:31" s="61" customFormat="1" x14ac:dyDescent="0.2">
      <c r="A3671" s="48" t="s">
        <v>3502</v>
      </c>
      <c r="B3671" s="49" t="s">
        <v>3502</v>
      </c>
      <c r="C3671" s="57" t="s">
        <v>3736</v>
      </c>
      <c r="D3671" s="51">
        <v>0</v>
      </c>
      <c r="E3671" s="51">
        <v>0</v>
      </c>
      <c r="F3671" s="51">
        <v>0</v>
      </c>
      <c r="G3671" s="52">
        <v>0</v>
      </c>
      <c r="H3671" s="52">
        <v>0</v>
      </c>
      <c r="I3671" s="51">
        <v>0</v>
      </c>
      <c r="J3671" s="51">
        <v>0.51533076923076926</v>
      </c>
      <c r="K3671" s="53" t="s">
        <v>74</v>
      </c>
      <c r="L3671" s="53" t="s">
        <v>74</v>
      </c>
      <c r="M3671" s="53" t="s">
        <v>74</v>
      </c>
      <c r="N3671" s="53" t="s">
        <v>74</v>
      </c>
      <c r="O3671" s="53" t="s">
        <v>74</v>
      </c>
      <c r="P3671" s="53" t="s">
        <v>74</v>
      </c>
      <c r="Q3671" s="53" t="s">
        <v>74</v>
      </c>
      <c r="R3671" s="53" t="s">
        <v>74</v>
      </c>
      <c r="S3671" s="53" t="s">
        <v>74</v>
      </c>
      <c r="T3671" s="53" t="s">
        <v>74</v>
      </c>
      <c r="U3671" s="53" t="s">
        <v>74</v>
      </c>
      <c r="V3671" s="53" t="s">
        <v>74</v>
      </c>
      <c r="W3671" s="53" t="s">
        <v>74</v>
      </c>
      <c r="X3671" s="53" t="s">
        <v>74</v>
      </c>
      <c r="Y3671" s="53" t="s">
        <v>74</v>
      </c>
      <c r="Z3671" s="53" t="s">
        <v>74</v>
      </c>
      <c r="AA3671" s="53" t="s">
        <v>74</v>
      </c>
      <c r="AB3671" s="53" t="s">
        <v>74</v>
      </c>
      <c r="AC3671" s="53" t="s">
        <v>74</v>
      </c>
      <c r="AD3671" s="53" t="s">
        <v>74</v>
      </c>
      <c r="AE3671" s="53" t="s">
        <v>74</v>
      </c>
    </row>
    <row r="3672" spans="1:31" s="61" customFormat="1" x14ac:dyDescent="0.2">
      <c r="A3672" s="48" t="s">
        <v>3502</v>
      </c>
      <c r="B3672" s="49" t="s">
        <v>3502</v>
      </c>
      <c r="C3672" s="57" t="s">
        <v>3737</v>
      </c>
      <c r="D3672" s="51">
        <v>0</v>
      </c>
      <c r="E3672" s="51">
        <v>0</v>
      </c>
      <c r="F3672" s="51">
        <v>0</v>
      </c>
      <c r="G3672" s="52">
        <v>0</v>
      </c>
      <c r="H3672" s="52">
        <v>0</v>
      </c>
      <c r="I3672" s="51">
        <v>0</v>
      </c>
      <c r="J3672" s="51">
        <v>0.48855256410256415</v>
      </c>
      <c r="K3672" s="53" t="s">
        <v>74</v>
      </c>
      <c r="L3672" s="53" t="s">
        <v>74</v>
      </c>
      <c r="M3672" s="53" t="s">
        <v>74</v>
      </c>
      <c r="N3672" s="53" t="s">
        <v>74</v>
      </c>
      <c r="O3672" s="53" t="s">
        <v>74</v>
      </c>
      <c r="P3672" s="53" t="s">
        <v>74</v>
      </c>
      <c r="Q3672" s="53" t="s">
        <v>74</v>
      </c>
      <c r="R3672" s="53" t="s">
        <v>74</v>
      </c>
      <c r="S3672" s="53" t="s">
        <v>74</v>
      </c>
      <c r="T3672" s="53" t="s">
        <v>74</v>
      </c>
      <c r="U3672" s="53" t="s">
        <v>74</v>
      </c>
      <c r="V3672" s="53" t="s">
        <v>74</v>
      </c>
      <c r="W3672" s="53" t="s">
        <v>74</v>
      </c>
      <c r="X3672" s="53" t="s">
        <v>74</v>
      </c>
      <c r="Y3672" s="53" t="s">
        <v>74</v>
      </c>
      <c r="Z3672" s="53" t="s">
        <v>74</v>
      </c>
      <c r="AA3672" s="53" t="s">
        <v>74</v>
      </c>
      <c r="AB3672" s="53" t="s">
        <v>74</v>
      </c>
      <c r="AC3672" s="53" t="s">
        <v>74</v>
      </c>
      <c r="AD3672" s="53" t="s">
        <v>74</v>
      </c>
      <c r="AE3672" s="53" t="s">
        <v>74</v>
      </c>
    </row>
    <row r="3673" spans="1:31" s="61" customFormat="1" x14ac:dyDescent="0.2">
      <c r="A3673" s="48" t="s">
        <v>3502</v>
      </c>
      <c r="B3673" s="49" t="s">
        <v>3502</v>
      </c>
      <c r="C3673" s="57" t="s">
        <v>3738</v>
      </c>
      <c r="D3673" s="51">
        <v>0</v>
      </c>
      <c r="E3673" s="51">
        <v>0</v>
      </c>
      <c r="F3673" s="51">
        <v>0</v>
      </c>
      <c r="G3673" s="52">
        <v>0</v>
      </c>
      <c r="H3673" s="52">
        <v>0</v>
      </c>
      <c r="I3673" s="51">
        <v>0</v>
      </c>
      <c r="J3673" s="51">
        <v>2.6325641025641024</v>
      </c>
      <c r="K3673" s="53" t="s">
        <v>74</v>
      </c>
      <c r="L3673" s="53" t="s">
        <v>74</v>
      </c>
      <c r="M3673" s="53" t="s">
        <v>74</v>
      </c>
      <c r="N3673" s="53" t="s">
        <v>74</v>
      </c>
      <c r="O3673" s="53" t="s">
        <v>74</v>
      </c>
      <c r="P3673" s="53" t="s">
        <v>74</v>
      </c>
      <c r="Q3673" s="53" t="s">
        <v>74</v>
      </c>
      <c r="R3673" s="53" t="s">
        <v>74</v>
      </c>
      <c r="S3673" s="53" t="s">
        <v>74</v>
      </c>
      <c r="T3673" s="53" t="s">
        <v>74</v>
      </c>
      <c r="U3673" s="53" t="s">
        <v>74</v>
      </c>
      <c r="V3673" s="53" t="s">
        <v>74</v>
      </c>
      <c r="W3673" s="53" t="s">
        <v>74</v>
      </c>
      <c r="X3673" s="53" t="s">
        <v>74</v>
      </c>
      <c r="Y3673" s="53" t="s">
        <v>74</v>
      </c>
      <c r="Z3673" s="53" t="s">
        <v>74</v>
      </c>
      <c r="AA3673" s="53" t="s">
        <v>74</v>
      </c>
      <c r="AB3673" s="53" t="s">
        <v>74</v>
      </c>
      <c r="AC3673" s="53" t="s">
        <v>74</v>
      </c>
      <c r="AD3673" s="53" t="s">
        <v>74</v>
      </c>
      <c r="AE3673" s="53" t="s">
        <v>74</v>
      </c>
    </row>
    <row r="3674" spans="1:31" s="61" customFormat="1" x14ac:dyDescent="0.2">
      <c r="A3674" s="48" t="s">
        <v>3502</v>
      </c>
      <c r="B3674" s="49" t="s">
        <v>3502</v>
      </c>
      <c r="C3674" s="57" t="s">
        <v>3739</v>
      </c>
      <c r="D3674" s="51">
        <v>0</v>
      </c>
      <c r="E3674" s="51">
        <v>0</v>
      </c>
      <c r="F3674" s="51">
        <v>0</v>
      </c>
      <c r="G3674" s="52">
        <v>0</v>
      </c>
      <c r="H3674" s="52">
        <v>0</v>
      </c>
      <c r="I3674" s="51">
        <v>0</v>
      </c>
      <c r="J3674" s="51">
        <v>1.2266410256410256</v>
      </c>
      <c r="K3674" s="53" t="s">
        <v>74</v>
      </c>
      <c r="L3674" s="53" t="s">
        <v>74</v>
      </c>
      <c r="M3674" s="53" t="s">
        <v>74</v>
      </c>
      <c r="N3674" s="53" t="s">
        <v>74</v>
      </c>
      <c r="O3674" s="53" t="s">
        <v>74</v>
      </c>
      <c r="P3674" s="53" t="s">
        <v>74</v>
      </c>
      <c r="Q3674" s="53" t="s">
        <v>74</v>
      </c>
      <c r="R3674" s="53" t="s">
        <v>74</v>
      </c>
      <c r="S3674" s="53" t="s">
        <v>74</v>
      </c>
      <c r="T3674" s="53" t="s">
        <v>74</v>
      </c>
      <c r="U3674" s="53" t="s">
        <v>74</v>
      </c>
      <c r="V3674" s="53" t="s">
        <v>74</v>
      </c>
      <c r="W3674" s="53" t="s">
        <v>74</v>
      </c>
      <c r="X3674" s="53" t="s">
        <v>74</v>
      </c>
      <c r="Y3674" s="53" t="s">
        <v>74</v>
      </c>
      <c r="Z3674" s="53" t="s">
        <v>74</v>
      </c>
      <c r="AA3674" s="53" t="s">
        <v>74</v>
      </c>
      <c r="AB3674" s="53" t="s">
        <v>74</v>
      </c>
      <c r="AC3674" s="53" t="s">
        <v>74</v>
      </c>
      <c r="AD3674" s="53" t="s">
        <v>74</v>
      </c>
      <c r="AE3674" s="53" t="s">
        <v>74</v>
      </c>
    </row>
    <row r="3675" spans="1:31" s="61" customFormat="1" x14ac:dyDescent="0.2">
      <c r="A3675" s="48" t="s">
        <v>3502</v>
      </c>
      <c r="B3675" s="49" t="s">
        <v>3502</v>
      </c>
      <c r="C3675" s="57" t="s">
        <v>3740</v>
      </c>
      <c r="D3675" s="51">
        <v>0</v>
      </c>
      <c r="E3675" s="51">
        <v>0</v>
      </c>
      <c r="F3675" s="51">
        <v>0</v>
      </c>
      <c r="G3675" s="52">
        <v>0</v>
      </c>
      <c r="H3675" s="52">
        <v>0</v>
      </c>
      <c r="I3675" s="51">
        <v>0</v>
      </c>
      <c r="J3675" s="51">
        <v>2.5264871794871793</v>
      </c>
      <c r="K3675" s="53" t="s">
        <v>74</v>
      </c>
      <c r="L3675" s="53" t="s">
        <v>74</v>
      </c>
      <c r="M3675" s="53" t="s">
        <v>74</v>
      </c>
      <c r="N3675" s="53" t="s">
        <v>74</v>
      </c>
      <c r="O3675" s="53" t="s">
        <v>74</v>
      </c>
      <c r="P3675" s="53" t="s">
        <v>74</v>
      </c>
      <c r="Q3675" s="53" t="s">
        <v>74</v>
      </c>
      <c r="R3675" s="53" t="s">
        <v>74</v>
      </c>
      <c r="S3675" s="53" t="s">
        <v>74</v>
      </c>
      <c r="T3675" s="53" t="s">
        <v>74</v>
      </c>
      <c r="U3675" s="53" t="s">
        <v>74</v>
      </c>
      <c r="V3675" s="53" t="s">
        <v>74</v>
      </c>
      <c r="W3675" s="53" t="s">
        <v>74</v>
      </c>
      <c r="X3675" s="53" t="s">
        <v>74</v>
      </c>
      <c r="Y3675" s="53" t="s">
        <v>74</v>
      </c>
      <c r="Z3675" s="53" t="s">
        <v>74</v>
      </c>
      <c r="AA3675" s="53" t="s">
        <v>74</v>
      </c>
      <c r="AB3675" s="53" t="s">
        <v>74</v>
      </c>
      <c r="AC3675" s="53" t="s">
        <v>74</v>
      </c>
      <c r="AD3675" s="53" t="s">
        <v>74</v>
      </c>
      <c r="AE3675" s="53" t="s">
        <v>74</v>
      </c>
    </row>
    <row r="3676" spans="1:31" s="61" customFormat="1" x14ac:dyDescent="0.2">
      <c r="A3676" s="48" t="s">
        <v>3502</v>
      </c>
      <c r="B3676" s="49" t="s">
        <v>3502</v>
      </c>
      <c r="C3676" s="57" t="s">
        <v>3741</v>
      </c>
      <c r="D3676" s="51">
        <v>0</v>
      </c>
      <c r="E3676" s="51">
        <v>0</v>
      </c>
      <c r="F3676" s="51">
        <v>0</v>
      </c>
      <c r="G3676" s="52">
        <v>0</v>
      </c>
      <c r="H3676" s="52">
        <v>0</v>
      </c>
      <c r="I3676" s="51">
        <v>0</v>
      </c>
      <c r="J3676" s="51">
        <v>1.6068717948717948</v>
      </c>
      <c r="K3676" s="53" t="s">
        <v>74</v>
      </c>
      <c r="L3676" s="53" t="s">
        <v>74</v>
      </c>
      <c r="M3676" s="53" t="s">
        <v>74</v>
      </c>
      <c r="N3676" s="53" t="s">
        <v>74</v>
      </c>
      <c r="O3676" s="53" t="s">
        <v>74</v>
      </c>
      <c r="P3676" s="53" t="s">
        <v>74</v>
      </c>
      <c r="Q3676" s="53" t="s">
        <v>74</v>
      </c>
      <c r="R3676" s="53" t="s">
        <v>74</v>
      </c>
      <c r="S3676" s="53" t="s">
        <v>74</v>
      </c>
      <c r="T3676" s="53" t="s">
        <v>74</v>
      </c>
      <c r="U3676" s="53" t="s">
        <v>74</v>
      </c>
      <c r="V3676" s="53" t="s">
        <v>74</v>
      </c>
      <c r="W3676" s="53" t="s">
        <v>74</v>
      </c>
      <c r="X3676" s="53" t="s">
        <v>74</v>
      </c>
      <c r="Y3676" s="53" t="s">
        <v>74</v>
      </c>
      <c r="Z3676" s="53" t="s">
        <v>74</v>
      </c>
      <c r="AA3676" s="53" t="s">
        <v>74</v>
      </c>
      <c r="AB3676" s="53" t="s">
        <v>74</v>
      </c>
      <c r="AC3676" s="53" t="s">
        <v>74</v>
      </c>
      <c r="AD3676" s="53" t="s">
        <v>74</v>
      </c>
      <c r="AE3676" s="53" t="s">
        <v>74</v>
      </c>
    </row>
    <row r="3677" spans="1:31" s="61" customFormat="1" x14ac:dyDescent="0.2">
      <c r="A3677" s="48" t="s">
        <v>3502</v>
      </c>
      <c r="B3677" s="49" t="s">
        <v>3502</v>
      </c>
      <c r="C3677" s="57" t="s">
        <v>3742</v>
      </c>
      <c r="D3677" s="51">
        <v>0</v>
      </c>
      <c r="E3677" s="51">
        <v>0</v>
      </c>
      <c r="F3677" s="51">
        <v>0</v>
      </c>
      <c r="G3677" s="52">
        <v>0</v>
      </c>
      <c r="H3677" s="52">
        <v>0</v>
      </c>
      <c r="I3677" s="51">
        <v>0</v>
      </c>
      <c r="J3677" s="51">
        <v>0.51950512820512806</v>
      </c>
      <c r="K3677" s="53" t="s">
        <v>74</v>
      </c>
      <c r="L3677" s="53" t="s">
        <v>74</v>
      </c>
      <c r="M3677" s="53" t="s">
        <v>74</v>
      </c>
      <c r="N3677" s="53" t="s">
        <v>74</v>
      </c>
      <c r="O3677" s="53" t="s">
        <v>74</v>
      </c>
      <c r="P3677" s="53" t="s">
        <v>74</v>
      </c>
      <c r="Q3677" s="53" t="s">
        <v>74</v>
      </c>
      <c r="R3677" s="53" t="s">
        <v>74</v>
      </c>
      <c r="S3677" s="53" t="s">
        <v>74</v>
      </c>
      <c r="T3677" s="53" t="s">
        <v>74</v>
      </c>
      <c r="U3677" s="53" t="s">
        <v>74</v>
      </c>
      <c r="V3677" s="53" t="s">
        <v>74</v>
      </c>
      <c r="W3677" s="53" t="s">
        <v>74</v>
      </c>
      <c r="X3677" s="53" t="s">
        <v>74</v>
      </c>
      <c r="Y3677" s="53" t="s">
        <v>74</v>
      </c>
      <c r="Z3677" s="53" t="s">
        <v>74</v>
      </c>
      <c r="AA3677" s="53" t="s">
        <v>74</v>
      </c>
      <c r="AB3677" s="53" t="s">
        <v>74</v>
      </c>
      <c r="AC3677" s="53" t="s">
        <v>74</v>
      </c>
      <c r="AD3677" s="53" t="s">
        <v>74</v>
      </c>
      <c r="AE3677" s="53" t="s">
        <v>74</v>
      </c>
    </row>
    <row r="3678" spans="1:31" s="61" customFormat="1" x14ac:dyDescent="0.2">
      <c r="A3678" s="48" t="s">
        <v>3502</v>
      </c>
      <c r="B3678" s="49" t="s">
        <v>3502</v>
      </c>
      <c r="C3678" s="57" t="s">
        <v>3743</v>
      </c>
      <c r="D3678" s="51">
        <v>0</v>
      </c>
      <c r="E3678" s="51">
        <v>0</v>
      </c>
      <c r="F3678" s="51">
        <v>0</v>
      </c>
      <c r="G3678" s="52">
        <v>0</v>
      </c>
      <c r="H3678" s="52">
        <v>0</v>
      </c>
      <c r="I3678" s="51">
        <v>0</v>
      </c>
      <c r="J3678" s="51">
        <v>4.4943076923076921</v>
      </c>
      <c r="K3678" s="53" t="s">
        <v>74</v>
      </c>
      <c r="L3678" s="53" t="s">
        <v>74</v>
      </c>
      <c r="M3678" s="53" t="s">
        <v>74</v>
      </c>
      <c r="N3678" s="53" t="s">
        <v>74</v>
      </c>
      <c r="O3678" s="53" t="s">
        <v>74</v>
      </c>
      <c r="P3678" s="53" t="s">
        <v>74</v>
      </c>
      <c r="Q3678" s="53" t="s">
        <v>74</v>
      </c>
      <c r="R3678" s="53" t="s">
        <v>74</v>
      </c>
      <c r="S3678" s="53" t="s">
        <v>74</v>
      </c>
      <c r="T3678" s="53" t="s">
        <v>74</v>
      </c>
      <c r="U3678" s="53" t="s">
        <v>74</v>
      </c>
      <c r="V3678" s="53" t="s">
        <v>74</v>
      </c>
      <c r="W3678" s="53" t="s">
        <v>74</v>
      </c>
      <c r="X3678" s="53" t="s">
        <v>74</v>
      </c>
      <c r="Y3678" s="53" t="s">
        <v>74</v>
      </c>
      <c r="Z3678" s="53" t="s">
        <v>74</v>
      </c>
      <c r="AA3678" s="53" t="s">
        <v>74</v>
      </c>
      <c r="AB3678" s="53" t="s">
        <v>74</v>
      </c>
      <c r="AC3678" s="53" t="s">
        <v>74</v>
      </c>
      <c r="AD3678" s="53" t="s">
        <v>74</v>
      </c>
      <c r="AE3678" s="53" t="s">
        <v>74</v>
      </c>
    </row>
    <row r="3679" spans="1:31" s="61" customFormat="1" x14ac:dyDescent="0.2">
      <c r="A3679" s="48" t="s">
        <v>3502</v>
      </c>
      <c r="B3679" s="49" t="s">
        <v>3502</v>
      </c>
      <c r="C3679" s="57" t="s">
        <v>3744</v>
      </c>
      <c r="D3679" s="51">
        <v>0</v>
      </c>
      <c r="E3679" s="51">
        <v>0</v>
      </c>
      <c r="F3679" s="51">
        <v>0</v>
      </c>
      <c r="G3679" s="52">
        <v>0</v>
      </c>
      <c r="H3679" s="52">
        <v>0</v>
      </c>
      <c r="I3679" s="51">
        <v>0</v>
      </c>
      <c r="J3679" s="51">
        <v>0.48798974358974362</v>
      </c>
      <c r="K3679" s="53" t="s">
        <v>74</v>
      </c>
      <c r="L3679" s="53" t="s">
        <v>74</v>
      </c>
      <c r="M3679" s="53" t="s">
        <v>74</v>
      </c>
      <c r="N3679" s="53" t="s">
        <v>74</v>
      </c>
      <c r="O3679" s="53" t="s">
        <v>74</v>
      </c>
      <c r="P3679" s="53" t="s">
        <v>74</v>
      </c>
      <c r="Q3679" s="53" t="s">
        <v>74</v>
      </c>
      <c r="R3679" s="53" t="s">
        <v>74</v>
      </c>
      <c r="S3679" s="53" t="s">
        <v>74</v>
      </c>
      <c r="T3679" s="53" t="s">
        <v>74</v>
      </c>
      <c r="U3679" s="53" t="s">
        <v>74</v>
      </c>
      <c r="V3679" s="53" t="s">
        <v>74</v>
      </c>
      <c r="W3679" s="53" t="s">
        <v>74</v>
      </c>
      <c r="X3679" s="53" t="s">
        <v>74</v>
      </c>
      <c r="Y3679" s="53" t="s">
        <v>74</v>
      </c>
      <c r="Z3679" s="53" t="s">
        <v>74</v>
      </c>
      <c r="AA3679" s="53" t="s">
        <v>74</v>
      </c>
      <c r="AB3679" s="53" t="s">
        <v>74</v>
      </c>
      <c r="AC3679" s="53" t="s">
        <v>74</v>
      </c>
      <c r="AD3679" s="53" t="s">
        <v>74</v>
      </c>
      <c r="AE3679" s="53" t="s">
        <v>74</v>
      </c>
    </row>
    <row r="3680" spans="1:31" s="61" customFormat="1" x14ac:dyDescent="0.2">
      <c r="A3680" s="48" t="s">
        <v>3502</v>
      </c>
      <c r="B3680" s="49" t="s">
        <v>3502</v>
      </c>
      <c r="C3680" s="57" t="s">
        <v>3745</v>
      </c>
      <c r="D3680" s="51">
        <v>0</v>
      </c>
      <c r="E3680" s="51">
        <v>0</v>
      </c>
      <c r="F3680" s="51">
        <v>0</v>
      </c>
      <c r="G3680" s="52">
        <v>0</v>
      </c>
      <c r="H3680" s="52">
        <v>0</v>
      </c>
      <c r="I3680" s="51">
        <v>0</v>
      </c>
      <c r="J3680" s="51">
        <v>0.46282358974358984</v>
      </c>
      <c r="K3680" s="53" t="s">
        <v>74</v>
      </c>
      <c r="L3680" s="53" t="s">
        <v>74</v>
      </c>
      <c r="M3680" s="53" t="s">
        <v>74</v>
      </c>
      <c r="N3680" s="53" t="s">
        <v>74</v>
      </c>
      <c r="O3680" s="53" t="s">
        <v>74</v>
      </c>
      <c r="P3680" s="53" t="s">
        <v>74</v>
      </c>
      <c r="Q3680" s="53" t="s">
        <v>74</v>
      </c>
      <c r="R3680" s="53" t="s">
        <v>74</v>
      </c>
      <c r="S3680" s="53" t="s">
        <v>74</v>
      </c>
      <c r="T3680" s="53" t="s">
        <v>74</v>
      </c>
      <c r="U3680" s="53" t="s">
        <v>74</v>
      </c>
      <c r="V3680" s="53" t="s">
        <v>74</v>
      </c>
      <c r="W3680" s="53" t="s">
        <v>74</v>
      </c>
      <c r="X3680" s="53" t="s">
        <v>74</v>
      </c>
      <c r="Y3680" s="53" t="s">
        <v>74</v>
      </c>
      <c r="Z3680" s="53" t="s">
        <v>74</v>
      </c>
      <c r="AA3680" s="53" t="s">
        <v>74</v>
      </c>
      <c r="AB3680" s="53" t="s">
        <v>74</v>
      </c>
      <c r="AC3680" s="53" t="s">
        <v>74</v>
      </c>
      <c r="AD3680" s="53" t="s">
        <v>74</v>
      </c>
      <c r="AE3680" s="53" t="s">
        <v>74</v>
      </c>
    </row>
    <row r="3681" spans="1:31" s="61" customFormat="1" x14ac:dyDescent="0.2">
      <c r="A3681" s="48" t="s">
        <v>3502</v>
      </c>
      <c r="B3681" s="49" t="s">
        <v>3502</v>
      </c>
      <c r="C3681" s="57" t="s">
        <v>3746</v>
      </c>
      <c r="D3681" s="51">
        <v>0</v>
      </c>
      <c r="E3681" s="51">
        <v>0</v>
      </c>
      <c r="F3681" s="51">
        <v>0</v>
      </c>
      <c r="G3681" s="52">
        <v>0</v>
      </c>
      <c r="H3681" s="52">
        <v>0</v>
      </c>
      <c r="I3681" s="51">
        <v>0</v>
      </c>
      <c r="J3681" s="51">
        <v>2.4907692307692306</v>
      </c>
      <c r="K3681" s="53" t="s">
        <v>74</v>
      </c>
      <c r="L3681" s="53" t="s">
        <v>74</v>
      </c>
      <c r="M3681" s="53" t="s">
        <v>74</v>
      </c>
      <c r="N3681" s="53" t="s">
        <v>74</v>
      </c>
      <c r="O3681" s="53" t="s">
        <v>74</v>
      </c>
      <c r="P3681" s="53" t="s">
        <v>74</v>
      </c>
      <c r="Q3681" s="53" t="s">
        <v>74</v>
      </c>
      <c r="R3681" s="53" t="s">
        <v>74</v>
      </c>
      <c r="S3681" s="53" t="s">
        <v>74</v>
      </c>
      <c r="T3681" s="53" t="s">
        <v>74</v>
      </c>
      <c r="U3681" s="53" t="s">
        <v>74</v>
      </c>
      <c r="V3681" s="53" t="s">
        <v>74</v>
      </c>
      <c r="W3681" s="53" t="s">
        <v>74</v>
      </c>
      <c r="X3681" s="53" t="s">
        <v>74</v>
      </c>
      <c r="Y3681" s="53" t="s">
        <v>74</v>
      </c>
      <c r="Z3681" s="53" t="s">
        <v>74</v>
      </c>
      <c r="AA3681" s="53" t="s">
        <v>74</v>
      </c>
      <c r="AB3681" s="53" t="s">
        <v>74</v>
      </c>
      <c r="AC3681" s="53" t="s">
        <v>74</v>
      </c>
      <c r="AD3681" s="53" t="s">
        <v>74</v>
      </c>
      <c r="AE3681" s="53" t="s">
        <v>74</v>
      </c>
    </row>
    <row r="3682" spans="1:31" s="61" customFormat="1" x14ac:dyDescent="0.2">
      <c r="A3682" s="48" t="s">
        <v>3502</v>
      </c>
      <c r="B3682" s="49" t="s">
        <v>3502</v>
      </c>
      <c r="C3682" s="57" t="s">
        <v>3747</v>
      </c>
      <c r="D3682" s="51">
        <v>0</v>
      </c>
      <c r="E3682" s="51">
        <v>0</v>
      </c>
      <c r="F3682" s="51">
        <v>0</v>
      </c>
      <c r="G3682" s="52">
        <v>0</v>
      </c>
      <c r="H3682" s="52">
        <v>0</v>
      </c>
      <c r="I3682" s="51">
        <v>0</v>
      </c>
      <c r="J3682" s="51">
        <v>1.1605923076923077</v>
      </c>
      <c r="K3682" s="53" t="s">
        <v>74</v>
      </c>
      <c r="L3682" s="53" t="s">
        <v>74</v>
      </c>
      <c r="M3682" s="53" t="s">
        <v>74</v>
      </c>
      <c r="N3682" s="53" t="s">
        <v>74</v>
      </c>
      <c r="O3682" s="53" t="s">
        <v>74</v>
      </c>
      <c r="P3682" s="53" t="s">
        <v>74</v>
      </c>
      <c r="Q3682" s="53" t="s">
        <v>74</v>
      </c>
      <c r="R3682" s="53" t="s">
        <v>74</v>
      </c>
      <c r="S3682" s="53" t="s">
        <v>74</v>
      </c>
      <c r="T3682" s="53" t="s">
        <v>74</v>
      </c>
      <c r="U3682" s="53" t="s">
        <v>74</v>
      </c>
      <c r="V3682" s="53" t="s">
        <v>74</v>
      </c>
      <c r="W3682" s="53" t="s">
        <v>74</v>
      </c>
      <c r="X3682" s="53" t="s">
        <v>74</v>
      </c>
      <c r="Y3682" s="53" t="s">
        <v>74</v>
      </c>
      <c r="Z3682" s="53" t="s">
        <v>74</v>
      </c>
      <c r="AA3682" s="53" t="s">
        <v>74</v>
      </c>
      <c r="AB3682" s="53" t="s">
        <v>74</v>
      </c>
      <c r="AC3682" s="53" t="s">
        <v>74</v>
      </c>
      <c r="AD3682" s="53" t="s">
        <v>74</v>
      </c>
      <c r="AE3682" s="53" t="s">
        <v>74</v>
      </c>
    </row>
    <row r="3683" spans="1:31" s="61" customFormat="1" x14ac:dyDescent="0.2">
      <c r="A3683" s="48" t="s">
        <v>3502</v>
      </c>
      <c r="B3683" s="49" t="s">
        <v>3502</v>
      </c>
      <c r="C3683" s="57" t="s">
        <v>3748</v>
      </c>
      <c r="D3683" s="51">
        <v>0</v>
      </c>
      <c r="E3683" s="51">
        <v>0</v>
      </c>
      <c r="F3683" s="51">
        <v>0</v>
      </c>
      <c r="G3683" s="52">
        <v>0</v>
      </c>
      <c r="H3683" s="52">
        <v>0</v>
      </c>
      <c r="I3683" s="51">
        <v>0</v>
      </c>
      <c r="J3683" s="51">
        <v>2.3871538461538457</v>
      </c>
      <c r="K3683" s="53" t="s">
        <v>74</v>
      </c>
      <c r="L3683" s="53" t="s">
        <v>74</v>
      </c>
      <c r="M3683" s="53" t="s">
        <v>74</v>
      </c>
      <c r="N3683" s="53" t="s">
        <v>74</v>
      </c>
      <c r="O3683" s="53" t="s">
        <v>74</v>
      </c>
      <c r="P3683" s="53" t="s">
        <v>74</v>
      </c>
      <c r="Q3683" s="53" t="s">
        <v>74</v>
      </c>
      <c r="R3683" s="53" t="s">
        <v>74</v>
      </c>
      <c r="S3683" s="53" t="s">
        <v>74</v>
      </c>
      <c r="T3683" s="53" t="s">
        <v>74</v>
      </c>
      <c r="U3683" s="53" t="s">
        <v>74</v>
      </c>
      <c r="V3683" s="53" t="s">
        <v>74</v>
      </c>
      <c r="W3683" s="53" t="s">
        <v>74</v>
      </c>
      <c r="X3683" s="53" t="s">
        <v>74</v>
      </c>
      <c r="Y3683" s="53" t="s">
        <v>74</v>
      </c>
      <c r="Z3683" s="53" t="s">
        <v>74</v>
      </c>
      <c r="AA3683" s="53" t="s">
        <v>74</v>
      </c>
      <c r="AB3683" s="53" t="s">
        <v>74</v>
      </c>
      <c r="AC3683" s="53" t="s">
        <v>74</v>
      </c>
      <c r="AD3683" s="53" t="s">
        <v>74</v>
      </c>
      <c r="AE3683" s="53" t="s">
        <v>74</v>
      </c>
    </row>
    <row r="3684" spans="1:31" s="61" customFormat="1" x14ac:dyDescent="0.2">
      <c r="A3684" s="48" t="s">
        <v>3502</v>
      </c>
      <c r="B3684" s="49" t="s">
        <v>3502</v>
      </c>
      <c r="C3684" s="57" t="s">
        <v>3749</v>
      </c>
      <c r="D3684" s="51">
        <v>0</v>
      </c>
      <c r="E3684" s="51">
        <v>0</v>
      </c>
      <c r="F3684" s="51">
        <v>0</v>
      </c>
      <c r="G3684" s="52">
        <v>0</v>
      </c>
      <c r="H3684" s="52">
        <v>0</v>
      </c>
      <c r="I3684" s="51">
        <v>0</v>
      </c>
      <c r="J3684" s="51">
        <v>1.5197435897435894</v>
      </c>
      <c r="K3684" s="53" t="s">
        <v>74</v>
      </c>
      <c r="L3684" s="53" t="s">
        <v>74</v>
      </c>
      <c r="M3684" s="53" t="s">
        <v>74</v>
      </c>
      <c r="N3684" s="53" t="s">
        <v>74</v>
      </c>
      <c r="O3684" s="53" t="s">
        <v>74</v>
      </c>
      <c r="P3684" s="53" t="s">
        <v>74</v>
      </c>
      <c r="Q3684" s="53" t="s">
        <v>74</v>
      </c>
      <c r="R3684" s="53" t="s">
        <v>74</v>
      </c>
      <c r="S3684" s="53" t="s">
        <v>74</v>
      </c>
      <c r="T3684" s="53" t="s">
        <v>74</v>
      </c>
      <c r="U3684" s="53" t="s">
        <v>74</v>
      </c>
      <c r="V3684" s="53" t="s">
        <v>74</v>
      </c>
      <c r="W3684" s="53" t="s">
        <v>74</v>
      </c>
      <c r="X3684" s="53" t="s">
        <v>74</v>
      </c>
      <c r="Y3684" s="53" t="s">
        <v>74</v>
      </c>
      <c r="Z3684" s="53" t="s">
        <v>74</v>
      </c>
      <c r="AA3684" s="53" t="s">
        <v>74</v>
      </c>
      <c r="AB3684" s="53" t="s">
        <v>74</v>
      </c>
      <c r="AC3684" s="53" t="s">
        <v>74</v>
      </c>
      <c r="AD3684" s="53" t="s">
        <v>74</v>
      </c>
      <c r="AE3684" s="53" t="s">
        <v>74</v>
      </c>
    </row>
    <row r="3685" spans="1:31" s="61" customFormat="1" x14ac:dyDescent="0.2">
      <c r="A3685" s="48" t="s">
        <v>3502</v>
      </c>
      <c r="B3685" s="49" t="s">
        <v>3502</v>
      </c>
      <c r="C3685" s="57" t="s">
        <v>3750</v>
      </c>
      <c r="D3685" s="51">
        <v>0</v>
      </c>
      <c r="E3685" s="51">
        <v>0</v>
      </c>
      <c r="F3685" s="51">
        <v>0</v>
      </c>
      <c r="G3685" s="52">
        <v>0</v>
      </c>
      <c r="H3685" s="52">
        <v>0</v>
      </c>
      <c r="I3685" s="51">
        <v>0</v>
      </c>
      <c r="J3685" s="51">
        <v>0.49175128205128188</v>
      </c>
      <c r="K3685" s="53" t="s">
        <v>74</v>
      </c>
      <c r="L3685" s="53" t="s">
        <v>74</v>
      </c>
      <c r="M3685" s="53" t="s">
        <v>74</v>
      </c>
      <c r="N3685" s="53" t="s">
        <v>74</v>
      </c>
      <c r="O3685" s="53" t="s">
        <v>74</v>
      </c>
      <c r="P3685" s="53" t="s">
        <v>74</v>
      </c>
      <c r="Q3685" s="53" t="s">
        <v>74</v>
      </c>
      <c r="R3685" s="53" t="s">
        <v>74</v>
      </c>
      <c r="S3685" s="53" t="s">
        <v>74</v>
      </c>
      <c r="T3685" s="53" t="s">
        <v>74</v>
      </c>
      <c r="U3685" s="53" t="s">
        <v>74</v>
      </c>
      <c r="V3685" s="53" t="s">
        <v>74</v>
      </c>
      <c r="W3685" s="53" t="s">
        <v>74</v>
      </c>
      <c r="X3685" s="53" t="s">
        <v>74</v>
      </c>
      <c r="Y3685" s="53" t="s">
        <v>74</v>
      </c>
      <c r="Z3685" s="53" t="s">
        <v>74</v>
      </c>
      <c r="AA3685" s="53" t="s">
        <v>74</v>
      </c>
      <c r="AB3685" s="53" t="s">
        <v>74</v>
      </c>
      <c r="AC3685" s="53" t="s">
        <v>74</v>
      </c>
      <c r="AD3685" s="53" t="s">
        <v>74</v>
      </c>
      <c r="AE3685" s="53" t="s">
        <v>74</v>
      </c>
    </row>
    <row r="3686" spans="1:31" s="61" customFormat="1" x14ac:dyDescent="0.2">
      <c r="A3686" s="48" t="s">
        <v>3502</v>
      </c>
      <c r="B3686" s="49" t="s">
        <v>3502</v>
      </c>
      <c r="C3686" s="57" t="s">
        <v>3751</v>
      </c>
      <c r="D3686" s="51">
        <v>0</v>
      </c>
      <c r="E3686" s="51">
        <v>0</v>
      </c>
      <c r="F3686" s="51">
        <v>0</v>
      </c>
      <c r="G3686" s="52">
        <v>0</v>
      </c>
      <c r="H3686" s="52">
        <v>0</v>
      </c>
      <c r="I3686" s="51">
        <v>0</v>
      </c>
      <c r="J3686" s="51">
        <v>4.2522307692307697</v>
      </c>
      <c r="K3686" s="53" t="s">
        <v>74</v>
      </c>
      <c r="L3686" s="53" t="s">
        <v>74</v>
      </c>
      <c r="M3686" s="53" t="s">
        <v>74</v>
      </c>
      <c r="N3686" s="53" t="s">
        <v>74</v>
      </c>
      <c r="O3686" s="53" t="s">
        <v>74</v>
      </c>
      <c r="P3686" s="53" t="s">
        <v>74</v>
      </c>
      <c r="Q3686" s="53" t="s">
        <v>74</v>
      </c>
      <c r="R3686" s="53" t="s">
        <v>74</v>
      </c>
      <c r="S3686" s="53" t="s">
        <v>74</v>
      </c>
      <c r="T3686" s="53" t="s">
        <v>74</v>
      </c>
      <c r="U3686" s="53" t="s">
        <v>74</v>
      </c>
      <c r="V3686" s="53" t="s">
        <v>74</v>
      </c>
      <c r="W3686" s="53" t="s">
        <v>74</v>
      </c>
      <c r="X3686" s="53" t="s">
        <v>74</v>
      </c>
      <c r="Y3686" s="53" t="s">
        <v>74</v>
      </c>
      <c r="Z3686" s="53" t="s">
        <v>74</v>
      </c>
      <c r="AA3686" s="53" t="s">
        <v>74</v>
      </c>
      <c r="AB3686" s="53" t="s">
        <v>74</v>
      </c>
      <c r="AC3686" s="53" t="s">
        <v>74</v>
      </c>
      <c r="AD3686" s="53" t="s">
        <v>74</v>
      </c>
      <c r="AE3686" s="53" t="s">
        <v>74</v>
      </c>
    </row>
    <row r="3687" spans="1:31" s="61" customFormat="1" x14ac:dyDescent="0.2">
      <c r="A3687" s="48" t="s">
        <v>3502</v>
      </c>
      <c r="B3687" s="49" t="s">
        <v>3502</v>
      </c>
      <c r="C3687" s="57" t="s">
        <v>3752</v>
      </c>
      <c r="D3687" s="51">
        <v>0</v>
      </c>
      <c r="E3687" s="51">
        <v>0</v>
      </c>
      <c r="F3687" s="51">
        <v>0</v>
      </c>
      <c r="G3687" s="52">
        <v>0</v>
      </c>
      <c r="H3687" s="52">
        <v>0</v>
      </c>
      <c r="I3687" s="51">
        <v>0</v>
      </c>
      <c r="J3687" s="51">
        <v>0.46340769230769241</v>
      </c>
      <c r="K3687" s="53" t="s">
        <v>74</v>
      </c>
      <c r="L3687" s="53" t="s">
        <v>74</v>
      </c>
      <c r="M3687" s="53" t="s">
        <v>74</v>
      </c>
      <c r="N3687" s="53" t="s">
        <v>74</v>
      </c>
      <c r="O3687" s="53" t="s">
        <v>74</v>
      </c>
      <c r="P3687" s="53" t="s">
        <v>74</v>
      </c>
      <c r="Q3687" s="53" t="s">
        <v>74</v>
      </c>
      <c r="R3687" s="53" t="s">
        <v>74</v>
      </c>
      <c r="S3687" s="53" t="s">
        <v>74</v>
      </c>
      <c r="T3687" s="53" t="s">
        <v>74</v>
      </c>
      <c r="U3687" s="53" t="s">
        <v>74</v>
      </c>
      <c r="V3687" s="53" t="s">
        <v>74</v>
      </c>
      <c r="W3687" s="53" t="s">
        <v>74</v>
      </c>
      <c r="X3687" s="53" t="s">
        <v>74</v>
      </c>
      <c r="Y3687" s="53" t="s">
        <v>74</v>
      </c>
      <c r="Z3687" s="53" t="s">
        <v>74</v>
      </c>
      <c r="AA3687" s="53" t="s">
        <v>74</v>
      </c>
      <c r="AB3687" s="53" t="s">
        <v>74</v>
      </c>
      <c r="AC3687" s="53" t="s">
        <v>74</v>
      </c>
      <c r="AD3687" s="53" t="s">
        <v>74</v>
      </c>
      <c r="AE3687" s="53" t="s">
        <v>74</v>
      </c>
    </row>
    <row r="3688" spans="1:31" s="61" customFormat="1" x14ac:dyDescent="0.2">
      <c r="A3688" s="48" t="s">
        <v>3502</v>
      </c>
      <c r="B3688" s="49" t="s">
        <v>3502</v>
      </c>
      <c r="C3688" s="57" t="s">
        <v>3753</v>
      </c>
      <c r="D3688" s="51">
        <v>0</v>
      </c>
      <c r="E3688" s="51">
        <v>0</v>
      </c>
      <c r="F3688" s="51">
        <v>0</v>
      </c>
      <c r="G3688" s="52">
        <v>0</v>
      </c>
      <c r="H3688" s="52">
        <v>0</v>
      </c>
      <c r="I3688" s="51">
        <v>0</v>
      </c>
      <c r="J3688" s="51">
        <v>0.43971230769230768</v>
      </c>
      <c r="K3688" s="53" t="s">
        <v>74</v>
      </c>
      <c r="L3688" s="53" t="s">
        <v>74</v>
      </c>
      <c r="M3688" s="53" t="s">
        <v>74</v>
      </c>
      <c r="N3688" s="53" t="s">
        <v>74</v>
      </c>
      <c r="O3688" s="53" t="s">
        <v>74</v>
      </c>
      <c r="P3688" s="53" t="s">
        <v>74</v>
      </c>
      <c r="Q3688" s="53" t="s">
        <v>74</v>
      </c>
      <c r="R3688" s="53" t="s">
        <v>74</v>
      </c>
      <c r="S3688" s="53" t="s">
        <v>74</v>
      </c>
      <c r="T3688" s="53" t="s">
        <v>74</v>
      </c>
      <c r="U3688" s="53" t="s">
        <v>74</v>
      </c>
      <c r="V3688" s="53" t="s">
        <v>74</v>
      </c>
      <c r="W3688" s="53" t="s">
        <v>74</v>
      </c>
      <c r="X3688" s="53" t="s">
        <v>74</v>
      </c>
      <c r="Y3688" s="53" t="s">
        <v>74</v>
      </c>
      <c r="Z3688" s="53" t="s">
        <v>74</v>
      </c>
      <c r="AA3688" s="53" t="s">
        <v>74</v>
      </c>
      <c r="AB3688" s="53" t="s">
        <v>74</v>
      </c>
      <c r="AC3688" s="53" t="s">
        <v>74</v>
      </c>
      <c r="AD3688" s="53" t="s">
        <v>74</v>
      </c>
      <c r="AE3688" s="53" t="s">
        <v>74</v>
      </c>
    </row>
    <row r="3689" spans="1:31" s="61" customFormat="1" x14ac:dyDescent="0.2">
      <c r="A3689" s="48" t="s">
        <v>3502</v>
      </c>
      <c r="B3689" s="49" t="s">
        <v>3502</v>
      </c>
      <c r="C3689" s="57" t="s">
        <v>3754</v>
      </c>
      <c r="D3689" s="51">
        <v>0</v>
      </c>
      <c r="E3689" s="51">
        <v>0</v>
      </c>
      <c r="F3689" s="51">
        <v>0</v>
      </c>
      <c r="G3689" s="52">
        <v>0</v>
      </c>
      <c r="H3689" s="52">
        <v>0</v>
      </c>
      <c r="I3689" s="51">
        <v>0</v>
      </c>
      <c r="J3689" s="51">
        <v>2.3635641025641019</v>
      </c>
      <c r="K3689" s="53" t="s">
        <v>74</v>
      </c>
      <c r="L3689" s="53" t="s">
        <v>74</v>
      </c>
      <c r="M3689" s="53" t="s">
        <v>74</v>
      </c>
      <c r="N3689" s="53" t="s">
        <v>74</v>
      </c>
      <c r="O3689" s="53" t="s">
        <v>74</v>
      </c>
      <c r="P3689" s="53" t="s">
        <v>74</v>
      </c>
      <c r="Q3689" s="53" t="s">
        <v>74</v>
      </c>
      <c r="R3689" s="53" t="s">
        <v>74</v>
      </c>
      <c r="S3689" s="53" t="s">
        <v>74</v>
      </c>
      <c r="T3689" s="53" t="s">
        <v>74</v>
      </c>
      <c r="U3689" s="53" t="s">
        <v>74</v>
      </c>
      <c r="V3689" s="53" t="s">
        <v>74</v>
      </c>
      <c r="W3689" s="53" t="s">
        <v>74</v>
      </c>
      <c r="X3689" s="53" t="s">
        <v>74</v>
      </c>
      <c r="Y3689" s="53" t="s">
        <v>74</v>
      </c>
      <c r="Z3689" s="53" t="s">
        <v>74</v>
      </c>
      <c r="AA3689" s="53" t="s">
        <v>74</v>
      </c>
      <c r="AB3689" s="53" t="s">
        <v>74</v>
      </c>
      <c r="AC3689" s="53" t="s">
        <v>74</v>
      </c>
      <c r="AD3689" s="53" t="s">
        <v>74</v>
      </c>
      <c r="AE3689" s="53" t="s">
        <v>74</v>
      </c>
    </row>
    <row r="3690" spans="1:31" s="61" customFormat="1" x14ac:dyDescent="0.2">
      <c r="A3690" s="48" t="s">
        <v>3502</v>
      </c>
      <c r="B3690" s="49" t="s">
        <v>3502</v>
      </c>
      <c r="C3690" s="57" t="s">
        <v>3755</v>
      </c>
      <c r="D3690" s="51">
        <v>0</v>
      </c>
      <c r="E3690" s="51">
        <v>0</v>
      </c>
      <c r="F3690" s="51">
        <v>0</v>
      </c>
      <c r="G3690" s="52">
        <v>0</v>
      </c>
      <c r="H3690" s="52">
        <v>0</v>
      </c>
      <c r="I3690" s="51">
        <v>0</v>
      </c>
      <c r="J3690" s="51">
        <v>1.101305128205128</v>
      </c>
      <c r="K3690" s="53" t="s">
        <v>74</v>
      </c>
      <c r="L3690" s="53" t="s">
        <v>74</v>
      </c>
      <c r="M3690" s="53" t="s">
        <v>74</v>
      </c>
      <c r="N3690" s="53" t="s">
        <v>74</v>
      </c>
      <c r="O3690" s="53" t="s">
        <v>74</v>
      </c>
      <c r="P3690" s="53" t="s">
        <v>74</v>
      </c>
      <c r="Q3690" s="53" t="s">
        <v>74</v>
      </c>
      <c r="R3690" s="53" t="s">
        <v>74</v>
      </c>
      <c r="S3690" s="53" t="s">
        <v>74</v>
      </c>
      <c r="T3690" s="53" t="s">
        <v>74</v>
      </c>
      <c r="U3690" s="53" t="s">
        <v>74</v>
      </c>
      <c r="V3690" s="53" t="s">
        <v>74</v>
      </c>
      <c r="W3690" s="53" t="s">
        <v>74</v>
      </c>
      <c r="X3690" s="53" t="s">
        <v>74</v>
      </c>
      <c r="Y3690" s="53" t="s">
        <v>74</v>
      </c>
      <c r="Z3690" s="53" t="s">
        <v>74</v>
      </c>
      <c r="AA3690" s="53" t="s">
        <v>74</v>
      </c>
      <c r="AB3690" s="53" t="s">
        <v>74</v>
      </c>
      <c r="AC3690" s="53" t="s">
        <v>74</v>
      </c>
      <c r="AD3690" s="53" t="s">
        <v>74</v>
      </c>
      <c r="AE3690" s="53" t="s">
        <v>74</v>
      </c>
    </row>
    <row r="3691" spans="1:31" s="61" customFormat="1" x14ac:dyDescent="0.2">
      <c r="A3691" s="48" t="s">
        <v>3502</v>
      </c>
      <c r="B3691" s="49" t="s">
        <v>3502</v>
      </c>
      <c r="C3691" s="57" t="s">
        <v>3756</v>
      </c>
      <c r="D3691" s="51">
        <v>0</v>
      </c>
      <c r="E3691" s="51">
        <v>0</v>
      </c>
      <c r="F3691" s="51">
        <v>0</v>
      </c>
      <c r="G3691" s="52">
        <v>0</v>
      </c>
      <c r="H3691" s="52">
        <v>0</v>
      </c>
      <c r="I3691" s="51">
        <v>0</v>
      </c>
      <c r="J3691" s="51">
        <v>2.2623589743589743</v>
      </c>
      <c r="K3691" s="53" t="s">
        <v>74</v>
      </c>
      <c r="L3691" s="53" t="s">
        <v>74</v>
      </c>
      <c r="M3691" s="53" t="s">
        <v>74</v>
      </c>
      <c r="N3691" s="53" t="s">
        <v>74</v>
      </c>
      <c r="O3691" s="53" t="s">
        <v>74</v>
      </c>
      <c r="P3691" s="53" t="s">
        <v>74</v>
      </c>
      <c r="Q3691" s="53" t="s">
        <v>74</v>
      </c>
      <c r="R3691" s="53" t="s">
        <v>74</v>
      </c>
      <c r="S3691" s="53" t="s">
        <v>74</v>
      </c>
      <c r="T3691" s="53" t="s">
        <v>74</v>
      </c>
      <c r="U3691" s="53" t="s">
        <v>74</v>
      </c>
      <c r="V3691" s="53" t="s">
        <v>74</v>
      </c>
      <c r="W3691" s="53" t="s">
        <v>74</v>
      </c>
      <c r="X3691" s="53" t="s">
        <v>74</v>
      </c>
      <c r="Y3691" s="53" t="s">
        <v>74</v>
      </c>
      <c r="Z3691" s="53" t="s">
        <v>74</v>
      </c>
      <c r="AA3691" s="53" t="s">
        <v>74</v>
      </c>
      <c r="AB3691" s="53" t="s">
        <v>74</v>
      </c>
      <c r="AC3691" s="53" t="s">
        <v>74</v>
      </c>
      <c r="AD3691" s="53" t="s">
        <v>74</v>
      </c>
      <c r="AE3691" s="53" t="s">
        <v>74</v>
      </c>
    </row>
    <row r="3692" spans="1:31" s="61" customFormat="1" x14ac:dyDescent="0.2">
      <c r="A3692" s="48" t="s">
        <v>3502</v>
      </c>
      <c r="B3692" s="49" t="s">
        <v>3502</v>
      </c>
      <c r="C3692" s="57" t="s">
        <v>3757</v>
      </c>
      <c r="D3692" s="51">
        <v>0</v>
      </c>
      <c r="E3692" s="51">
        <v>0</v>
      </c>
      <c r="F3692" s="51">
        <v>0</v>
      </c>
      <c r="G3692" s="52">
        <v>0</v>
      </c>
      <c r="H3692" s="52">
        <v>0</v>
      </c>
      <c r="I3692" s="51">
        <v>0</v>
      </c>
      <c r="J3692" s="51">
        <v>1.4415076923076928</v>
      </c>
      <c r="K3692" s="53" t="s">
        <v>74</v>
      </c>
      <c r="L3692" s="53" t="s">
        <v>74</v>
      </c>
      <c r="M3692" s="53" t="s">
        <v>74</v>
      </c>
      <c r="N3692" s="53" t="s">
        <v>74</v>
      </c>
      <c r="O3692" s="53" t="s">
        <v>74</v>
      </c>
      <c r="P3692" s="53" t="s">
        <v>74</v>
      </c>
      <c r="Q3692" s="53" t="s">
        <v>74</v>
      </c>
      <c r="R3692" s="53" t="s">
        <v>74</v>
      </c>
      <c r="S3692" s="53" t="s">
        <v>74</v>
      </c>
      <c r="T3692" s="53" t="s">
        <v>74</v>
      </c>
      <c r="U3692" s="53" t="s">
        <v>74</v>
      </c>
      <c r="V3692" s="53" t="s">
        <v>74</v>
      </c>
      <c r="W3692" s="53" t="s">
        <v>74</v>
      </c>
      <c r="X3692" s="53" t="s">
        <v>74</v>
      </c>
      <c r="Y3692" s="53" t="s">
        <v>74</v>
      </c>
      <c r="Z3692" s="53" t="s">
        <v>74</v>
      </c>
      <c r="AA3692" s="53" t="s">
        <v>74</v>
      </c>
      <c r="AB3692" s="53" t="s">
        <v>74</v>
      </c>
      <c r="AC3692" s="53" t="s">
        <v>74</v>
      </c>
      <c r="AD3692" s="53" t="s">
        <v>74</v>
      </c>
      <c r="AE3692" s="53" t="s">
        <v>74</v>
      </c>
    </row>
    <row r="3693" spans="1:31" s="61" customFormat="1" x14ac:dyDescent="0.2">
      <c r="A3693" s="48" t="s">
        <v>3502</v>
      </c>
      <c r="B3693" s="49" t="s">
        <v>3502</v>
      </c>
      <c r="C3693" s="57" t="s">
        <v>3758</v>
      </c>
      <c r="D3693" s="51">
        <v>0</v>
      </c>
      <c r="E3693" s="51">
        <v>0</v>
      </c>
      <c r="F3693" s="51">
        <v>0</v>
      </c>
      <c r="G3693" s="52">
        <v>0</v>
      </c>
      <c r="H3693" s="52">
        <v>0</v>
      </c>
      <c r="I3693" s="51">
        <v>0</v>
      </c>
      <c r="J3693" s="51">
        <v>0.46680256410256415</v>
      </c>
      <c r="K3693" s="53" t="s">
        <v>74</v>
      </c>
      <c r="L3693" s="53" t="s">
        <v>74</v>
      </c>
      <c r="M3693" s="53" t="s">
        <v>74</v>
      </c>
      <c r="N3693" s="53" t="s">
        <v>74</v>
      </c>
      <c r="O3693" s="53" t="s">
        <v>74</v>
      </c>
      <c r="P3693" s="53" t="s">
        <v>74</v>
      </c>
      <c r="Q3693" s="53" t="s">
        <v>74</v>
      </c>
      <c r="R3693" s="53" t="s">
        <v>74</v>
      </c>
      <c r="S3693" s="53" t="s">
        <v>74</v>
      </c>
      <c r="T3693" s="53" t="s">
        <v>74</v>
      </c>
      <c r="U3693" s="53" t="s">
        <v>74</v>
      </c>
      <c r="V3693" s="53" t="s">
        <v>74</v>
      </c>
      <c r="W3693" s="53" t="s">
        <v>74</v>
      </c>
      <c r="X3693" s="53" t="s">
        <v>74</v>
      </c>
      <c r="Y3693" s="53" t="s">
        <v>74</v>
      </c>
      <c r="Z3693" s="53" t="s">
        <v>74</v>
      </c>
      <c r="AA3693" s="53" t="s">
        <v>74</v>
      </c>
      <c r="AB3693" s="53" t="s">
        <v>74</v>
      </c>
      <c r="AC3693" s="53" t="s">
        <v>74</v>
      </c>
      <c r="AD3693" s="53" t="s">
        <v>74</v>
      </c>
      <c r="AE3693" s="53" t="s">
        <v>74</v>
      </c>
    </row>
    <row r="3694" spans="1:31" s="61" customFormat="1" x14ac:dyDescent="0.2">
      <c r="A3694" s="48" t="s">
        <v>3502</v>
      </c>
      <c r="B3694" s="49" t="s">
        <v>3502</v>
      </c>
      <c r="C3694" s="57" t="s">
        <v>3759</v>
      </c>
      <c r="D3694" s="51">
        <v>0</v>
      </c>
      <c r="E3694" s="51">
        <v>0</v>
      </c>
      <c r="F3694" s="51">
        <v>0</v>
      </c>
      <c r="G3694" s="52">
        <v>0</v>
      </c>
      <c r="H3694" s="52">
        <v>0</v>
      </c>
      <c r="I3694" s="51">
        <v>0</v>
      </c>
      <c r="J3694" s="51">
        <v>4.0351282051282045</v>
      </c>
      <c r="K3694" s="53" t="s">
        <v>74</v>
      </c>
      <c r="L3694" s="53" t="s">
        <v>74</v>
      </c>
      <c r="M3694" s="53" t="s">
        <v>74</v>
      </c>
      <c r="N3694" s="53" t="s">
        <v>74</v>
      </c>
      <c r="O3694" s="53" t="s">
        <v>74</v>
      </c>
      <c r="P3694" s="53" t="s">
        <v>74</v>
      </c>
      <c r="Q3694" s="53" t="s">
        <v>74</v>
      </c>
      <c r="R3694" s="53" t="s">
        <v>74</v>
      </c>
      <c r="S3694" s="53" t="s">
        <v>74</v>
      </c>
      <c r="T3694" s="53" t="s">
        <v>74</v>
      </c>
      <c r="U3694" s="53" t="s">
        <v>74</v>
      </c>
      <c r="V3694" s="53" t="s">
        <v>74</v>
      </c>
      <c r="W3694" s="53" t="s">
        <v>74</v>
      </c>
      <c r="X3694" s="53" t="s">
        <v>74</v>
      </c>
      <c r="Y3694" s="53" t="s">
        <v>74</v>
      </c>
      <c r="Z3694" s="53" t="s">
        <v>74</v>
      </c>
      <c r="AA3694" s="53" t="s">
        <v>74</v>
      </c>
      <c r="AB3694" s="53" t="s">
        <v>74</v>
      </c>
      <c r="AC3694" s="53" t="s">
        <v>74</v>
      </c>
      <c r="AD3694" s="53" t="s">
        <v>74</v>
      </c>
      <c r="AE3694" s="53" t="s">
        <v>74</v>
      </c>
    </row>
    <row r="3695" spans="1:31" s="61" customFormat="1" x14ac:dyDescent="0.2">
      <c r="A3695" s="48" t="s">
        <v>3502</v>
      </c>
      <c r="B3695" s="49" t="s">
        <v>3502</v>
      </c>
      <c r="C3695" s="57" t="s">
        <v>3760</v>
      </c>
      <c r="D3695" s="51">
        <v>0</v>
      </c>
      <c r="E3695" s="51">
        <v>0</v>
      </c>
      <c r="F3695" s="51">
        <v>0</v>
      </c>
      <c r="G3695" s="52">
        <v>0</v>
      </c>
      <c r="H3695" s="52">
        <v>0</v>
      </c>
      <c r="I3695" s="51">
        <v>0</v>
      </c>
      <c r="J3695" s="51">
        <v>0.44119641025641032</v>
      </c>
      <c r="K3695" s="53" t="s">
        <v>74</v>
      </c>
      <c r="L3695" s="53" t="s">
        <v>74</v>
      </c>
      <c r="M3695" s="53" t="s">
        <v>74</v>
      </c>
      <c r="N3695" s="53" t="s">
        <v>74</v>
      </c>
      <c r="O3695" s="53" t="s">
        <v>74</v>
      </c>
      <c r="P3695" s="53" t="s">
        <v>74</v>
      </c>
      <c r="Q3695" s="53" t="s">
        <v>74</v>
      </c>
      <c r="R3695" s="53" t="s">
        <v>74</v>
      </c>
      <c r="S3695" s="53" t="s">
        <v>74</v>
      </c>
      <c r="T3695" s="53" t="s">
        <v>74</v>
      </c>
      <c r="U3695" s="53" t="s">
        <v>74</v>
      </c>
      <c r="V3695" s="53" t="s">
        <v>74</v>
      </c>
      <c r="W3695" s="53" t="s">
        <v>74</v>
      </c>
      <c r="X3695" s="53" t="s">
        <v>74</v>
      </c>
      <c r="Y3695" s="53" t="s">
        <v>74</v>
      </c>
      <c r="Z3695" s="53" t="s">
        <v>74</v>
      </c>
      <c r="AA3695" s="53" t="s">
        <v>74</v>
      </c>
      <c r="AB3695" s="53" t="s">
        <v>74</v>
      </c>
      <c r="AC3695" s="53" t="s">
        <v>74</v>
      </c>
      <c r="AD3695" s="53" t="s">
        <v>74</v>
      </c>
      <c r="AE3695" s="53" t="s">
        <v>74</v>
      </c>
    </row>
    <row r="3696" spans="1:31" s="61" customFormat="1" x14ac:dyDescent="0.2">
      <c r="A3696" s="48" t="s">
        <v>3502</v>
      </c>
      <c r="B3696" s="49" t="s">
        <v>3502</v>
      </c>
      <c r="C3696" s="57" t="s">
        <v>3761</v>
      </c>
      <c r="D3696" s="51">
        <v>0</v>
      </c>
      <c r="E3696" s="51">
        <v>0</v>
      </c>
      <c r="F3696" s="51">
        <v>0</v>
      </c>
      <c r="G3696" s="52">
        <v>0</v>
      </c>
      <c r="H3696" s="52">
        <v>0</v>
      </c>
      <c r="I3696" s="51">
        <v>0</v>
      </c>
      <c r="J3696" s="51">
        <v>0.41876000000000002</v>
      </c>
      <c r="K3696" s="53" t="s">
        <v>74</v>
      </c>
      <c r="L3696" s="53" t="s">
        <v>74</v>
      </c>
      <c r="M3696" s="53" t="s">
        <v>74</v>
      </c>
      <c r="N3696" s="53" t="s">
        <v>74</v>
      </c>
      <c r="O3696" s="53" t="s">
        <v>74</v>
      </c>
      <c r="P3696" s="53" t="s">
        <v>74</v>
      </c>
      <c r="Q3696" s="53" t="s">
        <v>74</v>
      </c>
      <c r="R3696" s="53" t="s">
        <v>74</v>
      </c>
      <c r="S3696" s="53" t="s">
        <v>74</v>
      </c>
      <c r="T3696" s="53" t="s">
        <v>74</v>
      </c>
      <c r="U3696" s="53" t="s">
        <v>74</v>
      </c>
      <c r="V3696" s="53" t="s">
        <v>74</v>
      </c>
      <c r="W3696" s="53" t="s">
        <v>74</v>
      </c>
      <c r="X3696" s="53" t="s">
        <v>74</v>
      </c>
      <c r="Y3696" s="53" t="s">
        <v>74</v>
      </c>
      <c r="Z3696" s="53" t="s">
        <v>74</v>
      </c>
      <c r="AA3696" s="53" t="s">
        <v>74</v>
      </c>
      <c r="AB3696" s="53" t="s">
        <v>74</v>
      </c>
      <c r="AC3696" s="53" t="s">
        <v>74</v>
      </c>
      <c r="AD3696" s="53" t="s">
        <v>74</v>
      </c>
      <c r="AE3696" s="53" t="s">
        <v>74</v>
      </c>
    </row>
    <row r="3697" spans="1:31" s="61" customFormat="1" x14ac:dyDescent="0.2">
      <c r="A3697" s="48" t="s">
        <v>3502</v>
      </c>
      <c r="B3697" s="49" t="s">
        <v>3502</v>
      </c>
      <c r="C3697" s="57" t="s">
        <v>3762</v>
      </c>
      <c r="D3697" s="51">
        <v>0</v>
      </c>
      <c r="E3697" s="51">
        <v>0</v>
      </c>
      <c r="F3697" s="51">
        <v>0</v>
      </c>
      <c r="G3697" s="52">
        <v>0</v>
      </c>
      <c r="H3697" s="52">
        <v>0</v>
      </c>
      <c r="I3697" s="51">
        <v>0</v>
      </c>
      <c r="J3697" s="51">
        <v>2.2485897435897426</v>
      </c>
      <c r="K3697" s="53" t="s">
        <v>74</v>
      </c>
      <c r="L3697" s="53" t="s">
        <v>74</v>
      </c>
      <c r="M3697" s="53" t="s">
        <v>74</v>
      </c>
      <c r="N3697" s="53" t="s">
        <v>74</v>
      </c>
      <c r="O3697" s="53" t="s">
        <v>74</v>
      </c>
      <c r="P3697" s="53" t="s">
        <v>74</v>
      </c>
      <c r="Q3697" s="53" t="s">
        <v>74</v>
      </c>
      <c r="R3697" s="53" t="s">
        <v>74</v>
      </c>
      <c r="S3697" s="53" t="s">
        <v>74</v>
      </c>
      <c r="T3697" s="53" t="s">
        <v>74</v>
      </c>
      <c r="U3697" s="53" t="s">
        <v>74</v>
      </c>
      <c r="V3697" s="53" t="s">
        <v>74</v>
      </c>
      <c r="W3697" s="53" t="s">
        <v>74</v>
      </c>
      <c r="X3697" s="53" t="s">
        <v>74</v>
      </c>
      <c r="Y3697" s="53" t="s">
        <v>74</v>
      </c>
      <c r="Z3697" s="53" t="s">
        <v>74</v>
      </c>
      <c r="AA3697" s="53" t="s">
        <v>74</v>
      </c>
      <c r="AB3697" s="53" t="s">
        <v>74</v>
      </c>
      <c r="AC3697" s="53" t="s">
        <v>74</v>
      </c>
      <c r="AD3697" s="53" t="s">
        <v>74</v>
      </c>
      <c r="AE3697" s="53" t="s">
        <v>74</v>
      </c>
    </row>
    <row r="3698" spans="1:31" s="61" customFormat="1" x14ac:dyDescent="0.2">
      <c r="A3698" s="48" t="s">
        <v>3502</v>
      </c>
      <c r="B3698" s="49" t="s">
        <v>3502</v>
      </c>
      <c r="C3698" s="57" t="s">
        <v>3763</v>
      </c>
      <c r="D3698" s="51">
        <v>0</v>
      </c>
      <c r="E3698" s="51">
        <v>0</v>
      </c>
      <c r="F3698" s="51">
        <v>0</v>
      </c>
      <c r="G3698" s="52">
        <v>0</v>
      </c>
      <c r="H3698" s="52">
        <v>0</v>
      </c>
      <c r="I3698" s="51">
        <v>0</v>
      </c>
      <c r="J3698" s="51">
        <v>1.0477897435897439</v>
      </c>
      <c r="K3698" s="53" t="s">
        <v>74</v>
      </c>
      <c r="L3698" s="53" t="s">
        <v>74</v>
      </c>
      <c r="M3698" s="53" t="s">
        <v>74</v>
      </c>
      <c r="N3698" s="53" t="s">
        <v>74</v>
      </c>
      <c r="O3698" s="53" t="s">
        <v>74</v>
      </c>
      <c r="P3698" s="53" t="s">
        <v>74</v>
      </c>
      <c r="Q3698" s="53" t="s">
        <v>74</v>
      </c>
      <c r="R3698" s="53" t="s">
        <v>74</v>
      </c>
      <c r="S3698" s="53" t="s">
        <v>74</v>
      </c>
      <c r="T3698" s="53" t="s">
        <v>74</v>
      </c>
      <c r="U3698" s="53" t="s">
        <v>74</v>
      </c>
      <c r="V3698" s="53" t="s">
        <v>74</v>
      </c>
      <c r="W3698" s="53" t="s">
        <v>74</v>
      </c>
      <c r="X3698" s="53" t="s">
        <v>74</v>
      </c>
      <c r="Y3698" s="53" t="s">
        <v>74</v>
      </c>
      <c r="Z3698" s="53" t="s">
        <v>74</v>
      </c>
      <c r="AA3698" s="53" t="s">
        <v>74</v>
      </c>
      <c r="AB3698" s="53" t="s">
        <v>74</v>
      </c>
      <c r="AC3698" s="53" t="s">
        <v>74</v>
      </c>
      <c r="AD3698" s="53" t="s">
        <v>74</v>
      </c>
      <c r="AE3698" s="53" t="s">
        <v>74</v>
      </c>
    </row>
    <row r="3699" spans="1:31" s="61" customFormat="1" x14ac:dyDescent="0.2">
      <c r="A3699" s="48" t="s">
        <v>3502</v>
      </c>
      <c r="B3699" s="49" t="s">
        <v>3502</v>
      </c>
      <c r="C3699" s="57" t="s">
        <v>3764</v>
      </c>
      <c r="D3699" s="51">
        <v>0</v>
      </c>
      <c r="E3699" s="51">
        <v>0</v>
      </c>
      <c r="F3699" s="51">
        <v>0</v>
      </c>
      <c r="G3699" s="52">
        <v>0</v>
      </c>
      <c r="H3699" s="52">
        <v>0</v>
      </c>
      <c r="I3699" s="51">
        <v>0</v>
      </c>
      <c r="J3699" s="51">
        <v>2.1500769230769237</v>
      </c>
      <c r="K3699" s="53" t="s">
        <v>74</v>
      </c>
      <c r="L3699" s="53" t="s">
        <v>74</v>
      </c>
      <c r="M3699" s="53" t="s">
        <v>74</v>
      </c>
      <c r="N3699" s="53" t="s">
        <v>74</v>
      </c>
      <c r="O3699" s="53" t="s">
        <v>74</v>
      </c>
      <c r="P3699" s="53" t="s">
        <v>74</v>
      </c>
      <c r="Q3699" s="53" t="s">
        <v>74</v>
      </c>
      <c r="R3699" s="53" t="s">
        <v>74</v>
      </c>
      <c r="S3699" s="53" t="s">
        <v>74</v>
      </c>
      <c r="T3699" s="53" t="s">
        <v>74</v>
      </c>
      <c r="U3699" s="53" t="s">
        <v>74</v>
      </c>
      <c r="V3699" s="53" t="s">
        <v>74</v>
      </c>
      <c r="W3699" s="53" t="s">
        <v>74</v>
      </c>
      <c r="X3699" s="53" t="s">
        <v>74</v>
      </c>
      <c r="Y3699" s="53" t="s">
        <v>74</v>
      </c>
      <c r="Z3699" s="53" t="s">
        <v>74</v>
      </c>
      <c r="AA3699" s="53" t="s">
        <v>74</v>
      </c>
      <c r="AB3699" s="53" t="s">
        <v>74</v>
      </c>
      <c r="AC3699" s="53" t="s">
        <v>74</v>
      </c>
      <c r="AD3699" s="53" t="s">
        <v>74</v>
      </c>
      <c r="AE3699" s="53" t="s">
        <v>74</v>
      </c>
    </row>
    <row r="3700" spans="1:31" s="61" customFormat="1" x14ac:dyDescent="0.2">
      <c r="A3700" s="48" t="s">
        <v>3502</v>
      </c>
      <c r="B3700" s="49" t="s">
        <v>3502</v>
      </c>
      <c r="C3700" s="57" t="s">
        <v>3765</v>
      </c>
      <c r="D3700" s="51">
        <v>0</v>
      </c>
      <c r="E3700" s="51">
        <v>0</v>
      </c>
      <c r="F3700" s="51">
        <v>0</v>
      </c>
      <c r="G3700" s="52">
        <v>0</v>
      </c>
      <c r="H3700" s="52">
        <v>0</v>
      </c>
      <c r="I3700" s="51">
        <v>0</v>
      </c>
      <c r="J3700" s="51">
        <v>1.3709076923076919</v>
      </c>
      <c r="K3700" s="53" t="s">
        <v>74</v>
      </c>
      <c r="L3700" s="53" t="s">
        <v>74</v>
      </c>
      <c r="M3700" s="53" t="s">
        <v>74</v>
      </c>
      <c r="N3700" s="53" t="s">
        <v>74</v>
      </c>
      <c r="O3700" s="53" t="s">
        <v>74</v>
      </c>
      <c r="P3700" s="53" t="s">
        <v>74</v>
      </c>
      <c r="Q3700" s="53" t="s">
        <v>74</v>
      </c>
      <c r="R3700" s="53" t="s">
        <v>74</v>
      </c>
      <c r="S3700" s="53" t="s">
        <v>74</v>
      </c>
      <c r="T3700" s="53" t="s">
        <v>74</v>
      </c>
      <c r="U3700" s="53" t="s">
        <v>74</v>
      </c>
      <c r="V3700" s="53" t="s">
        <v>74</v>
      </c>
      <c r="W3700" s="53" t="s">
        <v>74</v>
      </c>
      <c r="X3700" s="53" t="s">
        <v>74</v>
      </c>
      <c r="Y3700" s="53" t="s">
        <v>74</v>
      </c>
      <c r="Z3700" s="53" t="s">
        <v>74</v>
      </c>
      <c r="AA3700" s="53" t="s">
        <v>74</v>
      </c>
      <c r="AB3700" s="53" t="s">
        <v>74</v>
      </c>
      <c r="AC3700" s="53" t="s">
        <v>74</v>
      </c>
      <c r="AD3700" s="53" t="s">
        <v>74</v>
      </c>
      <c r="AE3700" s="53" t="s">
        <v>74</v>
      </c>
    </row>
    <row r="3701" spans="1:31" s="61" customFormat="1" x14ac:dyDescent="0.2">
      <c r="A3701" s="48" t="s">
        <v>3502</v>
      </c>
      <c r="B3701" s="49" t="s">
        <v>3502</v>
      </c>
      <c r="C3701" s="57" t="s">
        <v>3766</v>
      </c>
      <c r="D3701" s="51">
        <v>0</v>
      </c>
      <c r="E3701" s="51">
        <v>0</v>
      </c>
      <c r="F3701" s="51">
        <v>0</v>
      </c>
      <c r="G3701" s="52">
        <v>0</v>
      </c>
      <c r="H3701" s="52">
        <v>0</v>
      </c>
      <c r="I3701" s="51">
        <v>0</v>
      </c>
      <c r="J3701" s="51">
        <v>0.44424410256410268</v>
      </c>
      <c r="K3701" s="53" t="s">
        <v>74</v>
      </c>
      <c r="L3701" s="53" t="s">
        <v>74</v>
      </c>
      <c r="M3701" s="53" t="s">
        <v>74</v>
      </c>
      <c r="N3701" s="53" t="s">
        <v>74</v>
      </c>
      <c r="O3701" s="53" t="s">
        <v>74</v>
      </c>
      <c r="P3701" s="53" t="s">
        <v>74</v>
      </c>
      <c r="Q3701" s="53" t="s">
        <v>74</v>
      </c>
      <c r="R3701" s="53" t="s">
        <v>74</v>
      </c>
      <c r="S3701" s="53" t="s">
        <v>74</v>
      </c>
      <c r="T3701" s="53" t="s">
        <v>74</v>
      </c>
      <c r="U3701" s="53" t="s">
        <v>74</v>
      </c>
      <c r="V3701" s="53" t="s">
        <v>74</v>
      </c>
      <c r="W3701" s="53" t="s">
        <v>74</v>
      </c>
      <c r="X3701" s="53" t="s">
        <v>74</v>
      </c>
      <c r="Y3701" s="53" t="s">
        <v>74</v>
      </c>
      <c r="Z3701" s="53" t="s">
        <v>74</v>
      </c>
      <c r="AA3701" s="53" t="s">
        <v>74</v>
      </c>
      <c r="AB3701" s="53" t="s">
        <v>74</v>
      </c>
      <c r="AC3701" s="53" t="s">
        <v>74</v>
      </c>
      <c r="AD3701" s="53" t="s">
        <v>74</v>
      </c>
      <c r="AE3701" s="53" t="s">
        <v>74</v>
      </c>
    </row>
    <row r="3702" spans="1:31" s="61" customFormat="1" x14ac:dyDescent="0.2">
      <c r="A3702" s="48" t="s">
        <v>3502</v>
      </c>
      <c r="B3702" s="49" t="s">
        <v>3502</v>
      </c>
      <c r="C3702" s="57" t="s">
        <v>3767</v>
      </c>
      <c r="D3702" s="51">
        <v>0</v>
      </c>
      <c r="E3702" s="51">
        <v>0</v>
      </c>
      <c r="F3702" s="51">
        <v>0</v>
      </c>
      <c r="G3702" s="52">
        <v>0</v>
      </c>
      <c r="H3702" s="52">
        <v>0</v>
      </c>
      <c r="I3702" s="51">
        <v>0</v>
      </c>
      <c r="J3702" s="51">
        <v>3.8387948717948714</v>
      </c>
      <c r="K3702" s="53" t="s">
        <v>74</v>
      </c>
      <c r="L3702" s="53" t="s">
        <v>74</v>
      </c>
      <c r="M3702" s="53" t="s">
        <v>74</v>
      </c>
      <c r="N3702" s="53" t="s">
        <v>74</v>
      </c>
      <c r="O3702" s="53" t="s">
        <v>74</v>
      </c>
      <c r="P3702" s="53" t="s">
        <v>74</v>
      </c>
      <c r="Q3702" s="53" t="s">
        <v>74</v>
      </c>
      <c r="R3702" s="53" t="s">
        <v>74</v>
      </c>
      <c r="S3702" s="53" t="s">
        <v>74</v>
      </c>
      <c r="T3702" s="53" t="s">
        <v>74</v>
      </c>
      <c r="U3702" s="53" t="s">
        <v>74</v>
      </c>
      <c r="V3702" s="53" t="s">
        <v>74</v>
      </c>
      <c r="W3702" s="53" t="s">
        <v>74</v>
      </c>
      <c r="X3702" s="53" t="s">
        <v>74</v>
      </c>
      <c r="Y3702" s="53" t="s">
        <v>74</v>
      </c>
      <c r="Z3702" s="53" t="s">
        <v>74</v>
      </c>
      <c r="AA3702" s="53" t="s">
        <v>74</v>
      </c>
      <c r="AB3702" s="53" t="s">
        <v>74</v>
      </c>
      <c r="AC3702" s="53" t="s">
        <v>74</v>
      </c>
      <c r="AD3702" s="53" t="s">
        <v>74</v>
      </c>
      <c r="AE3702" s="53" t="s">
        <v>74</v>
      </c>
    </row>
    <row r="3703" spans="1:31" s="61" customFormat="1" x14ac:dyDescent="0.2">
      <c r="A3703" s="48" t="s">
        <v>3502</v>
      </c>
      <c r="B3703" s="49" t="s">
        <v>3502</v>
      </c>
      <c r="C3703" s="57" t="s">
        <v>3768</v>
      </c>
      <c r="D3703" s="51">
        <v>0</v>
      </c>
      <c r="E3703" s="51">
        <v>0</v>
      </c>
      <c r="F3703" s="51">
        <v>0</v>
      </c>
      <c r="G3703" s="52">
        <v>0</v>
      </c>
      <c r="H3703" s="52">
        <v>0</v>
      </c>
      <c r="I3703" s="51">
        <v>0</v>
      </c>
      <c r="J3703" s="51">
        <v>0.42099974358974368</v>
      </c>
      <c r="K3703" s="53" t="s">
        <v>74</v>
      </c>
      <c r="L3703" s="53" t="s">
        <v>74</v>
      </c>
      <c r="M3703" s="53" t="s">
        <v>74</v>
      </c>
      <c r="N3703" s="53" t="s">
        <v>74</v>
      </c>
      <c r="O3703" s="53" t="s">
        <v>74</v>
      </c>
      <c r="P3703" s="53" t="s">
        <v>74</v>
      </c>
      <c r="Q3703" s="53" t="s">
        <v>74</v>
      </c>
      <c r="R3703" s="53" t="s">
        <v>74</v>
      </c>
      <c r="S3703" s="53" t="s">
        <v>74</v>
      </c>
      <c r="T3703" s="53" t="s">
        <v>74</v>
      </c>
      <c r="U3703" s="53" t="s">
        <v>74</v>
      </c>
      <c r="V3703" s="53" t="s">
        <v>74</v>
      </c>
      <c r="W3703" s="53" t="s">
        <v>74</v>
      </c>
      <c r="X3703" s="53" t="s">
        <v>74</v>
      </c>
      <c r="Y3703" s="53" t="s">
        <v>74</v>
      </c>
      <c r="Z3703" s="53" t="s">
        <v>74</v>
      </c>
      <c r="AA3703" s="53" t="s">
        <v>74</v>
      </c>
      <c r="AB3703" s="53" t="s">
        <v>74</v>
      </c>
      <c r="AC3703" s="53" t="s">
        <v>74</v>
      </c>
      <c r="AD3703" s="53" t="s">
        <v>74</v>
      </c>
      <c r="AE3703" s="53" t="s">
        <v>74</v>
      </c>
    </row>
    <row r="3704" spans="1:31" s="61" customFormat="1" x14ac:dyDescent="0.2">
      <c r="A3704" s="48" t="s">
        <v>3502</v>
      </c>
      <c r="B3704" s="49" t="s">
        <v>3502</v>
      </c>
      <c r="C3704" s="57" t="s">
        <v>3769</v>
      </c>
      <c r="D3704" s="51">
        <v>0</v>
      </c>
      <c r="E3704" s="51">
        <v>0</v>
      </c>
      <c r="F3704" s="51">
        <v>0</v>
      </c>
      <c r="G3704" s="52">
        <v>0</v>
      </c>
      <c r="H3704" s="52">
        <v>0</v>
      </c>
      <c r="I3704" s="51">
        <v>0</v>
      </c>
      <c r="J3704" s="51">
        <v>0.3997294871794872</v>
      </c>
      <c r="K3704" s="53" t="s">
        <v>74</v>
      </c>
      <c r="L3704" s="53" t="s">
        <v>74</v>
      </c>
      <c r="M3704" s="53" t="s">
        <v>74</v>
      </c>
      <c r="N3704" s="53" t="s">
        <v>74</v>
      </c>
      <c r="O3704" s="53" t="s">
        <v>74</v>
      </c>
      <c r="P3704" s="53" t="s">
        <v>74</v>
      </c>
      <c r="Q3704" s="53" t="s">
        <v>74</v>
      </c>
      <c r="R3704" s="53" t="s">
        <v>74</v>
      </c>
      <c r="S3704" s="53" t="s">
        <v>74</v>
      </c>
      <c r="T3704" s="53" t="s">
        <v>74</v>
      </c>
      <c r="U3704" s="53" t="s">
        <v>74</v>
      </c>
      <c r="V3704" s="53" t="s">
        <v>74</v>
      </c>
      <c r="W3704" s="53" t="s">
        <v>74</v>
      </c>
      <c r="X3704" s="53" t="s">
        <v>74</v>
      </c>
      <c r="Y3704" s="53" t="s">
        <v>74</v>
      </c>
      <c r="Z3704" s="53" t="s">
        <v>74</v>
      </c>
      <c r="AA3704" s="53" t="s">
        <v>74</v>
      </c>
      <c r="AB3704" s="53" t="s">
        <v>74</v>
      </c>
      <c r="AC3704" s="53" t="s">
        <v>74</v>
      </c>
      <c r="AD3704" s="53" t="s">
        <v>74</v>
      </c>
      <c r="AE3704" s="53" t="s">
        <v>74</v>
      </c>
    </row>
    <row r="3705" spans="1:31" s="61" customFormat="1" x14ac:dyDescent="0.2">
      <c r="A3705" s="48" t="s">
        <v>3502</v>
      </c>
      <c r="B3705" s="49" t="s">
        <v>3502</v>
      </c>
      <c r="C3705" s="57" t="s">
        <v>3770</v>
      </c>
      <c r="D3705" s="51">
        <v>0</v>
      </c>
      <c r="E3705" s="51">
        <v>0</v>
      </c>
      <c r="F3705" s="51">
        <v>0</v>
      </c>
      <c r="G3705" s="52">
        <v>0</v>
      </c>
      <c r="H3705" s="52">
        <v>0</v>
      </c>
      <c r="I3705" s="51">
        <v>0</v>
      </c>
      <c r="J3705" s="51">
        <v>2.144333333333333</v>
      </c>
      <c r="K3705" s="53" t="s">
        <v>74</v>
      </c>
      <c r="L3705" s="53" t="s">
        <v>74</v>
      </c>
      <c r="M3705" s="53" t="s">
        <v>74</v>
      </c>
      <c r="N3705" s="53" t="s">
        <v>74</v>
      </c>
      <c r="O3705" s="53" t="s">
        <v>74</v>
      </c>
      <c r="P3705" s="53" t="s">
        <v>74</v>
      </c>
      <c r="Q3705" s="53" t="s">
        <v>74</v>
      </c>
      <c r="R3705" s="53" t="s">
        <v>74</v>
      </c>
      <c r="S3705" s="53" t="s">
        <v>74</v>
      </c>
      <c r="T3705" s="53" t="s">
        <v>74</v>
      </c>
      <c r="U3705" s="53" t="s">
        <v>74</v>
      </c>
      <c r="V3705" s="53" t="s">
        <v>74</v>
      </c>
      <c r="W3705" s="53" t="s">
        <v>74</v>
      </c>
      <c r="X3705" s="53" t="s">
        <v>74</v>
      </c>
      <c r="Y3705" s="53" t="s">
        <v>74</v>
      </c>
      <c r="Z3705" s="53" t="s">
        <v>74</v>
      </c>
      <c r="AA3705" s="53" t="s">
        <v>74</v>
      </c>
      <c r="AB3705" s="53" t="s">
        <v>74</v>
      </c>
      <c r="AC3705" s="53" t="s">
        <v>74</v>
      </c>
      <c r="AD3705" s="53" t="s">
        <v>74</v>
      </c>
      <c r="AE3705" s="53" t="s">
        <v>74</v>
      </c>
    </row>
    <row r="3706" spans="1:31" s="61" customFormat="1" x14ac:dyDescent="0.2">
      <c r="A3706" s="48" t="s">
        <v>3502</v>
      </c>
      <c r="B3706" s="49" t="s">
        <v>3502</v>
      </c>
      <c r="C3706" s="57" t="s">
        <v>3771</v>
      </c>
      <c r="D3706" s="51">
        <v>0</v>
      </c>
      <c r="E3706" s="51">
        <v>0</v>
      </c>
      <c r="F3706" s="51">
        <v>0</v>
      </c>
      <c r="G3706" s="52">
        <v>0</v>
      </c>
      <c r="H3706" s="52">
        <v>0</v>
      </c>
      <c r="I3706" s="51">
        <v>0</v>
      </c>
      <c r="J3706" s="51">
        <v>0.99914615384615413</v>
      </c>
      <c r="K3706" s="53" t="s">
        <v>74</v>
      </c>
      <c r="L3706" s="53" t="s">
        <v>74</v>
      </c>
      <c r="M3706" s="53" t="s">
        <v>74</v>
      </c>
      <c r="N3706" s="53" t="s">
        <v>74</v>
      </c>
      <c r="O3706" s="53" t="s">
        <v>74</v>
      </c>
      <c r="P3706" s="53" t="s">
        <v>74</v>
      </c>
      <c r="Q3706" s="53" t="s">
        <v>74</v>
      </c>
      <c r="R3706" s="53" t="s">
        <v>74</v>
      </c>
      <c r="S3706" s="53" t="s">
        <v>74</v>
      </c>
      <c r="T3706" s="53" t="s">
        <v>74</v>
      </c>
      <c r="U3706" s="53" t="s">
        <v>74</v>
      </c>
      <c r="V3706" s="53" t="s">
        <v>74</v>
      </c>
      <c r="W3706" s="53" t="s">
        <v>74</v>
      </c>
      <c r="X3706" s="53" t="s">
        <v>74</v>
      </c>
      <c r="Y3706" s="53" t="s">
        <v>74</v>
      </c>
      <c r="Z3706" s="53" t="s">
        <v>74</v>
      </c>
      <c r="AA3706" s="53" t="s">
        <v>74</v>
      </c>
      <c r="AB3706" s="53" t="s">
        <v>74</v>
      </c>
      <c r="AC3706" s="53" t="s">
        <v>74</v>
      </c>
      <c r="AD3706" s="53" t="s">
        <v>74</v>
      </c>
      <c r="AE3706" s="53" t="s">
        <v>74</v>
      </c>
    </row>
    <row r="3707" spans="1:31" s="61" customFormat="1" x14ac:dyDescent="0.2">
      <c r="A3707" s="48" t="s">
        <v>3502</v>
      </c>
      <c r="B3707" s="49" t="s">
        <v>3502</v>
      </c>
      <c r="C3707" s="57" t="s">
        <v>3772</v>
      </c>
      <c r="D3707" s="51">
        <v>0</v>
      </c>
      <c r="E3707" s="51">
        <v>0</v>
      </c>
      <c r="F3707" s="51">
        <v>0</v>
      </c>
      <c r="G3707" s="52">
        <v>0</v>
      </c>
      <c r="H3707" s="52">
        <v>0</v>
      </c>
      <c r="I3707" s="51">
        <v>0</v>
      </c>
      <c r="J3707" s="51">
        <v>2.0483589743589752</v>
      </c>
      <c r="K3707" s="53" t="s">
        <v>74</v>
      </c>
      <c r="L3707" s="53" t="s">
        <v>74</v>
      </c>
      <c r="M3707" s="53" t="s">
        <v>74</v>
      </c>
      <c r="N3707" s="53" t="s">
        <v>74</v>
      </c>
      <c r="O3707" s="53" t="s">
        <v>74</v>
      </c>
      <c r="P3707" s="53" t="s">
        <v>74</v>
      </c>
      <c r="Q3707" s="53" t="s">
        <v>74</v>
      </c>
      <c r="R3707" s="53" t="s">
        <v>74</v>
      </c>
      <c r="S3707" s="53" t="s">
        <v>74</v>
      </c>
      <c r="T3707" s="53" t="s">
        <v>74</v>
      </c>
      <c r="U3707" s="53" t="s">
        <v>74</v>
      </c>
      <c r="V3707" s="53" t="s">
        <v>74</v>
      </c>
      <c r="W3707" s="53" t="s">
        <v>74</v>
      </c>
      <c r="X3707" s="53" t="s">
        <v>74</v>
      </c>
      <c r="Y3707" s="53" t="s">
        <v>74</v>
      </c>
      <c r="Z3707" s="53" t="s">
        <v>74</v>
      </c>
      <c r="AA3707" s="53" t="s">
        <v>74</v>
      </c>
      <c r="AB3707" s="53" t="s">
        <v>74</v>
      </c>
      <c r="AC3707" s="53" t="s">
        <v>74</v>
      </c>
      <c r="AD3707" s="53" t="s">
        <v>74</v>
      </c>
      <c r="AE3707" s="53" t="s">
        <v>74</v>
      </c>
    </row>
    <row r="3708" spans="1:31" s="61" customFormat="1" x14ac:dyDescent="0.2">
      <c r="A3708" s="48" t="s">
        <v>3502</v>
      </c>
      <c r="B3708" s="49" t="s">
        <v>3502</v>
      </c>
      <c r="C3708" s="57" t="s">
        <v>3773</v>
      </c>
      <c r="D3708" s="51">
        <v>0</v>
      </c>
      <c r="E3708" s="51">
        <v>0</v>
      </c>
      <c r="F3708" s="51">
        <v>0</v>
      </c>
      <c r="G3708" s="52">
        <v>0</v>
      </c>
      <c r="H3708" s="52">
        <v>0</v>
      </c>
      <c r="I3708" s="51">
        <v>0</v>
      </c>
      <c r="J3708" s="51">
        <v>1.3069179487179488</v>
      </c>
      <c r="K3708" s="53" t="s">
        <v>74</v>
      </c>
      <c r="L3708" s="53" t="s">
        <v>74</v>
      </c>
      <c r="M3708" s="53" t="s">
        <v>74</v>
      </c>
      <c r="N3708" s="53" t="s">
        <v>74</v>
      </c>
      <c r="O3708" s="53" t="s">
        <v>74</v>
      </c>
      <c r="P3708" s="53" t="s">
        <v>74</v>
      </c>
      <c r="Q3708" s="53" t="s">
        <v>74</v>
      </c>
      <c r="R3708" s="53" t="s">
        <v>74</v>
      </c>
      <c r="S3708" s="53" t="s">
        <v>74</v>
      </c>
      <c r="T3708" s="53" t="s">
        <v>74</v>
      </c>
      <c r="U3708" s="53" t="s">
        <v>74</v>
      </c>
      <c r="V3708" s="53" t="s">
        <v>74</v>
      </c>
      <c r="W3708" s="53" t="s">
        <v>74</v>
      </c>
      <c r="X3708" s="53" t="s">
        <v>74</v>
      </c>
      <c r="Y3708" s="53" t="s">
        <v>74</v>
      </c>
      <c r="Z3708" s="53" t="s">
        <v>74</v>
      </c>
      <c r="AA3708" s="53" t="s">
        <v>74</v>
      </c>
      <c r="AB3708" s="53" t="s">
        <v>74</v>
      </c>
      <c r="AC3708" s="53" t="s">
        <v>74</v>
      </c>
      <c r="AD3708" s="53" t="s">
        <v>74</v>
      </c>
      <c r="AE3708" s="53" t="s">
        <v>74</v>
      </c>
    </row>
    <row r="3709" spans="1:31" s="61" customFormat="1" x14ac:dyDescent="0.2">
      <c r="A3709" s="48" t="s">
        <v>3502</v>
      </c>
      <c r="B3709" s="49" t="s">
        <v>3502</v>
      </c>
      <c r="C3709" s="57" t="s">
        <v>3774</v>
      </c>
      <c r="D3709" s="51">
        <v>0</v>
      </c>
      <c r="E3709" s="51">
        <v>0</v>
      </c>
      <c r="F3709" s="51">
        <v>0</v>
      </c>
      <c r="G3709" s="52">
        <v>0</v>
      </c>
      <c r="H3709" s="52">
        <v>0</v>
      </c>
      <c r="I3709" s="51">
        <v>0</v>
      </c>
      <c r="J3709" s="51">
        <v>0.42380743589743591</v>
      </c>
      <c r="K3709" s="53" t="s">
        <v>74</v>
      </c>
      <c r="L3709" s="53" t="s">
        <v>74</v>
      </c>
      <c r="M3709" s="53" t="s">
        <v>74</v>
      </c>
      <c r="N3709" s="53" t="s">
        <v>74</v>
      </c>
      <c r="O3709" s="53" t="s">
        <v>74</v>
      </c>
      <c r="P3709" s="53" t="s">
        <v>74</v>
      </c>
      <c r="Q3709" s="53" t="s">
        <v>74</v>
      </c>
      <c r="R3709" s="53" t="s">
        <v>74</v>
      </c>
      <c r="S3709" s="53" t="s">
        <v>74</v>
      </c>
      <c r="T3709" s="53" t="s">
        <v>74</v>
      </c>
      <c r="U3709" s="53" t="s">
        <v>74</v>
      </c>
      <c r="V3709" s="53" t="s">
        <v>74</v>
      </c>
      <c r="W3709" s="53" t="s">
        <v>74</v>
      </c>
      <c r="X3709" s="53" t="s">
        <v>74</v>
      </c>
      <c r="Y3709" s="53" t="s">
        <v>74</v>
      </c>
      <c r="Z3709" s="53" t="s">
        <v>74</v>
      </c>
      <c r="AA3709" s="53" t="s">
        <v>74</v>
      </c>
      <c r="AB3709" s="53" t="s">
        <v>74</v>
      </c>
      <c r="AC3709" s="53" t="s">
        <v>74</v>
      </c>
      <c r="AD3709" s="53" t="s">
        <v>74</v>
      </c>
      <c r="AE3709" s="53" t="s">
        <v>74</v>
      </c>
    </row>
    <row r="3710" spans="1:31" s="61" customFormat="1" x14ac:dyDescent="0.2">
      <c r="A3710" s="48" t="s">
        <v>3502</v>
      </c>
      <c r="B3710" s="49" t="s">
        <v>3502</v>
      </c>
      <c r="C3710" s="57" t="s">
        <v>3775</v>
      </c>
      <c r="D3710" s="51">
        <v>0</v>
      </c>
      <c r="E3710" s="51">
        <v>0</v>
      </c>
      <c r="F3710" s="51">
        <v>0</v>
      </c>
      <c r="G3710" s="52">
        <v>0</v>
      </c>
      <c r="H3710" s="52">
        <v>0</v>
      </c>
      <c r="I3710" s="51">
        <v>0</v>
      </c>
      <c r="J3710" s="51">
        <v>3.6608461538461543</v>
      </c>
      <c r="K3710" s="53" t="s">
        <v>74</v>
      </c>
      <c r="L3710" s="53" t="s">
        <v>74</v>
      </c>
      <c r="M3710" s="53" t="s">
        <v>74</v>
      </c>
      <c r="N3710" s="53" t="s">
        <v>74</v>
      </c>
      <c r="O3710" s="53" t="s">
        <v>74</v>
      </c>
      <c r="P3710" s="53" t="s">
        <v>74</v>
      </c>
      <c r="Q3710" s="53" t="s">
        <v>74</v>
      </c>
      <c r="R3710" s="53" t="s">
        <v>74</v>
      </c>
      <c r="S3710" s="53" t="s">
        <v>74</v>
      </c>
      <c r="T3710" s="53" t="s">
        <v>74</v>
      </c>
      <c r="U3710" s="53" t="s">
        <v>74</v>
      </c>
      <c r="V3710" s="53" t="s">
        <v>74</v>
      </c>
      <c r="W3710" s="53" t="s">
        <v>74</v>
      </c>
      <c r="X3710" s="53" t="s">
        <v>74</v>
      </c>
      <c r="Y3710" s="53" t="s">
        <v>74</v>
      </c>
      <c r="Z3710" s="53" t="s">
        <v>74</v>
      </c>
      <c r="AA3710" s="53" t="s">
        <v>74</v>
      </c>
      <c r="AB3710" s="53" t="s">
        <v>74</v>
      </c>
      <c r="AC3710" s="53" t="s">
        <v>74</v>
      </c>
      <c r="AD3710" s="53" t="s">
        <v>74</v>
      </c>
      <c r="AE3710" s="53" t="s">
        <v>74</v>
      </c>
    </row>
    <row r="3711" spans="1:31" s="61" customFormat="1" x14ac:dyDescent="0.2">
      <c r="A3711" s="48" t="s">
        <v>3502</v>
      </c>
      <c r="B3711" s="49" t="s">
        <v>3502</v>
      </c>
      <c r="C3711" s="57" t="s">
        <v>3776</v>
      </c>
      <c r="D3711" s="51">
        <v>0</v>
      </c>
      <c r="E3711" s="51">
        <v>0</v>
      </c>
      <c r="F3711" s="51">
        <v>0</v>
      </c>
      <c r="G3711" s="52">
        <v>0</v>
      </c>
      <c r="H3711" s="52">
        <v>0</v>
      </c>
      <c r="I3711" s="51">
        <v>0.60000000000000009</v>
      </c>
      <c r="J3711" s="51">
        <v>0</v>
      </c>
      <c r="K3711" s="53" t="s">
        <v>74</v>
      </c>
      <c r="L3711" s="53" t="s">
        <v>74</v>
      </c>
      <c r="M3711" s="53" t="s">
        <v>74</v>
      </c>
      <c r="N3711" s="53" t="s">
        <v>74</v>
      </c>
      <c r="O3711" s="53" t="s">
        <v>74</v>
      </c>
      <c r="P3711" s="53" t="s">
        <v>74</v>
      </c>
      <c r="Q3711" s="53" t="s">
        <v>74</v>
      </c>
      <c r="R3711" s="53" t="s">
        <v>74</v>
      </c>
      <c r="S3711" s="53" t="s">
        <v>74</v>
      </c>
      <c r="T3711" s="53" t="s">
        <v>74</v>
      </c>
      <c r="U3711" s="53" t="s">
        <v>74</v>
      </c>
      <c r="V3711" s="53" t="s">
        <v>74</v>
      </c>
      <c r="W3711" s="53" t="s">
        <v>74</v>
      </c>
      <c r="X3711" s="53" t="s">
        <v>74</v>
      </c>
      <c r="Y3711" s="53" t="s">
        <v>74</v>
      </c>
      <c r="Z3711" s="53" t="s">
        <v>74</v>
      </c>
      <c r="AA3711" s="53" t="s">
        <v>74</v>
      </c>
      <c r="AB3711" s="53" t="s">
        <v>74</v>
      </c>
      <c r="AC3711" s="53" t="s">
        <v>74</v>
      </c>
      <c r="AD3711" s="53" t="s">
        <v>74</v>
      </c>
      <c r="AE3711" s="53" t="s">
        <v>74</v>
      </c>
    </row>
    <row r="3712" spans="1:31" s="61" customFormat="1" x14ac:dyDescent="0.2">
      <c r="A3712" s="48" t="s">
        <v>3502</v>
      </c>
      <c r="B3712" s="49" t="s">
        <v>3502</v>
      </c>
      <c r="C3712" s="57" t="s">
        <v>3777</v>
      </c>
      <c r="D3712" s="51">
        <v>0</v>
      </c>
      <c r="E3712" s="51">
        <v>0</v>
      </c>
      <c r="F3712" s="51">
        <v>0</v>
      </c>
      <c r="G3712" s="52">
        <v>0</v>
      </c>
      <c r="H3712" s="52">
        <v>0</v>
      </c>
      <c r="I3712" s="51">
        <v>1.1499999999999999</v>
      </c>
      <c r="J3712" s="51">
        <v>0</v>
      </c>
      <c r="K3712" s="53" t="s">
        <v>74</v>
      </c>
      <c r="L3712" s="53" t="s">
        <v>74</v>
      </c>
      <c r="M3712" s="53" t="s">
        <v>74</v>
      </c>
      <c r="N3712" s="53" t="s">
        <v>74</v>
      </c>
      <c r="O3712" s="53" t="s">
        <v>74</v>
      </c>
      <c r="P3712" s="53" t="s">
        <v>74</v>
      </c>
      <c r="Q3712" s="53" t="s">
        <v>74</v>
      </c>
      <c r="R3712" s="53" t="s">
        <v>74</v>
      </c>
      <c r="S3712" s="53" t="s">
        <v>74</v>
      </c>
      <c r="T3712" s="53" t="s">
        <v>74</v>
      </c>
      <c r="U3712" s="53" t="s">
        <v>74</v>
      </c>
      <c r="V3712" s="53" t="s">
        <v>74</v>
      </c>
      <c r="W3712" s="53" t="s">
        <v>74</v>
      </c>
      <c r="X3712" s="53" t="s">
        <v>74</v>
      </c>
      <c r="Y3712" s="53" t="s">
        <v>74</v>
      </c>
      <c r="Z3712" s="53" t="s">
        <v>74</v>
      </c>
      <c r="AA3712" s="53" t="s">
        <v>74</v>
      </c>
      <c r="AB3712" s="53" t="s">
        <v>74</v>
      </c>
      <c r="AC3712" s="53" t="s">
        <v>74</v>
      </c>
      <c r="AD3712" s="53" t="s">
        <v>74</v>
      </c>
      <c r="AE3712" s="53" t="s">
        <v>74</v>
      </c>
    </row>
    <row r="3713" spans="1:31" s="61" customFormat="1" x14ac:dyDescent="0.2">
      <c r="A3713" s="48" t="s">
        <v>3502</v>
      </c>
      <c r="B3713" s="49" t="s">
        <v>3502</v>
      </c>
      <c r="C3713" s="57" t="s">
        <v>3778</v>
      </c>
      <c r="D3713" s="51">
        <v>0</v>
      </c>
      <c r="E3713" s="51">
        <v>0</v>
      </c>
      <c r="F3713" s="51">
        <v>0</v>
      </c>
      <c r="G3713" s="52">
        <v>0</v>
      </c>
      <c r="H3713" s="52">
        <v>0</v>
      </c>
      <c r="I3713" s="51">
        <v>0.55000000000000004</v>
      </c>
      <c r="J3713" s="51">
        <v>0</v>
      </c>
      <c r="K3713" s="53" t="s">
        <v>74</v>
      </c>
      <c r="L3713" s="53" t="s">
        <v>74</v>
      </c>
      <c r="M3713" s="53" t="s">
        <v>74</v>
      </c>
      <c r="N3713" s="53" t="s">
        <v>74</v>
      </c>
      <c r="O3713" s="53" t="s">
        <v>74</v>
      </c>
      <c r="P3713" s="53" t="s">
        <v>74</v>
      </c>
      <c r="Q3713" s="53" t="s">
        <v>74</v>
      </c>
      <c r="R3713" s="53" t="s">
        <v>74</v>
      </c>
      <c r="S3713" s="53" t="s">
        <v>74</v>
      </c>
      <c r="T3713" s="53" t="s">
        <v>74</v>
      </c>
      <c r="U3713" s="53" t="s">
        <v>74</v>
      </c>
      <c r="V3713" s="53" t="s">
        <v>74</v>
      </c>
      <c r="W3713" s="53" t="s">
        <v>74</v>
      </c>
      <c r="X3713" s="53" t="s">
        <v>74</v>
      </c>
      <c r="Y3713" s="53" t="s">
        <v>74</v>
      </c>
      <c r="Z3713" s="53" t="s">
        <v>74</v>
      </c>
      <c r="AA3713" s="53" t="s">
        <v>74</v>
      </c>
      <c r="AB3713" s="53" t="s">
        <v>74</v>
      </c>
      <c r="AC3713" s="53" t="s">
        <v>74</v>
      </c>
      <c r="AD3713" s="53" t="s">
        <v>74</v>
      </c>
      <c r="AE3713" s="53" t="s">
        <v>74</v>
      </c>
    </row>
    <row r="3714" spans="1:31" s="61" customFormat="1" x14ac:dyDescent="0.2">
      <c r="A3714" s="48" t="s">
        <v>3502</v>
      </c>
      <c r="B3714" s="49" t="s">
        <v>3502</v>
      </c>
      <c r="C3714" s="57" t="s">
        <v>3779</v>
      </c>
      <c r="D3714" s="51">
        <v>0</v>
      </c>
      <c r="E3714" s="51">
        <v>0</v>
      </c>
      <c r="F3714" s="51">
        <v>0</v>
      </c>
      <c r="G3714" s="52">
        <v>0</v>
      </c>
      <c r="H3714" s="52">
        <v>0</v>
      </c>
      <c r="I3714" s="51">
        <v>1.1500000000000001</v>
      </c>
      <c r="J3714" s="51">
        <v>0</v>
      </c>
      <c r="K3714" s="53" t="s">
        <v>74</v>
      </c>
      <c r="L3714" s="53" t="s">
        <v>74</v>
      </c>
      <c r="M3714" s="53" t="s">
        <v>74</v>
      </c>
      <c r="N3714" s="53" t="s">
        <v>74</v>
      </c>
      <c r="O3714" s="53" t="s">
        <v>74</v>
      </c>
      <c r="P3714" s="53" t="s">
        <v>74</v>
      </c>
      <c r="Q3714" s="53" t="s">
        <v>74</v>
      </c>
      <c r="R3714" s="53" t="s">
        <v>74</v>
      </c>
      <c r="S3714" s="53" t="s">
        <v>74</v>
      </c>
      <c r="T3714" s="53" t="s">
        <v>74</v>
      </c>
      <c r="U3714" s="53" t="s">
        <v>74</v>
      </c>
      <c r="V3714" s="53" t="s">
        <v>74</v>
      </c>
      <c r="W3714" s="53" t="s">
        <v>74</v>
      </c>
      <c r="X3714" s="53" t="s">
        <v>74</v>
      </c>
      <c r="Y3714" s="53" t="s">
        <v>74</v>
      </c>
      <c r="Z3714" s="53" t="s">
        <v>74</v>
      </c>
      <c r="AA3714" s="53" t="s">
        <v>74</v>
      </c>
      <c r="AB3714" s="53" t="s">
        <v>74</v>
      </c>
      <c r="AC3714" s="53" t="s">
        <v>74</v>
      </c>
      <c r="AD3714" s="53" t="s">
        <v>74</v>
      </c>
      <c r="AE3714" s="53" t="s">
        <v>74</v>
      </c>
    </row>
    <row r="3715" spans="1:31" s="61" customFormat="1" x14ac:dyDescent="0.2">
      <c r="A3715" s="48" t="s">
        <v>3502</v>
      </c>
      <c r="B3715" s="49" t="s">
        <v>3502</v>
      </c>
      <c r="C3715" s="57" t="s">
        <v>3780</v>
      </c>
      <c r="D3715" s="51">
        <v>0</v>
      </c>
      <c r="E3715" s="51">
        <v>0</v>
      </c>
      <c r="F3715" s="51">
        <v>0</v>
      </c>
      <c r="G3715" s="52">
        <v>0</v>
      </c>
      <c r="H3715" s="52">
        <v>0</v>
      </c>
      <c r="I3715" s="51">
        <v>3.9</v>
      </c>
      <c r="J3715" s="51">
        <v>0</v>
      </c>
      <c r="K3715" s="53" t="s">
        <v>74</v>
      </c>
      <c r="L3715" s="53" t="s">
        <v>74</v>
      </c>
      <c r="M3715" s="53" t="s">
        <v>74</v>
      </c>
      <c r="N3715" s="53" t="s">
        <v>74</v>
      </c>
      <c r="O3715" s="53" t="s">
        <v>74</v>
      </c>
      <c r="P3715" s="53" t="s">
        <v>74</v>
      </c>
      <c r="Q3715" s="53" t="s">
        <v>74</v>
      </c>
      <c r="R3715" s="53" t="s">
        <v>74</v>
      </c>
      <c r="S3715" s="53" t="s">
        <v>74</v>
      </c>
      <c r="T3715" s="53" t="s">
        <v>74</v>
      </c>
      <c r="U3715" s="53" t="s">
        <v>74</v>
      </c>
      <c r="V3715" s="53" t="s">
        <v>74</v>
      </c>
      <c r="W3715" s="53" t="s">
        <v>74</v>
      </c>
      <c r="X3715" s="53" t="s">
        <v>74</v>
      </c>
      <c r="Y3715" s="53" t="s">
        <v>74</v>
      </c>
      <c r="Z3715" s="53" t="s">
        <v>74</v>
      </c>
      <c r="AA3715" s="53" t="s">
        <v>74</v>
      </c>
      <c r="AB3715" s="53" t="s">
        <v>74</v>
      </c>
      <c r="AC3715" s="53" t="s">
        <v>74</v>
      </c>
      <c r="AD3715" s="53" t="s">
        <v>74</v>
      </c>
      <c r="AE3715" s="53" t="s">
        <v>74</v>
      </c>
    </row>
    <row r="3716" spans="1:31" s="61" customFormat="1" x14ac:dyDescent="0.2">
      <c r="A3716" s="48" t="s">
        <v>3502</v>
      </c>
      <c r="B3716" s="49" t="s">
        <v>3502</v>
      </c>
      <c r="C3716" s="57" t="s">
        <v>3781</v>
      </c>
      <c r="D3716" s="51">
        <v>0</v>
      </c>
      <c r="E3716" s="51">
        <v>0</v>
      </c>
      <c r="F3716" s="51">
        <v>0</v>
      </c>
      <c r="G3716" s="52">
        <v>0</v>
      </c>
      <c r="H3716" s="52">
        <v>0</v>
      </c>
      <c r="I3716" s="51">
        <v>0.52</v>
      </c>
      <c r="J3716" s="51">
        <v>0</v>
      </c>
      <c r="K3716" s="53" t="s">
        <v>74</v>
      </c>
      <c r="L3716" s="53" t="s">
        <v>74</v>
      </c>
      <c r="M3716" s="53" t="s">
        <v>74</v>
      </c>
      <c r="N3716" s="53" t="s">
        <v>74</v>
      </c>
      <c r="O3716" s="53" t="s">
        <v>74</v>
      </c>
      <c r="P3716" s="53" t="s">
        <v>74</v>
      </c>
      <c r="Q3716" s="53" t="s">
        <v>74</v>
      </c>
      <c r="R3716" s="53" t="s">
        <v>74</v>
      </c>
      <c r="S3716" s="53" t="s">
        <v>74</v>
      </c>
      <c r="T3716" s="53" t="s">
        <v>74</v>
      </c>
      <c r="U3716" s="53" t="s">
        <v>74</v>
      </c>
      <c r="V3716" s="53" t="s">
        <v>74</v>
      </c>
      <c r="W3716" s="53" t="s">
        <v>74</v>
      </c>
      <c r="X3716" s="53" t="s">
        <v>74</v>
      </c>
      <c r="Y3716" s="53" t="s">
        <v>74</v>
      </c>
      <c r="Z3716" s="53" t="s">
        <v>74</v>
      </c>
      <c r="AA3716" s="53" t="s">
        <v>74</v>
      </c>
      <c r="AB3716" s="53" t="s">
        <v>74</v>
      </c>
      <c r="AC3716" s="53" t="s">
        <v>74</v>
      </c>
      <c r="AD3716" s="53" t="s">
        <v>74</v>
      </c>
      <c r="AE3716" s="53" t="s">
        <v>74</v>
      </c>
    </row>
    <row r="3717" spans="1:31" s="61" customFormat="1" x14ac:dyDescent="0.2">
      <c r="A3717" s="48" t="s">
        <v>3502</v>
      </c>
      <c r="B3717" s="49" t="s">
        <v>3502</v>
      </c>
      <c r="C3717" s="57" t="s">
        <v>3782</v>
      </c>
      <c r="D3717" s="51">
        <v>0</v>
      </c>
      <c r="E3717" s="51">
        <v>0</v>
      </c>
      <c r="F3717" s="51">
        <v>0</v>
      </c>
      <c r="G3717" s="52">
        <v>0</v>
      </c>
      <c r="H3717" s="52">
        <v>0</v>
      </c>
      <c r="I3717" s="51">
        <v>1.9</v>
      </c>
      <c r="J3717" s="51">
        <v>0</v>
      </c>
      <c r="K3717" s="53" t="s">
        <v>74</v>
      </c>
      <c r="L3717" s="53" t="s">
        <v>74</v>
      </c>
      <c r="M3717" s="53" t="s">
        <v>74</v>
      </c>
      <c r="N3717" s="53" t="s">
        <v>74</v>
      </c>
      <c r="O3717" s="53" t="s">
        <v>74</v>
      </c>
      <c r="P3717" s="53" t="s">
        <v>74</v>
      </c>
      <c r="Q3717" s="53" t="s">
        <v>74</v>
      </c>
      <c r="R3717" s="53" t="s">
        <v>74</v>
      </c>
      <c r="S3717" s="53" t="s">
        <v>74</v>
      </c>
      <c r="T3717" s="53" t="s">
        <v>74</v>
      </c>
      <c r="U3717" s="53" t="s">
        <v>74</v>
      </c>
      <c r="V3717" s="53" t="s">
        <v>74</v>
      </c>
      <c r="W3717" s="53" t="s">
        <v>74</v>
      </c>
      <c r="X3717" s="53" t="s">
        <v>74</v>
      </c>
      <c r="Y3717" s="53" t="s">
        <v>74</v>
      </c>
      <c r="Z3717" s="53" t="s">
        <v>74</v>
      </c>
      <c r="AA3717" s="53" t="s">
        <v>74</v>
      </c>
      <c r="AB3717" s="53" t="s">
        <v>74</v>
      </c>
      <c r="AC3717" s="53" t="s">
        <v>74</v>
      </c>
      <c r="AD3717" s="53" t="s">
        <v>74</v>
      </c>
      <c r="AE3717" s="53" t="s">
        <v>74</v>
      </c>
    </row>
    <row r="3718" spans="1:31" s="61" customFormat="1" x14ac:dyDescent="0.2">
      <c r="A3718" s="48" t="s">
        <v>3502</v>
      </c>
      <c r="B3718" s="49" t="s">
        <v>3502</v>
      </c>
      <c r="C3718" s="57" t="s">
        <v>3783</v>
      </c>
      <c r="D3718" s="51">
        <v>0</v>
      </c>
      <c r="E3718" s="51">
        <v>0</v>
      </c>
      <c r="F3718" s="51">
        <v>0</v>
      </c>
      <c r="G3718" s="52">
        <v>0</v>
      </c>
      <c r="H3718" s="52">
        <v>0</v>
      </c>
      <c r="I3718" s="51">
        <v>1.6</v>
      </c>
      <c r="J3718" s="51">
        <v>0</v>
      </c>
      <c r="K3718" s="53" t="s">
        <v>74</v>
      </c>
      <c r="L3718" s="53" t="s">
        <v>74</v>
      </c>
      <c r="M3718" s="53" t="s">
        <v>74</v>
      </c>
      <c r="N3718" s="53" t="s">
        <v>74</v>
      </c>
      <c r="O3718" s="53" t="s">
        <v>74</v>
      </c>
      <c r="P3718" s="53" t="s">
        <v>74</v>
      </c>
      <c r="Q3718" s="53" t="s">
        <v>74</v>
      </c>
      <c r="R3718" s="53" t="s">
        <v>74</v>
      </c>
      <c r="S3718" s="53" t="s">
        <v>74</v>
      </c>
      <c r="T3718" s="53" t="s">
        <v>74</v>
      </c>
      <c r="U3718" s="53" t="s">
        <v>74</v>
      </c>
      <c r="V3718" s="53" t="s">
        <v>74</v>
      </c>
      <c r="W3718" s="53" t="s">
        <v>74</v>
      </c>
      <c r="X3718" s="53" t="s">
        <v>74</v>
      </c>
      <c r="Y3718" s="53" t="s">
        <v>74</v>
      </c>
      <c r="Z3718" s="53" t="s">
        <v>74</v>
      </c>
      <c r="AA3718" s="53" t="s">
        <v>74</v>
      </c>
      <c r="AB3718" s="53" t="s">
        <v>74</v>
      </c>
      <c r="AC3718" s="53" t="s">
        <v>74</v>
      </c>
      <c r="AD3718" s="53" t="s">
        <v>74</v>
      </c>
      <c r="AE3718" s="53" t="s">
        <v>74</v>
      </c>
    </row>
    <row r="3719" spans="1:31" s="61" customFormat="1" x14ac:dyDescent="0.2">
      <c r="A3719" s="48" t="s">
        <v>3502</v>
      </c>
      <c r="B3719" s="49" t="s">
        <v>3502</v>
      </c>
      <c r="C3719" s="57" t="s">
        <v>3784</v>
      </c>
      <c r="D3719" s="51">
        <v>0</v>
      </c>
      <c r="E3719" s="51">
        <v>0</v>
      </c>
      <c r="F3719" s="51">
        <v>0</v>
      </c>
      <c r="G3719" s="52">
        <v>0</v>
      </c>
      <c r="H3719" s="52">
        <v>0</v>
      </c>
      <c r="I3719" s="51">
        <v>1.3</v>
      </c>
      <c r="J3719" s="51">
        <v>0</v>
      </c>
      <c r="K3719" s="53" t="s">
        <v>74</v>
      </c>
      <c r="L3719" s="53" t="s">
        <v>74</v>
      </c>
      <c r="M3719" s="53" t="s">
        <v>74</v>
      </c>
      <c r="N3719" s="53" t="s">
        <v>74</v>
      </c>
      <c r="O3719" s="53" t="s">
        <v>74</v>
      </c>
      <c r="P3719" s="53" t="s">
        <v>74</v>
      </c>
      <c r="Q3719" s="53" t="s">
        <v>74</v>
      </c>
      <c r="R3719" s="53" t="s">
        <v>74</v>
      </c>
      <c r="S3719" s="53" t="s">
        <v>74</v>
      </c>
      <c r="T3719" s="53" t="s">
        <v>74</v>
      </c>
      <c r="U3719" s="53" t="s">
        <v>74</v>
      </c>
      <c r="V3719" s="53" t="s">
        <v>74</v>
      </c>
      <c r="W3719" s="53" t="s">
        <v>74</v>
      </c>
      <c r="X3719" s="53" t="s">
        <v>74</v>
      </c>
      <c r="Y3719" s="53" t="s">
        <v>74</v>
      </c>
      <c r="Z3719" s="53" t="s">
        <v>74</v>
      </c>
      <c r="AA3719" s="53" t="s">
        <v>74</v>
      </c>
      <c r="AB3719" s="53" t="s">
        <v>74</v>
      </c>
      <c r="AC3719" s="53" t="s">
        <v>74</v>
      </c>
      <c r="AD3719" s="53" t="s">
        <v>74</v>
      </c>
      <c r="AE3719" s="53" t="s">
        <v>74</v>
      </c>
    </row>
    <row r="3720" spans="1:31" s="61" customFormat="1" x14ac:dyDescent="0.2">
      <c r="A3720" s="48" t="s">
        <v>3502</v>
      </c>
      <c r="B3720" s="49" t="s">
        <v>3502</v>
      </c>
      <c r="C3720" s="57" t="s">
        <v>3785</v>
      </c>
      <c r="D3720" s="51">
        <v>0</v>
      </c>
      <c r="E3720" s="51">
        <v>0</v>
      </c>
      <c r="F3720" s="51">
        <v>0</v>
      </c>
      <c r="G3720" s="52">
        <v>0</v>
      </c>
      <c r="H3720" s="52">
        <v>0</v>
      </c>
      <c r="I3720" s="51">
        <v>2.35</v>
      </c>
      <c r="J3720" s="51">
        <v>0</v>
      </c>
      <c r="K3720" s="53" t="s">
        <v>74</v>
      </c>
      <c r="L3720" s="53" t="s">
        <v>74</v>
      </c>
      <c r="M3720" s="53" t="s">
        <v>74</v>
      </c>
      <c r="N3720" s="53" t="s">
        <v>74</v>
      </c>
      <c r="O3720" s="53" t="s">
        <v>74</v>
      </c>
      <c r="P3720" s="53" t="s">
        <v>74</v>
      </c>
      <c r="Q3720" s="53" t="s">
        <v>74</v>
      </c>
      <c r="R3720" s="53" t="s">
        <v>74</v>
      </c>
      <c r="S3720" s="53" t="s">
        <v>74</v>
      </c>
      <c r="T3720" s="53" t="s">
        <v>74</v>
      </c>
      <c r="U3720" s="53" t="s">
        <v>74</v>
      </c>
      <c r="V3720" s="53" t="s">
        <v>74</v>
      </c>
      <c r="W3720" s="53" t="s">
        <v>74</v>
      </c>
      <c r="X3720" s="53" t="s">
        <v>74</v>
      </c>
      <c r="Y3720" s="53" t="s">
        <v>74</v>
      </c>
      <c r="Z3720" s="53" t="s">
        <v>74</v>
      </c>
      <c r="AA3720" s="53" t="s">
        <v>74</v>
      </c>
      <c r="AB3720" s="53" t="s">
        <v>74</v>
      </c>
      <c r="AC3720" s="53" t="s">
        <v>74</v>
      </c>
      <c r="AD3720" s="53" t="s">
        <v>74</v>
      </c>
      <c r="AE3720" s="53" t="s">
        <v>74</v>
      </c>
    </row>
    <row r="3721" spans="1:31" s="61" customFormat="1" x14ac:dyDescent="0.2">
      <c r="A3721" s="48" t="s">
        <v>3502</v>
      </c>
      <c r="B3721" s="49" t="s">
        <v>3502</v>
      </c>
      <c r="C3721" s="57" t="s">
        <v>3786</v>
      </c>
      <c r="D3721" s="51">
        <v>0</v>
      </c>
      <c r="E3721" s="51">
        <v>0</v>
      </c>
      <c r="F3721" s="51">
        <v>0</v>
      </c>
      <c r="G3721" s="52">
        <v>0</v>
      </c>
      <c r="H3721" s="52">
        <v>0</v>
      </c>
      <c r="I3721" s="51">
        <v>0.99</v>
      </c>
      <c r="J3721" s="51">
        <v>0</v>
      </c>
      <c r="K3721" s="53" t="s">
        <v>74</v>
      </c>
      <c r="L3721" s="53" t="s">
        <v>74</v>
      </c>
      <c r="M3721" s="53" t="s">
        <v>74</v>
      </c>
      <c r="N3721" s="53" t="s">
        <v>74</v>
      </c>
      <c r="O3721" s="53" t="s">
        <v>74</v>
      </c>
      <c r="P3721" s="53" t="s">
        <v>74</v>
      </c>
      <c r="Q3721" s="53" t="s">
        <v>74</v>
      </c>
      <c r="R3721" s="53" t="s">
        <v>74</v>
      </c>
      <c r="S3721" s="53" t="s">
        <v>74</v>
      </c>
      <c r="T3721" s="53" t="s">
        <v>74</v>
      </c>
      <c r="U3721" s="53" t="s">
        <v>74</v>
      </c>
      <c r="V3721" s="53" t="s">
        <v>74</v>
      </c>
      <c r="W3721" s="53" t="s">
        <v>74</v>
      </c>
      <c r="X3721" s="53" t="s">
        <v>74</v>
      </c>
      <c r="Y3721" s="53" t="s">
        <v>74</v>
      </c>
      <c r="Z3721" s="53" t="s">
        <v>74</v>
      </c>
      <c r="AA3721" s="53" t="s">
        <v>74</v>
      </c>
      <c r="AB3721" s="53" t="s">
        <v>74</v>
      </c>
      <c r="AC3721" s="53" t="s">
        <v>74</v>
      </c>
      <c r="AD3721" s="53" t="s">
        <v>74</v>
      </c>
      <c r="AE3721" s="53" t="s">
        <v>74</v>
      </c>
    </row>
    <row r="3722" spans="1:31" s="61" customFormat="1" x14ac:dyDescent="0.2">
      <c r="A3722" s="48" t="s">
        <v>3502</v>
      </c>
      <c r="B3722" s="49" t="s">
        <v>3502</v>
      </c>
      <c r="C3722" s="57" t="s">
        <v>3787</v>
      </c>
      <c r="D3722" s="51">
        <v>0</v>
      </c>
      <c r="E3722" s="51">
        <v>0</v>
      </c>
      <c r="F3722" s="51">
        <v>0</v>
      </c>
      <c r="G3722" s="52">
        <v>0</v>
      </c>
      <c r="H3722" s="52">
        <v>0</v>
      </c>
      <c r="I3722" s="51">
        <v>0.43500000000000005</v>
      </c>
      <c r="J3722" s="51">
        <v>0</v>
      </c>
      <c r="K3722" s="53" t="s">
        <v>74</v>
      </c>
      <c r="L3722" s="53" t="s">
        <v>74</v>
      </c>
      <c r="M3722" s="53" t="s">
        <v>74</v>
      </c>
      <c r="N3722" s="53" t="s">
        <v>74</v>
      </c>
      <c r="O3722" s="53" t="s">
        <v>74</v>
      </c>
      <c r="P3722" s="53" t="s">
        <v>74</v>
      </c>
      <c r="Q3722" s="53" t="s">
        <v>74</v>
      </c>
      <c r="R3722" s="53" t="s">
        <v>74</v>
      </c>
      <c r="S3722" s="53" t="s">
        <v>74</v>
      </c>
      <c r="T3722" s="53" t="s">
        <v>74</v>
      </c>
      <c r="U3722" s="53" t="s">
        <v>74</v>
      </c>
      <c r="V3722" s="53" t="s">
        <v>74</v>
      </c>
      <c r="W3722" s="53" t="s">
        <v>74</v>
      </c>
      <c r="X3722" s="53" t="s">
        <v>74</v>
      </c>
      <c r="Y3722" s="53" t="s">
        <v>74</v>
      </c>
      <c r="Z3722" s="53" t="s">
        <v>74</v>
      </c>
      <c r="AA3722" s="53" t="s">
        <v>74</v>
      </c>
      <c r="AB3722" s="53" t="s">
        <v>74</v>
      </c>
      <c r="AC3722" s="53" t="s">
        <v>74</v>
      </c>
      <c r="AD3722" s="53" t="s">
        <v>74</v>
      </c>
      <c r="AE3722" s="53" t="s">
        <v>74</v>
      </c>
    </row>
    <row r="3723" spans="1:31" s="61" customFormat="1" x14ac:dyDescent="0.2">
      <c r="A3723" s="48" t="s">
        <v>3502</v>
      </c>
      <c r="B3723" s="49" t="s">
        <v>3502</v>
      </c>
      <c r="C3723" s="57" t="s">
        <v>3788</v>
      </c>
      <c r="D3723" s="51">
        <v>0</v>
      </c>
      <c r="E3723" s="51">
        <v>0</v>
      </c>
      <c r="F3723" s="51">
        <v>0</v>
      </c>
      <c r="G3723" s="52">
        <v>0</v>
      </c>
      <c r="H3723" s="52">
        <v>0</v>
      </c>
      <c r="I3723" s="51">
        <v>0.16499999999999998</v>
      </c>
      <c r="J3723" s="51">
        <v>0</v>
      </c>
      <c r="K3723" s="53" t="s">
        <v>74</v>
      </c>
      <c r="L3723" s="53" t="s">
        <v>74</v>
      </c>
      <c r="M3723" s="53" t="s">
        <v>74</v>
      </c>
      <c r="N3723" s="53" t="s">
        <v>74</v>
      </c>
      <c r="O3723" s="53" t="s">
        <v>74</v>
      </c>
      <c r="P3723" s="53" t="s">
        <v>74</v>
      </c>
      <c r="Q3723" s="53" t="s">
        <v>74</v>
      </c>
      <c r="R3723" s="53" t="s">
        <v>74</v>
      </c>
      <c r="S3723" s="53" t="s">
        <v>74</v>
      </c>
      <c r="T3723" s="53" t="s">
        <v>74</v>
      </c>
      <c r="U3723" s="53" t="s">
        <v>74</v>
      </c>
      <c r="V3723" s="53" t="s">
        <v>74</v>
      </c>
      <c r="W3723" s="53" t="s">
        <v>74</v>
      </c>
      <c r="X3723" s="53" t="s">
        <v>74</v>
      </c>
      <c r="Y3723" s="53" t="s">
        <v>74</v>
      </c>
      <c r="Z3723" s="53" t="s">
        <v>74</v>
      </c>
      <c r="AA3723" s="53" t="s">
        <v>74</v>
      </c>
      <c r="AB3723" s="53" t="s">
        <v>74</v>
      </c>
      <c r="AC3723" s="53" t="s">
        <v>74</v>
      </c>
      <c r="AD3723" s="53" t="s">
        <v>74</v>
      </c>
      <c r="AE3723" s="53" t="s">
        <v>74</v>
      </c>
    </row>
    <row r="3724" spans="1:31" s="61" customFormat="1" x14ac:dyDescent="0.2">
      <c r="A3724" s="48" t="s">
        <v>3502</v>
      </c>
      <c r="B3724" s="49" t="s">
        <v>3502</v>
      </c>
      <c r="C3724" s="57" t="s">
        <v>3789</v>
      </c>
      <c r="D3724" s="51">
        <v>0</v>
      </c>
      <c r="E3724" s="51">
        <v>0</v>
      </c>
      <c r="F3724" s="51">
        <v>0</v>
      </c>
      <c r="G3724" s="52">
        <v>0</v>
      </c>
      <c r="H3724" s="52">
        <v>0</v>
      </c>
      <c r="I3724" s="51">
        <v>0.43500000000000005</v>
      </c>
      <c r="J3724" s="51">
        <v>0</v>
      </c>
      <c r="K3724" s="53" t="s">
        <v>74</v>
      </c>
      <c r="L3724" s="53" t="s">
        <v>74</v>
      </c>
      <c r="M3724" s="53" t="s">
        <v>74</v>
      </c>
      <c r="N3724" s="53" t="s">
        <v>74</v>
      </c>
      <c r="O3724" s="53" t="s">
        <v>74</v>
      </c>
      <c r="P3724" s="53" t="s">
        <v>74</v>
      </c>
      <c r="Q3724" s="53" t="s">
        <v>74</v>
      </c>
      <c r="R3724" s="53" t="s">
        <v>74</v>
      </c>
      <c r="S3724" s="53" t="s">
        <v>74</v>
      </c>
      <c r="T3724" s="53" t="s">
        <v>74</v>
      </c>
      <c r="U3724" s="53" t="s">
        <v>74</v>
      </c>
      <c r="V3724" s="53" t="s">
        <v>74</v>
      </c>
      <c r="W3724" s="53" t="s">
        <v>74</v>
      </c>
      <c r="X3724" s="53" t="s">
        <v>74</v>
      </c>
      <c r="Y3724" s="53" t="s">
        <v>74</v>
      </c>
      <c r="Z3724" s="53" t="s">
        <v>74</v>
      </c>
      <c r="AA3724" s="53" t="s">
        <v>74</v>
      </c>
      <c r="AB3724" s="53" t="s">
        <v>74</v>
      </c>
      <c r="AC3724" s="53" t="s">
        <v>74</v>
      </c>
      <c r="AD3724" s="53" t="s">
        <v>74</v>
      </c>
      <c r="AE3724" s="53" t="s">
        <v>74</v>
      </c>
    </row>
    <row r="3725" spans="1:31" s="61" customFormat="1" x14ac:dyDescent="0.2">
      <c r="A3725" s="48" t="s">
        <v>3502</v>
      </c>
      <c r="B3725" s="49" t="s">
        <v>3502</v>
      </c>
      <c r="C3725" s="57" t="s">
        <v>3790</v>
      </c>
      <c r="D3725" s="51">
        <v>0</v>
      </c>
      <c r="E3725" s="51">
        <v>0</v>
      </c>
      <c r="F3725" s="51">
        <v>0</v>
      </c>
      <c r="G3725" s="52">
        <v>0</v>
      </c>
      <c r="H3725" s="52">
        <v>0</v>
      </c>
      <c r="I3725" s="51">
        <v>0.22</v>
      </c>
      <c r="J3725" s="51">
        <v>0</v>
      </c>
      <c r="K3725" s="53" t="s">
        <v>74</v>
      </c>
      <c r="L3725" s="53" t="s">
        <v>74</v>
      </c>
      <c r="M3725" s="53" t="s">
        <v>74</v>
      </c>
      <c r="N3725" s="53" t="s">
        <v>74</v>
      </c>
      <c r="O3725" s="53" t="s">
        <v>74</v>
      </c>
      <c r="P3725" s="53" t="s">
        <v>74</v>
      </c>
      <c r="Q3725" s="53" t="s">
        <v>74</v>
      </c>
      <c r="R3725" s="53" t="s">
        <v>74</v>
      </c>
      <c r="S3725" s="53" t="s">
        <v>74</v>
      </c>
      <c r="T3725" s="53" t="s">
        <v>74</v>
      </c>
      <c r="U3725" s="53" t="s">
        <v>74</v>
      </c>
      <c r="V3725" s="53" t="s">
        <v>74</v>
      </c>
      <c r="W3725" s="53" t="s">
        <v>74</v>
      </c>
      <c r="X3725" s="53" t="s">
        <v>74</v>
      </c>
      <c r="Y3725" s="53" t="s">
        <v>74</v>
      </c>
      <c r="Z3725" s="53" t="s">
        <v>74</v>
      </c>
      <c r="AA3725" s="53" t="s">
        <v>74</v>
      </c>
      <c r="AB3725" s="53" t="s">
        <v>74</v>
      </c>
      <c r="AC3725" s="53" t="s">
        <v>74</v>
      </c>
      <c r="AD3725" s="53" t="s">
        <v>74</v>
      </c>
      <c r="AE3725" s="53" t="s">
        <v>74</v>
      </c>
    </row>
    <row r="3726" spans="1:31" s="61" customFormat="1" x14ac:dyDescent="0.2">
      <c r="A3726" s="48" t="s">
        <v>3502</v>
      </c>
      <c r="B3726" s="49" t="s">
        <v>3502</v>
      </c>
      <c r="C3726" s="57" t="s">
        <v>3791</v>
      </c>
      <c r="D3726" s="51">
        <v>0</v>
      </c>
      <c r="E3726" s="51">
        <v>0</v>
      </c>
      <c r="F3726" s="51">
        <v>0</v>
      </c>
      <c r="G3726" s="52">
        <v>0</v>
      </c>
      <c r="H3726" s="52">
        <v>0</v>
      </c>
      <c r="I3726" s="51">
        <v>1.05</v>
      </c>
      <c r="J3726" s="51">
        <v>0</v>
      </c>
      <c r="K3726" s="53" t="s">
        <v>74</v>
      </c>
      <c r="L3726" s="53" t="s">
        <v>74</v>
      </c>
      <c r="M3726" s="53" t="s">
        <v>74</v>
      </c>
      <c r="N3726" s="53" t="s">
        <v>74</v>
      </c>
      <c r="O3726" s="53" t="s">
        <v>74</v>
      </c>
      <c r="P3726" s="53" t="s">
        <v>74</v>
      </c>
      <c r="Q3726" s="53" t="s">
        <v>74</v>
      </c>
      <c r="R3726" s="53" t="s">
        <v>74</v>
      </c>
      <c r="S3726" s="53" t="s">
        <v>74</v>
      </c>
      <c r="T3726" s="53" t="s">
        <v>74</v>
      </c>
      <c r="U3726" s="53" t="s">
        <v>74</v>
      </c>
      <c r="V3726" s="53" t="s">
        <v>74</v>
      </c>
      <c r="W3726" s="53" t="s">
        <v>74</v>
      </c>
      <c r="X3726" s="53" t="s">
        <v>74</v>
      </c>
      <c r="Y3726" s="53" t="s">
        <v>74</v>
      </c>
      <c r="Z3726" s="53" t="s">
        <v>74</v>
      </c>
      <c r="AA3726" s="53" t="s">
        <v>74</v>
      </c>
      <c r="AB3726" s="53" t="s">
        <v>74</v>
      </c>
      <c r="AC3726" s="53" t="s">
        <v>74</v>
      </c>
      <c r="AD3726" s="53" t="s">
        <v>74</v>
      </c>
      <c r="AE3726" s="53" t="s">
        <v>74</v>
      </c>
    </row>
    <row r="3727" spans="1:31" s="61" customFormat="1" x14ac:dyDescent="0.2">
      <c r="A3727" s="48" t="s">
        <v>3502</v>
      </c>
      <c r="B3727" s="49" t="s">
        <v>3502</v>
      </c>
      <c r="C3727" s="57" t="s">
        <v>3792</v>
      </c>
      <c r="D3727" s="51">
        <v>0</v>
      </c>
      <c r="E3727" s="51">
        <v>0</v>
      </c>
      <c r="F3727" s="51">
        <v>0</v>
      </c>
      <c r="G3727" s="52">
        <v>0</v>
      </c>
      <c r="H3727" s="52">
        <v>0</v>
      </c>
      <c r="I3727" s="51">
        <v>1.05</v>
      </c>
      <c r="J3727" s="51">
        <v>0</v>
      </c>
      <c r="K3727" s="53" t="s">
        <v>74</v>
      </c>
      <c r="L3727" s="53" t="s">
        <v>74</v>
      </c>
      <c r="M3727" s="53" t="s">
        <v>74</v>
      </c>
      <c r="N3727" s="53" t="s">
        <v>74</v>
      </c>
      <c r="O3727" s="53" t="s">
        <v>74</v>
      </c>
      <c r="P3727" s="53" t="s">
        <v>74</v>
      </c>
      <c r="Q3727" s="53" t="s">
        <v>74</v>
      </c>
      <c r="R3727" s="53" t="s">
        <v>74</v>
      </c>
      <c r="S3727" s="53" t="s">
        <v>74</v>
      </c>
      <c r="T3727" s="53" t="s">
        <v>74</v>
      </c>
      <c r="U3727" s="53" t="s">
        <v>74</v>
      </c>
      <c r="V3727" s="53" t="s">
        <v>74</v>
      </c>
      <c r="W3727" s="53" t="s">
        <v>74</v>
      </c>
      <c r="X3727" s="53" t="s">
        <v>74</v>
      </c>
      <c r="Y3727" s="53" t="s">
        <v>74</v>
      </c>
      <c r="Z3727" s="53" t="s">
        <v>74</v>
      </c>
      <c r="AA3727" s="53" t="s">
        <v>74</v>
      </c>
      <c r="AB3727" s="53" t="s">
        <v>74</v>
      </c>
      <c r="AC3727" s="53" t="s">
        <v>74</v>
      </c>
      <c r="AD3727" s="53" t="s">
        <v>74</v>
      </c>
      <c r="AE3727" s="53" t="s">
        <v>74</v>
      </c>
    </row>
    <row r="3728" spans="1:31" s="61" customFormat="1" x14ac:dyDescent="0.2">
      <c r="A3728" s="48" t="s">
        <v>3502</v>
      </c>
      <c r="B3728" s="49" t="s">
        <v>3502</v>
      </c>
      <c r="C3728" s="57" t="s">
        <v>3793</v>
      </c>
      <c r="D3728" s="51">
        <v>0</v>
      </c>
      <c r="E3728" s="51">
        <v>0</v>
      </c>
      <c r="F3728" s="51">
        <v>0</v>
      </c>
      <c r="G3728" s="52">
        <v>0</v>
      </c>
      <c r="H3728" s="52">
        <v>0</v>
      </c>
      <c r="I3728" s="51">
        <v>1.35</v>
      </c>
      <c r="J3728" s="51">
        <v>0</v>
      </c>
      <c r="K3728" s="53" t="s">
        <v>74</v>
      </c>
      <c r="L3728" s="53" t="s">
        <v>74</v>
      </c>
      <c r="M3728" s="53" t="s">
        <v>74</v>
      </c>
      <c r="N3728" s="53" t="s">
        <v>74</v>
      </c>
      <c r="O3728" s="53" t="s">
        <v>74</v>
      </c>
      <c r="P3728" s="53" t="s">
        <v>74</v>
      </c>
      <c r="Q3728" s="53" t="s">
        <v>74</v>
      </c>
      <c r="R3728" s="53" t="s">
        <v>74</v>
      </c>
      <c r="S3728" s="53" t="s">
        <v>74</v>
      </c>
      <c r="T3728" s="53" t="s">
        <v>74</v>
      </c>
      <c r="U3728" s="53" t="s">
        <v>74</v>
      </c>
      <c r="V3728" s="53" t="s">
        <v>74</v>
      </c>
      <c r="W3728" s="53" t="s">
        <v>74</v>
      </c>
      <c r="X3728" s="53" t="s">
        <v>74</v>
      </c>
      <c r="Y3728" s="53" t="s">
        <v>74</v>
      </c>
      <c r="Z3728" s="53" t="s">
        <v>74</v>
      </c>
      <c r="AA3728" s="53" t="s">
        <v>74</v>
      </c>
      <c r="AB3728" s="53" t="s">
        <v>74</v>
      </c>
      <c r="AC3728" s="53" t="s">
        <v>74</v>
      </c>
      <c r="AD3728" s="53" t="s">
        <v>74</v>
      </c>
      <c r="AE3728" s="53" t="s">
        <v>74</v>
      </c>
    </row>
    <row r="3729" spans="1:31" s="61" customFormat="1" x14ac:dyDescent="0.2">
      <c r="A3729" s="48" t="s">
        <v>3502</v>
      </c>
      <c r="B3729" s="49" t="s">
        <v>3502</v>
      </c>
      <c r="C3729" s="57" t="s">
        <v>3794</v>
      </c>
      <c r="D3729" s="51">
        <v>0</v>
      </c>
      <c r="E3729" s="51">
        <v>0</v>
      </c>
      <c r="F3729" s="51">
        <v>0</v>
      </c>
      <c r="G3729" s="52">
        <v>0</v>
      </c>
      <c r="H3729" s="52">
        <v>0</v>
      </c>
      <c r="I3729" s="51">
        <v>1.45</v>
      </c>
      <c r="J3729" s="51">
        <v>0</v>
      </c>
      <c r="K3729" s="53" t="s">
        <v>74</v>
      </c>
      <c r="L3729" s="53" t="s">
        <v>74</v>
      </c>
      <c r="M3729" s="53" t="s">
        <v>74</v>
      </c>
      <c r="N3729" s="53" t="s">
        <v>74</v>
      </c>
      <c r="O3729" s="53" t="s">
        <v>74</v>
      </c>
      <c r="P3729" s="53" t="s">
        <v>74</v>
      </c>
      <c r="Q3729" s="53" t="s">
        <v>74</v>
      </c>
      <c r="R3729" s="53" t="s">
        <v>74</v>
      </c>
      <c r="S3729" s="53" t="s">
        <v>74</v>
      </c>
      <c r="T3729" s="53" t="s">
        <v>74</v>
      </c>
      <c r="U3729" s="53" t="s">
        <v>74</v>
      </c>
      <c r="V3729" s="53" t="s">
        <v>74</v>
      </c>
      <c r="W3729" s="53" t="s">
        <v>74</v>
      </c>
      <c r="X3729" s="53" t="s">
        <v>74</v>
      </c>
      <c r="Y3729" s="53" t="s">
        <v>74</v>
      </c>
      <c r="Z3729" s="53" t="s">
        <v>74</v>
      </c>
      <c r="AA3729" s="53" t="s">
        <v>74</v>
      </c>
      <c r="AB3729" s="53" t="s">
        <v>74</v>
      </c>
      <c r="AC3729" s="53" t="s">
        <v>74</v>
      </c>
      <c r="AD3729" s="53" t="s">
        <v>74</v>
      </c>
      <c r="AE3729" s="53" t="s">
        <v>74</v>
      </c>
    </row>
    <row r="3730" spans="1:31" s="61" customFormat="1" x14ac:dyDescent="0.2">
      <c r="A3730" s="48" t="s">
        <v>3502</v>
      </c>
      <c r="B3730" s="49" t="s">
        <v>3502</v>
      </c>
      <c r="C3730" s="57" t="s">
        <v>3795</v>
      </c>
      <c r="D3730" s="51">
        <v>0</v>
      </c>
      <c r="E3730" s="51">
        <v>0</v>
      </c>
      <c r="F3730" s="51">
        <v>0</v>
      </c>
      <c r="G3730" s="52">
        <v>0</v>
      </c>
      <c r="H3730" s="52">
        <v>0</v>
      </c>
      <c r="I3730" s="51">
        <v>2</v>
      </c>
      <c r="J3730" s="51">
        <v>0</v>
      </c>
      <c r="K3730" s="53" t="s">
        <v>74</v>
      </c>
      <c r="L3730" s="53" t="s">
        <v>74</v>
      </c>
      <c r="M3730" s="53" t="s">
        <v>74</v>
      </c>
      <c r="N3730" s="53" t="s">
        <v>74</v>
      </c>
      <c r="O3730" s="53" t="s">
        <v>74</v>
      </c>
      <c r="P3730" s="53" t="s">
        <v>74</v>
      </c>
      <c r="Q3730" s="53" t="s">
        <v>74</v>
      </c>
      <c r="R3730" s="53" t="s">
        <v>74</v>
      </c>
      <c r="S3730" s="53" t="s">
        <v>74</v>
      </c>
      <c r="T3730" s="53" t="s">
        <v>74</v>
      </c>
      <c r="U3730" s="53" t="s">
        <v>74</v>
      </c>
      <c r="V3730" s="53" t="s">
        <v>74</v>
      </c>
      <c r="W3730" s="53" t="s">
        <v>74</v>
      </c>
      <c r="X3730" s="53" t="s">
        <v>74</v>
      </c>
      <c r="Y3730" s="53" t="s">
        <v>74</v>
      </c>
      <c r="Z3730" s="53" t="s">
        <v>74</v>
      </c>
      <c r="AA3730" s="53" t="s">
        <v>74</v>
      </c>
      <c r="AB3730" s="53" t="s">
        <v>74</v>
      </c>
      <c r="AC3730" s="53" t="s">
        <v>74</v>
      </c>
      <c r="AD3730" s="53" t="s">
        <v>74</v>
      </c>
      <c r="AE3730" s="53" t="s">
        <v>74</v>
      </c>
    </row>
    <row r="3731" spans="1:31" s="61" customFormat="1" x14ac:dyDescent="0.2">
      <c r="A3731" s="48" t="s">
        <v>3502</v>
      </c>
      <c r="B3731" s="49" t="s">
        <v>3502</v>
      </c>
      <c r="C3731" s="57" t="s">
        <v>3796</v>
      </c>
      <c r="D3731" s="51">
        <v>0</v>
      </c>
      <c r="E3731" s="51">
        <v>0</v>
      </c>
      <c r="F3731" s="51">
        <v>0</v>
      </c>
      <c r="G3731" s="52">
        <v>0</v>
      </c>
      <c r="H3731" s="52">
        <v>0</v>
      </c>
      <c r="I3731" s="51">
        <v>0.9</v>
      </c>
      <c r="J3731" s="51">
        <v>0</v>
      </c>
      <c r="K3731" s="53" t="s">
        <v>74</v>
      </c>
      <c r="L3731" s="53" t="s">
        <v>74</v>
      </c>
      <c r="M3731" s="53" t="s">
        <v>74</v>
      </c>
      <c r="N3731" s="53" t="s">
        <v>74</v>
      </c>
      <c r="O3731" s="53" t="s">
        <v>74</v>
      </c>
      <c r="P3731" s="53" t="s">
        <v>74</v>
      </c>
      <c r="Q3731" s="53" t="s">
        <v>74</v>
      </c>
      <c r="R3731" s="53" t="s">
        <v>74</v>
      </c>
      <c r="S3731" s="53" t="s">
        <v>74</v>
      </c>
      <c r="T3731" s="53" t="s">
        <v>74</v>
      </c>
      <c r="U3731" s="53" t="s">
        <v>74</v>
      </c>
      <c r="V3731" s="53" t="s">
        <v>74</v>
      </c>
      <c r="W3731" s="53" t="s">
        <v>74</v>
      </c>
      <c r="X3731" s="53" t="s">
        <v>74</v>
      </c>
      <c r="Y3731" s="53" t="s">
        <v>74</v>
      </c>
      <c r="Z3731" s="53" t="s">
        <v>74</v>
      </c>
      <c r="AA3731" s="53" t="s">
        <v>74</v>
      </c>
      <c r="AB3731" s="53" t="s">
        <v>74</v>
      </c>
      <c r="AC3731" s="53" t="s">
        <v>74</v>
      </c>
      <c r="AD3731" s="53" t="s">
        <v>74</v>
      </c>
      <c r="AE3731" s="53" t="s">
        <v>74</v>
      </c>
    </row>
    <row r="3732" spans="1:31" s="61" customFormat="1" x14ac:dyDescent="0.2">
      <c r="A3732" s="48" t="s">
        <v>3502</v>
      </c>
      <c r="B3732" s="49" t="s">
        <v>3502</v>
      </c>
      <c r="C3732" s="57" t="s">
        <v>3797</v>
      </c>
      <c r="D3732" s="51">
        <v>0</v>
      </c>
      <c r="E3732" s="51">
        <v>0</v>
      </c>
      <c r="F3732" s="51">
        <v>0</v>
      </c>
      <c r="G3732" s="52">
        <v>0</v>
      </c>
      <c r="H3732" s="52">
        <v>0</v>
      </c>
      <c r="I3732" s="51">
        <v>0</v>
      </c>
      <c r="J3732" s="51">
        <v>5.9743333333333331</v>
      </c>
      <c r="K3732" s="53" t="s">
        <v>74</v>
      </c>
      <c r="L3732" s="53" t="s">
        <v>74</v>
      </c>
      <c r="M3732" s="53" t="s">
        <v>74</v>
      </c>
      <c r="N3732" s="53" t="s">
        <v>74</v>
      </c>
      <c r="O3732" s="53" t="s">
        <v>74</v>
      </c>
      <c r="P3732" s="53" t="s">
        <v>74</v>
      </c>
      <c r="Q3732" s="53" t="s">
        <v>74</v>
      </c>
      <c r="R3732" s="53" t="s">
        <v>74</v>
      </c>
      <c r="S3732" s="53" t="s">
        <v>74</v>
      </c>
      <c r="T3732" s="53" t="s">
        <v>74</v>
      </c>
      <c r="U3732" s="53" t="s">
        <v>74</v>
      </c>
      <c r="V3732" s="53" t="s">
        <v>74</v>
      </c>
      <c r="W3732" s="53" t="s">
        <v>74</v>
      </c>
      <c r="X3732" s="53" t="s">
        <v>74</v>
      </c>
      <c r="Y3732" s="53" t="s">
        <v>74</v>
      </c>
      <c r="Z3732" s="53" t="s">
        <v>74</v>
      </c>
      <c r="AA3732" s="53" t="s">
        <v>74</v>
      </c>
      <c r="AB3732" s="53" t="s">
        <v>74</v>
      </c>
      <c r="AC3732" s="53" t="s">
        <v>74</v>
      </c>
      <c r="AD3732" s="53" t="s">
        <v>74</v>
      </c>
      <c r="AE3732" s="53" t="s">
        <v>74</v>
      </c>
    </row>
    <row r="3733" spans="1:31" s="61" customFormat="1" x14ac:dyDescent="0.2">
      <c r="A3733" s="48" t="s">
        <v>3502</v>
      </c>
      <c r="B3733" s="49" t="s">
        <v>3502</v>
      </c>
      <c r="C3733" s="57" t="s">
        <v>3798</v>
      </c>
      <c r="D3733" s="51">
        <v>0</v>
      </c>
      <c r="E3733" s="51">
        <v>0</v>
      </c>
      <c r="F3733" s="51">
        <v>0</v>
      </c>
      <c r="G3733" s="52">
        <v>0</v>
      </c>
      <c r="H3733" s="52">
        <v>0</v>
      </c>
      <c r="I3733" s="51">
        <v>0</v>
      </c>
      <c r="J3733" s="51">
        <v>12.215</v>
      </c>
      <c r="K3733" s="53" t="s">
        <v>74</v>
      </c>
      <c r="L3733" s="53" t="s">
        <v>74</v>
      </c>
      <c r="M3733" s="53" t="s">
        <v>74</v>
      </c>
      <c r="N3733" s="53" t="s">
        <v>74</v>
      </c>
      <c r="O3733" s="53" t="s">
        <v>74</v>
      </c>
      <c r="P3733" s="53" t="s">
        <v>74</v>
      </c>
      <c r="Q3733" s="53" t="s">
        <v>74</v>
      </c>
      <c r="R3733" s="53" t="s">
        <v>74</v>
      </c>
      <c r="S3733" s="53" t="s">
        <v>74</v>
      </c>
      <c r="T3733" s="53" t="s">
        <v>74</v>
      </c>
      <c r="U3733" s="53" t="s">
        <v>74</v>
      </c>
      <c r="V3733" s="53" t="s">
        <v>74</v>
      </c>
      <c r="W3733" s="53" t="s">
        <v>74</v>
      </c>
      <c r="X3733" s="53" t="s">
        <v>74</v>
      </c>
      <c r="Y3733" s="53" t="s">
        <v>74</v>
      </c>
      <c r="Z3733" s="53" t="s">
        <v>74</v>
      </c>
      <c r="AA3733" s="53" t="s">
        <v>74</v>
      </c>
      <c r="AB3733" s="53" t="s">
        <v>74</v>
      </c>
      <c r="AC3733" s="53" t="s">
        <v>74</v>
      </c>
      <c r="AD3733" s="53" t="s">
        <v>74</v>
      </c>
      <c r="AE3733" s="53" t="s">
        <v>74</v>
      </c>
    </row>
    <row r="3734" spans="1:31" s="61" customFormat="1" x14ac:dyDescent="0.2">
      <c r="A3734" s="48" t="s">
        <v>3502</v>
      </c>
      <c r="B3734" s="49" t="s">
        <v>3502</v>
      </c>
      <c r="C3734" s="57" t="s">
        <v>3799</v>
      </c>
      <c r="D3734" s="51">
        <v>0</v>
      </c>
      <c r="E3734" s="51">
        <v>0</v>
      </c>
      <c r="F3734" s="51">
        <v>0</v>
      </c>
      <c r="G3734" s="52">
        <v>0</v>
      </c>
      <c r="H3734" s="52">
        <v>0</v>
      </c>
      <c r="I3734" s="51">
        <v>0</v>
      </c>
      <c r="J3734" s="51">
        <v>14.701974358974361</v>
      </c>
      <c r="K3734" s="53" t="s">
        <v>74</v>
      </c>
      <c r="L3734" s="53" t="s">
        <v>74</v>
      </c>
      <c r="M3734" s="53" t="s">
        <v>74</v>
      </c>
      <c r="N3734" s="53" t="s">
        <v>74</v>
      </c>
      <c r="O3734" s="53" t="s">
        <v>74</v>
      </c>
      <c r="P3734" s="53" t="s">
        <v>74</v>
      </c>
      <c r="Q3734" s="53" t="s">
        <v>74</v>
      </c>
      <c r="R3734" s="53" t="s">
        <v>74</v>
      </c>
      <c r="S3734" s="53" t="s">
        <v>74</v>
      </c>
      <c r="T3734" s="53" t="s">
        <v>74</v>
      </c>
      <c r="U3734" s="53" t="s">
        <v>74</v>
      </c>
      <c r="V3734" s="53" t="s">
        <v>74</v>
      </c>
      <c r="W3734" s="53" t="s">
        <v>74</v>
      </c>
      <c r="X3734" s="53" t="s">
        <v>74</v>
      </c>
      <c r="Y3734" s="53" t="s">
        <v>74</v>
      </c>
      <c r="Z3734" s="53" t="s">
        <v>74</v>
      </c>
      <c r="AA3734" s="53" t="s">
        <v>74</v>
      </c>
      <c r="AB3734" s="53" t="s">
        <v>74</v>
      </c>
      <c r="AC3734" s="53" t="s">
        <v>74</v>
      </c>
      <c r="AD3734" s="53" t="s">
        <v>74</v>
      </c>
      <c r="AE3734" s="53" t="s">
        <v>74</v>
      </c>
    </row>
    <row r="3735" spans="1:31" s="61" customFormat="1" x14ac:dyDescent="0.2">
      <c r="A3735" s="48" t="s">
        <v>3502</v>
      </c>
      <c r="B3735" s="49" t="s">
        <v>3502</v>
      </c>
      <c r="C3735" s="57" t="s">
        <v>3800</v>
      </c>
      <c r="D3735" s="51">
        <v>0</v>
      </c>
      <c r="E3735" s="51">
        <v>0</v>
      </c>
      <c r="F3735" s="51">
        <v>0</v>
      </c>
      <c r="G3735" s="52">
        <v>0</v>
      </c>
      <c r="H3735" s="52">
        <v>0</v>
      </c>
      <c r="I3735" s="51">
        <v>0</v>
      </c>
      <c r="J3735" s="51">
        <v>9.726589743589745</v>
      </c>
      <c r="K3735" s="53" t="s">
        <v>74</v>
      </c>
      <c r="L3735" s="53" t="s">
        <v>74</v>
      </c>
      <c r="M3735" s="53" t="s">
        <v>74</v>
      </c>
      <c r="N3735" s="53" t="s">
        <v>74</v>
      </c>
      <c r="O3735" s="53" t="s">
        <v>74</v>
      </c>
      <c r="P3735" s="53" t="s">
        <v>74</v>
      </c>
      <c r="Q3735" s="53" t="s">
        <v>74</v>
      </c>
      <c r="R3735" s="53" t="s">
        <v>74</v>
      </c>
      <c r="S3735" s="53" t="s">
        <v>74</v>
      </c>
      <c r="T3735" s="53" t="s">
        <v>74</v>
      </c>
      <c r="U3735" s="53" t="s">
        <v>74</v>
      </c>
      <c r="V3735" s="53" t="s">
        <v>74</v>
      </c>
      <c r="W3735" s="53" t="s">
        <v>74</v>
      </c>
      <c r="X3735" s="53" t="s">
        <v>74</v>
      </c>
      <c r="Y3735" s="53" t="s">
        <v>74</v>
      </c>
      <c r="Z3735" s="53" t="s">
        <v>74</v>
      </c>
      <c r="AA3735" s="53" t="s">
        <v>74</v>
      </c>
      <c r="AB3735" s="53" t="s">
        <v>74</v>
      </c>
      <c r="AC3735" s="53" t="s">
        <v>74</v>
      </c>
      <c r="AD3735" s="53" t="s">
        <v>74</v>
      </c>
      <c r="AE3735" s="53" t="s">
        <v>74</v>
      </c>
    </row>
    <row r="3736" spans="1:31" s="61" customFormat="1" x14ac:dyDescent="0.2">
      <c r="A3736" s="48" t="s">
        <v>3502</v>
      </c>
      <c r="B3736" s="49" t="s">
        <v>3502</v>
      </c>
      <c r="C3736" s="57" t="s">
        <v>3801</v>
      </c>
      <c r="D3736" s="51">
        <v>0</v>
      </c>
      <c r="E3736" s="51">
        <v>0</v>
      </c>
      <c r="F3736" s="51">
        <v>0</v>
      </c>
      <c r="G3736" s="52">
        <v>0</v>
      </c>
      <c r="H3736" s="52">
        <v>0</v>
      </c>
      <c r="I3736" s="51">
        <v>0</v>
      </c>
      <c r="J3736" s="51">
        <v>5.0824871794871775</v>
      </c>
      <c r="K3736" s="53" t="s">
        <v>74</v>
      </c>
      <c r="L3736" s="53" t="s">
        <v>74</v>
      </c>
      <c r="M3736" s="53" t="s">
        <v>74</v>
      </c>
      <c r="N3736" s="53" t="s">
        <v>74</v>
      </c>
      <c r="O3736" s="53" t="s">
        <v>74</v>
      </c>
      <c r="P3736" s="53" t="s">
        <v>74</v>
      </c>
      <c r="Q3736" s="53" t="s">
        <v>74</v>
      </c>
      <c r="R3736" s="53" t="s">
        <v>74</v>
      </c>
      <c r="S3736" s="53" t="s">
        <v>74</v>
      </c>
      <c r="T3736" s="53" t="s">
        <v>74</v>
      </c>
      <c r="U3736" s="53" t="s">
        <v>74</v>
      </c>
      <c r="V3736" s="53" t="s">
        <v>74</v>
      </c>
      <c r="W3736" s="53" t="s">
        <v>74</v>
      </c>
      <c r="X3736" s="53" t="s">
        <v>74</v>
      </c>
      <c r="Y3736" s="53" t="s">
        <v>74</v>
      </c>
      <c r="Z3736" s="53" t="s">
        <v>74</v>
      </c>
      <c r="AA3736" s="53" t="s">
        <v>74</v>
      </c>
      <c r="AB3736" s="53" t="s">
        <v>74</v>
      </c>
      <c r="AC3736" s="53" t="s">
        <v>74</v>
      </c>
      <c r="AD3736" s="53" t="s">
        <v>74</v>
      </c>
      <c r="AE3736" s="53" t="s">
        <v>74</v>
      </c>
    </row>
    <row r="3737" spans="1:31" s="61" customFormat="1" x14ac:dyDescent="0.2">
      <c r="A3737" s="48" t="s">
        <v>3502</v>
      </c>
      <c r="B3737" s="49" t="s">
        <v>3502</v>
      </c>
      <c r="C3737" s="57" t="s">
        <v>3802</v>
      </c>
      <c r="D3737" s="51">
        <v>0</v>
      </c>
      <c r="E3737" s="51">
        <v>0</v>
      </c>
      <c r="F3737" s="51">
        <v>0</v>
      </c>
      <c r="G3737" s="52">
        <v>0</v>
      </c>
      <c r="H3737" s="52">
        <v>0</v>
      </c>
      <c r="I3737" s="51">
        <v>0</v>
      </c>
      <c r="J3737" s="51">
        <v>8.8409999999999975</v>
      </c>
      <c r="K3737" s="53" t="s">
        <v>74</v>
      </c>
      <c r="L3737" s="53" t="s">
        <v>74</v>
      </c>
      <c r="M3737" s="53" t="s">
        <v>74</v>
      </c>
      <c r="N3737" s="53" t="s">
        <v>74</v>
      </c>
      <c r="O3737" s="53" t="s">
        <v>74</v>
      </c>
      <c r="P3737" s="53" t="s">
        <v>74</v>
      </c>
      <c r="Q3737" s="53" t="s">
        <v>74</v>
      </c>
      <c r="R3737" s="53" t="s">
        <v>74</v>
      </c>
      <c r="S3737" s="53" t="s">
        <v>74</v>
      </c>
      <c r="T3737" s="53" t="s">
        <v>74</v>
      </c>
      <c r="U3737" s="53" t="s">
        <v>74</v>
      </c>
      <c r="V3737" s="53" t="s">
        <v>74</v>
      </c>
      <c r="W3737" s="53" t="s">
        <v>74</v>
      </c>
      <c r="X3737" s="53" t="s">
        <v>74</v>
      </c>
      <c r="Y3737" s="53" t="s">
        <v>74</v>
      </c>
      <c r="Z3737" s="53" t="s">
        <v>74</v>
      </c>
      <c r="AA3737" s="53" t="s">
        <v>74</v>
      </c>
      <c r="AB3737" s="53" t="s">
        <v>74</v>
      </c>
      <c r="AC3737" s="53" t="s">
        <v>74</v>
      </c>
      <c r="AD3737" s="53" t="s">
        <v>74</v>
      </c>
      <c r="AE3737" s="53" t="s">
        <v>74</v>
      </c>
    </row>
    <row r="3738" spans="1:31" s="61" customFormat="1" x14ac:dyDescent="0.2">
      <c r="A3738" s="48" t="s">
        <v>3502</v>
      </c>
      <c r="B3738" s="49" t="s">
        <v>3502</v>
      </c>
      <c r="C3738" s="57" t="s">
        <v>3803</v>
      </c>
      <c r="D3738" s="51">
        <v>0</v>
      </c>
      <c r="E3738" s="51">
        <v>0</v>
      </c>
      <c r="F3738" s="51">
        <v>0</v>
      </c>
      <c r="G3738" s="52">
        <v>0</v>
      </c>
      <c r="H3738" s="52">
        <v>0</v>
      </c>
      <c r="I3738" s="51">
        <v>0</v>
      </c>
      <c r="J3738" s="51">
        <v>1.1481923076923077</v>
      </c>
      <c r="K3738" s="53" t="s">
        <v>74</v>
      </c>
      <c r="L3738" s="53" t="s">
        <v>74</v>
      </c>
      <c r="M3738" s="53" t="s">
        <v>74</v>
      </c>
      <c r="N3738" s="53" t="s">
        <v>74</v>
      </c>
      <c r="O3738" s="53" t="s">
        <v>74</v>
      </c>
      <c r="P3738" s="53" t="s">
        <v>74</v>
      </c>
      <c r="Q3738" s="53" t="s">
        <v>74</v>
      </c>
      <c r="R3738" s="53" t="s">
        <v>74</v>
      </c>
      <c r="S3738" s="53" t="s">
        <v>74</v>
      </c>
      <c r="T3738" s="53" t="s">
        <v>74</v>
      </c>
      <c r="U3738" s="53" t="s">
        <v>74</v>
      </c>
      <c r="V3738" s="53" t="s">
        <v>74</v>
      </c>
      <c r="W3738" s="53" t="s">
        <v>74</v>
      </c>
      <c r="X3738" s="53" t="s">
        <v>74</v>
      </c>
      <c r="Y3738" s="53" t="s">
        <v>74</v>
      </c>
      <c r="Z3738" s="53" t="s">
        <v>74</v>
      </c>
      <c r="AA3738" s="53" t="s">
        <v>74</v>
      </c>
      <c r="AB3738" s="53" t="s">
        <v>74</v>
      </c>
      <c r="AC3738" s="53" t="s">
        <v>74</v>
      </c>
      <c r="AD3738" s="53" t="s">
        <v>74</v>
      </c>
      <c r="AE3738" s="53" t="s">
        <v>74</v>
      </c>
    </row>
    <row r="3739" spans="1:31" s="61" customFormat="1" x14ac:dyDescent="0.2">
      <c r="A3739" s="48" t="s">
        <v>3502</v>
      </c>
      <c r="B3739" s="49" t="s">
        <v>3502</v>
      </c>
      <c r="C3739" s="57" t="s">
        <v>3804</v>
      </c>
      <c r="D3739" s="51">
        <v>0</v>
      </c>
      <c r="E3739" s="51">
        <v>0</v>
      </c>
      <c r="F3739" s="51">
        <v>0</v>
      </c>
      <c r="G3739" s="52">
        <v>0</v>
      </c>
      <c r="H3739" s="52">
        <v>0</v>
      </c>
      <c r="I3739" s="51">
        <v>0</v>
      </c>
      <c r="J3739" s="51">
        <v>10.474641025641025</v>
      </c>
      <c r="K3739" s="53" t="s">
        <v>74</v>
      </c>
      <c r="L3739" s="53" t="s">
        <v>74</v>
      </c>
      <c r="M3739" s="53" t="s">
        <v>74</v>
      </c>
      <c r="N3739" s="53" t="s">
        <v>74</v>
      </c>
      <c r="O3739" s="53" t="s">
        <v>74</v>
      </c>
      <c r="P3739" s="53" t="s">
        <v>74</v>
      </c>
      <c r="Q3739" s="53" t="s">
        <v>74</v>
      </c>
      <c r="R3739" s="53" t="s">
        <v>74</v>
      </c>
      <c r="S3739" s="53" t="s">
        <v>74</v>
      </c>
      <c r="T3739" s="53" t="s">
        <v>74</v>
      </c>
      <c r="U3739" s="53" t="s">
        <v>74</v>
      </c>
      <c r="V3739" s="53" t="s">
        <v>74</v>
      </c>
      <c r="W3739" s="53" t="s">
        <v>74</v>
      </c>
      <c r="X3739" s="53" t="s">
        <v>74</v>
      </c>
      <c r="Y3739" s="53" t="s">
        <v>74</v>
      </c>
      <c r="Z3739" s="53" t="s">
        <v>74</v>
      </c>
      <c r="AA3739" s="53" t="s">
        <v>74</v>
      </c>
      <c r="AB3739" s="53" t="s">
        <v>74</v>
      </c>
      <c r="AC3739" s="53" t="s">
        <v>74</v>
      </c>
      <c r="AD3739" s="53" t="s">
        <v>74</v>
      </c>
      <c r="AE3739" s="53" t="s">
        <v>74</v>
      </c>
    </row>
    <row r="3740" spans="1:31" s="61" customFormat="1" x14ac:dyDescent="0.2">
      <c r="A3740" s="48" t="s">
        <v>3502</v>
      </c>
      <c r="B3740" s="49" t="s">
        <v>3502</v>
      </c>
      <c r="C3740" s="57" t="s">
        <v>3805</v>
      </c>
      <c r="D3740" s="51">
        <v>0</v>
      </c>
      <c r="E3740" s="51">
        <v>0</v>
      </c>
      <c r="F3740" s="51">
        <v>0</v>
      </c>
      <c r="G3740" s="52">
        <v>0</v>
      </c>
      <c r="H3740" s="52">
        <v>0</v>
      </c>
      <c r="I3740" s="51">
        <v>0</v>
      </c>
      <c r="J3740" s="51">
        <v>2.8124102564102564</v>
      </c>
      <c r="K3740" s="53" t="s">
        <v>74</v>
      </c>
      <c r="L3740" s="53" t="s">
        <v>74</v>
      </c>
      <c r="M3740" s="53" t="s">
        <v>74</v>
      </c>
      <c r="N3740" s="53" t="s">
        <v>74</v>
      </c>
      <c r="O3740" s="53" t="s">
        <v>74</v>
      </c>
      <c r="P3740" s="53" t="s">
        <v>74</v>
      </c>
      <c r="Q3740" s="53" t="s">
        <v>74</v>
      </c>
      <c r="R3740" s="53" t="s">
        <v>74</v>
      </c>
      <c r="S3740" s="53" t="s">
        <v>74</v>
      </c>
      <c r="T3740" s="53" t="s">
        <v>74</v>
      </c>
      <c r="U3740" s="53" t="s">
        <v>74</v>
      </c>
      <c r="V3740" s="53" t="s">
        <v>74</v>
      </c>
      <c r="W3740" s="53" t="s">
        <v>74</v>
      </c>
      <c r="X3740" s="53" t="s">
        <v>74</v>
      </c>
      <c r="Y3740" s="53" t="s">
        <v>74</v>
      </c>
      <c r="Z3740" s="53" t="s">
        <v>74</v>
      </c>
      <c r="AA3740" s="53" t="s">
        <v>74</v>
      </c>
      <c r="AB3740" s="53" t="s">
        <v>74</v>
      </c>
      <c r="AC3740" s="53" t="s">
        <v>74</v>
      </c>
      <c r="AD3740" s="53" t="s">
        <v>74</v>
      </c>
      <c r="AE3740" s="53" t="s">
        <v>74</v>
      </c>
    </row>
    <row r="3741" spans="1:31" s="61" customFormat="1" x14ac:dyDescent="0.2">
      <c r="A3741" s="48" t="s">
        <v>3502</v>
      </c>
      <c r="B3741" s="49" t="s">
        <v>3502</v>
      </c>
      <c r="C3741" s="57" t="s">
        <v>3806</v>
      </c>
      <c r="D3741" s="51">
        <v>0</v>
      </c>
      <c r="E3741" s="51">
        <v>0</v>
      </c>
      <c r="F3741" s="51">
        <v>0</v>
      </c>
      <c r="G3741" s="52">
        <v>0</v>
      </c>
      <c r="H3741" s="52">
        <v>0</v>
      </c>
      <c r="I3741" s="51">
        <v>0</v>
      </c>
      <c r="J3741" s="51">
        <v>7.2074358974358956</v>
      </c>
      <c r="K3741" s="53" t="s">
        <v>74</v>
      </c>
      <c r="L3741" s="53" t="s">
        <v>74</v>
      </c>
      <c r="M3741" s="53" t="s">
        <v>74</v>
      </c>
      <c r="N3741" s="53" t="s">
        <v>74</v>
      </c>
      <c r="O3741" s="53" t="s">
        <v>74</v>
      </c>
      <c r="P3741" s="53" t="s">
        <v>74</v>
      </c>
      <c r="Q3741" s="53" t="s">
        <v>74</v>
      </c>
      <c r="R3741" s="53" t="s">
        <v>74</v>
      </c>
      <c r="S3741" s="53" t="s">
        <v>74</v>
      </c>
      <c r="T3741" s="53" t="s">
        <v>74</v>
      </c>
      <c r="U3741" s="53" t="s">
        <v>74</v>
      </c>
      <c r="V3741" s="53" t="s">
        <v>74</v>
      </c>
      <c r="W3741" s="53" t="s">
        <v>74</v>
      </c>
      <c r="X3741" s="53" t="s">
        <v>74</v>
      </c>
      <c r="Y3741" s="53" t="s">
        <v>74</v>
      </c>
      <c r="Z3741" s="53" t="s">
        <v>74</v>
      </c>
      <c r="AA3741" s="53" t="s">
        <v>74</v>
      </c>
      <c r="AB3741" s="53" t="s">
        <v>74</v>
      </c>
      <c r="AC3741" s="53" t="s">
        <v>74</v>
      </c>
      <c r="AD3741" s="53" t="s">
        <v>74</v>
      </c>
      <c r="AE3741" s="53" t="s">
        <v>74</v>
      </c>
    </row>
    <row r="3742" spans="1:31" s="61" customFormat="1" x14ac:dyDescent="0.2">
      <c r="A3742" s="48" t="s">
        <v>3502</v>
      </c>
      <c r="B3742" s="49" t="s">
        <v>3502</v>
      </c>
      <c r="C3742" s="57" t="s">
        <v>3807</v>
      </c>
      <c r="D3742" s="51">
        <v>0</v>
      </c>
      <c r="E3742" s="51">
        <v>0</v>
      </c>
      <c r="F3742" s="51">
        <v>0</v>
      </c>
      <c r="G3742" s="52">
        <v>0</v>
      </c>
      <c r="H3742" s="52">
        <v>0</v>
      </c>
      <c r="I3742" s="51">
        <v>0</v>
      </c>
      <c r="J3742" s="51">
        <v>4.3530769230769231</v>
      </c>
      <c r="K3742" s="53" t="s">
        <v>74</v>
      </c>
      <c r="L3742" s="53" t="s">
        <v>74</v>
      </c>
      <c r="M3742" s="53" t="s">
        <v>74</v>
      </c>
      <c r="N3742" s="53" t="s">
        <v>74</v>
      </c>
      <c r="O3742" s="53" t="s">
        <v>74</v>
      </c>
      <c r="P3742" s="53" t="s">
        <v>74</v>
      </c>
      <c r="Q3742" s="53" t="s">
        <v>74</v>
      </c>
      <c r="R3742" s="53" t="s">
        <v>74</v>
      </c>
      <c r="S3742" s="53" t="s">
        <v>74</v>
      </c>
      <c r="T3742" s="53" t="s">
        <v>74</v>
      </c>
      <c r="U3742" s="53" t="s">
        <v>74</v>
      </c>
      <c r="V3742" s="53" t="s">
        <v>74</v>
      </c>
      <c r="W3742" s="53" t="s">
        <v>74</v>
      </c>
      <c r="X3742" s="53" t="s">
        <v>74</v>
      </c>
      <c r="Y3742" s="53" t="s">
        <v>74</v>
      </c>
      <c r="Z3742" s="53" t="s">
        <v>74</v>
      </c>
      <c r="AA3742" s="53" t="s">
        <v>74</v>
      </c>
      <c r="AB3742" s="53" t="s">
        <v>74</v>
      </c>
      <c r="AC3742" s="53" t="s">
        <v>74</v>
      </c>
      <c r="AD3742" s="53" t="s">
        <v>74</v>
      </c>
      <c r="AE3742" s="53" t="s">
        <v>74</v>
      </c>
    </row>
    <row r="3743" spans="1:31" s="61" customFormat="1" x14ac:dyDescent="0.2">
      <c r="A3743" s="48" t="s">
        <v>3502</v>
      </c>
      <c r="B3743" s="49" t="s">
        <v>3502</v>
      </c>
      <c r="C3743" s="57" t="s">
        <v>3808</v>
      </c>
      <c r="D3743" s="51">
        <v>0</v>
      </c>
      <c r="E3743" s="51">
        <v>0</v>
      </c>
      <c r="F3743" s="51">
        <v>0</v>
      </c>
      <c r="G3743" s="52">
        <v>0</v>
      </c>
      <c r="H3743" s="52">
        <v>0</v>
      </c>
      <c r="I3743" s="51">
        <v>0</v>
      </c>
      <c r="J3743" s="51">
        <v>6.9800769230769237</v>
      </c>
      <c r="K3743" s="53" t="s">
        <v>74</v>
      </c>
      <c r="L3743" s="53" t="s">
        <v>74</v>
      </c>
      <c r="M3743" s="53" t="s">
        <v>74</v>
      </c>
      <c r="N3743" s="53" t="s">
        <v>74</v>
      </c>
      <c r="O3743" s="53" t="s">
        <v>74</v>
      </c>
      <c r="P3743" s="53" t="s">
        <v>74</v>
      </c>
      <c r="Q3743" s="53" t="s">
        <v>74</v>
      </c>
      <c r="R3743" s="53" t="s">
        <v>74</v>
      </c>
      <c r="S3743" s="53" t="s">
        <v>74</v>
      </c>
      <c r="T3743" s="53" t="s">
        <v>74</v>
      </c>
      <c r="U3743" s="53" t="s">
        <v>74</v>
      </c>
      <c r="V3743" s="53" t="s">
        <v>74</v>
      </c>
      <c r="W3743" s="53" t="s">
        <v>74</v>
      </c>
      <c r="X3743" s="53" t="s">
        <v>74</v>
      </c>
      <c r="Y3743" s="53" t="s">
        <v>74</v>
      </c>
      <c r="Z3743" s="53" t="s">
        <v>74</v>
      </c>
      <c r="AA3743" s="53" t="s">
        <v>74</v>
      </c>
      <c r="AB3743" s="53" t="s">
        <v>74</v>
      </c>
      <c r="AC3743" s="53" t="s">
        <v>74</v>
      </c>
      <c r="AD3743" s="53" t="s">
        <v>74</v>
      </c>
      <c r="AE3743" s="53" t="s">
        <v>74</v>
      </c>
    </row>
    <row r="3744" spans="1:31" s="61" customFormat="1" x14ac:dyDescent="0.2">
      <c r="A3744" s="48" t="s">
        <v>3502</v>
      </c>
      <c r="B3744" s="49" t="s">
        <v>3502</v>
      </c>
      <c r="C3744" s="57" t="s">
        <v>3809</v>
      </c>
      <c r="D3744" s="51">
        <v>0</v>
      </c>
      <c r="E3744" s="51">
        <v>0</v>
      </c>
      <c r="F3744" s="51">
        <v>0</v>
      </c>
      <c r="G3744" s="52">
        <v>0</v>
      </c>
      <c r="H3744" s="52">
        <v>0</v>
      </c>
      <c r="I3744" s="51">
        <v>0</v>
      </c>
      <c r="J3744" s="51">
        <v>1.3454282051282047</v>
      </c>
      <c r="K3744" s="53" t="s">
        <v>74</v>
      </c>
      <c r="L3744" s="53" t="s">
        <v>74</v>
      </c>
      <c r="M3744" s="53" t="s">
        <v>74</v>
      </c>
      <c r="N3744" s="53" t="s">
        <v>74</v>
      </c>
      <c r="O3744" s="53" t="s">
        <v>74</v>
      </c>
      <c r="P3744" s="53" t="s">
        <v>74</v>
      </c>
      <c r="Q3744" s="53" t="s">
        <v>74</v>
      </c>
      <c r="R3744" s="53" t="s">
        <v>74</v>
      </c>
      <c r="S3744" s="53" t="s">
        <v>74</v>
      </c>
      <c r="T3744" s="53" t="s">
        <v>74</v>
      </c>
      <c r="U3744" s="53" t="s">
        <v>74</v>
      </c>
      <c r="V3744" s="53" t="s">
        <v>74</v>
      </c>
      <c r="W3744" s="53" t="s">
        <v>74</v>
      </c>
      <c r="X3744" s="53" t="s">
        <v>74</v>
      </c>
      <c r="Y3744" s="53" t="s">
        <v>74</v>
      </c>
      <c r="Z3744" s="53" t="s">
        <v>74</v>
      </c>
      <c r="AA3744" s="53" t="s">
        <v>74</v>
      </c>
      <c r="AB3744" s="53" t="s">
        <v>74</v>
      </c>
      <c r="AC3744" s="53" t="s">
        <v>74</v>
      </c>
      <c r="AD3744" s="53" t="s">
        <v>74</v>
      </c>
      <c r="AE3744" s="53" t="s">
        <v>74</v>
      </c>
    </row>
    <row r="3745" spans="1:31" s="61" customFormat="1" x14ac:dyDescent="0.2">
      <c r="A3745" s="48" t="s">
        <v>3502</v>
      </c>
      <c r="B3745" s="49" t="s">
        <v>3502</v>
      </c>
      <c r="C3745" s="57" t="s">
        <v>3810</v>
      </c>
      <c r="D3745" s="51">
        <v>0</v>
      </c>
      <c r="E3745" s="51">
        <v>0</v>
      </c>
      <c r="F3745" s="51">
        <v>0</v>
      </c>
      <c r="G3745" s="52">
        <v>0</v>
      </c>
      <c r="H3745" s="52">
        <v>0</v>
      </c>
      <c r="I3745" s="51">
        <v>0</v>
      </c>
      <c r="J3745" s="51">
        <v>8.6757435897435915</v>
      </c>
      <c r="K3745" s="53" t="s">
        <v>74</v>
      </c>
      <c r="L3745" s="53" t="s">
        <v>74</v>
      </c>
      <c r="M3745" s="53" t="s">
        <v>74</v>
      </c>
      <c r="N3745" s="53" t="s">
        <v>74</v>
      </c>
      <c r="O3745" s="53" t="s">
        <v>74</v>
      </c>
      <c r="P3745" s="53" t="s">
        <v>74</v>
      </c>
      <c r="Q3745" s="53" t="s">
        <v>74</v>
      </c>
      <c r="R3745" s="53" t="s">
        <v>74</v>
      </c>
      <c r="S3745" s="53" t="s">
        <v>74</v>
      </c>
      <c r="T3745" s="53" t="s">
        <v>74</v>
      </c>
      <c r="U3745" s="53" t="s">
        <v>74</v>
      </c>
      <c r="V3745" s="53" t="s">
        <v>74</v>
      </c>
      <c r="W3745" s="53" t="s">
        <v>74</v>
      </c>
      <c r="X3745" s="53" t="s">
        <v>74</v>
      </c>
      <c r="Y3745" s="53" t="s">
        <v>74</v>
      </c>
      <c r="Z3745" s="53" t="s">
        <v>74</v>
      </c>
      <c r="AA3745" s="53" t="s">
        <v>74</v>
      </c>
      <c r="AB3745" s="53" t="s">
        <v>74</v>
      </c>
      <c r="AC3745" s="53" t="s">
        <v>74</v>
      </c>
      <c r="AD3745" s="53" t="s">
        <v>74</v>
      </c>
      <c r="AE3745" s="53" t="s">
        <v>74</v>
      </c>
    </row>
    <row r="3746" spans="1:31" s="61" customFormat="1" x14ac:dyDescent="0.2">
      <c r="A3746" s="48" t="s">
        <v>3502</v>
      </c>
      <c r="B3746" s="49" t="s">
        <v>3502</v>
      </c>
      <c r="C3746" s="57" t="s">
        <v>3811</v>
      </c>
      <c r="D3746" s="51">
        <v>0</v>
      </c>
      <c r="E3746" s="51">
        <v>0</v>
      </c>
      <c r="F3746" s="51">
        <v>0</v>
      </c>
      <c r="G3746" s="52">
        <v>0</v>
      </c>
      <c r="H3746" s="52">
        <v>0</v>
      </c>
      <c r="I3746" s="51">
        <v>0</v>
      </c>
      <c r="J3746" s="51">
        <v>1.2501282051282052</v>
      </c>
      <c r="K3746" s="53" t="s">
        <v>74</v>
      </c>
      <c r="L3746" s="53" t="s">
        <v>74</v>
      </c>
      <c r="M3746" s="53" t="s">
        <v>74</v>
      </c>
      <c r="N3746" s="53" t="s">
        <v>74</v>
      </c>
      <c r="O3746" s="53" t="s">
        <v>74</v>
      </c>
      <c r="P3746" s="53" t="s">
        <v>74</v>
      </c>
      <c r="Q3746" s="53" t="s">
        <v>74</v>
      </c>
      <c r="R3746" s="53" t="s">
        <v>74</v>
      </c>
      <c r="S3746" s="53" t="s">
        <v>74</v>
      </c>
      <c r="T3746" s="53" t="s">
        <v>74</v>
      </c>
      <c r="U3746" s="53" t="s">
        <v>74</v>
      </c>
      <c r="V3746" s="53" t="s">
        <v>74</v>
      </c>
      <c r="W3746" s="53" t="s">
        <v>74</v>
      </c>
      <c r="X3746" s="53" t="s">
        <v>74</v>
      </c>
      <c r="Y3746" s="53" t="s">
        <v>74</v>
      </c>
      <c r="Z3746" s="53" t="s">
        <v>74</v>
      </c>
      <c r="AA3746" s="53" t="s">
        <v>74</v>
      </c>
      <c r="AB3746" s="53" t="s">
        <v>74</v>
      </c>
      <c r="AC3746" s="53" t="s">
        <v>74</v>
      </c>
      <c r="AD3746" s="53" t="s">
        <v>74</v>
      </c>
      <c r="AE3746" s="53" t="s">
        <v>74</v>
      </c>
    </row>
    <row r="3747" spans="1:31" s="61" customFormat="1" x14ac:dyDescent="0.2">
      <c r="A3747" s="48" t="s">
        <v>3502</v>
      </c>
      <c r="B3747" s="49" t="s">
        <v>3502</v>
      </c>
      <c r="C3747" s="57" t="s">
        <v>3812</v>
      </c>
      <c r="D3747" s="51">
        <v>0</v>
      </c>
      <c r="E3747" s="51">
        <v>0</v>
      </c>
      <c r="F3747" s="51">
        <v>0</v>
      </c>
      <c r="G3747" s="52">
        <v>0</v>
      </c>
      <c r="H3747" s="52">
        <v>0</v>
      </c>
      <c r="I3747" s="51">
        <v>0</v>
      </c>
      <c r="J3747" s="51">
        <v>8.4674358974358963</v>
      </c>
      <c r="K3747" s="53" t="s">
        <v>74</v>
      </c>
      <c r="L3747" s="53" t="s">
        <v>74</v>
      </c>
      <c r="M3747" s="53" t="s">
        <v>74</v>
      </c>
      <c r="N3747" s="53" t="s">
        <v>74</v>
      </c>
      <c r="O3747" s="53" t="s">
        <v>74</v>
      </c>
      <c r="P3747" s="53" t="s">
        <v>74</v>
      </c>
      <c r="Q3747" s="53" t="s">
        <v>74</v>
      </c>
      <c r="R3747" s="53" t="s">
        <v>74</v>
      </c>
      <c r="S3747" s="53" t="s">
        <v>74</v>
      </c>
      <c r="T3747" s="53" t="s">
        <v>74</v>
      </c>
      <c r="U3747" s="53" t="s">
        <v>74</v>
      </c>
      <c r="V3747" s="53" t="s">
        <v>74</v>
      </c>
      <c r="W3747" s="53" t="s">
        <v>74</v>
      </c>
      <c r="X3747" s="53" t="s">
        <v>74</v>
      </c>
      <c r="Y3747" s="53" t="s">
        <v>74</v>
      </c>
      <c r="Z3747" s="53" t="s">
        <v>74</v>
      </c>
      <c r="AA3747" s="53" t="s">
        <v>74</v>
      </c>
      <c r="AB3747" s="53" t="s">
        <v>74</v>
      </c>
      <c r="AC3747" s="53" t="s">
        <v>74</v>
      </c>
      <c r="AD3747" s="53" t="s">
        <v>74</v>
      </c>
      <c r="AE3747" s="53" t="s">
        <v>74</v>
      </c>
    </row>
    <row r="3748" spans="1:31" s="61" customFormat="1" x14ac:dyDescent="0.2">
      <c r="A3748" s="48" t="s">
        <v>3502</v>
      </c>
      <c r="B3748" s="49" t="s">
        <v>3502</v>
      </c>
      <c r="C3748" s="57" t="s">
        <v>3813</v>
      </c>
      <c r="D3748" s="51">
        <v>0</v>
      </c>
      <c r="E3748" s="51">
        <v>0</v>
      </c>
      <c r="F3748" s="51">
        <v>0</v>
      </c>
      <c r="G3748" s="52">
        <v>0</v>
      </c>
      <c r="H3748" s="52">
        <v>0</v>
      </c>
      <c r="I3748" s="51">
        <v>0</v>
      </c>
      <c r="J3748" s="51">
        <v>3.1430256410256412</v>
      </c>
      <c r="K3748" s="53" t="s">
        <v>74</v>
      </c>
      <c r="L3748" s="53" t="s">
        <v>74</v>
      </c>
      <c r="M3748" s="53" t="s">
        <v>74</v>
      </c>
      <c r="N3748" s="53" t="s">
        <v>74</v>
      </c>
      <c r="O3748" s="53" t="s">
        <v>74</v>
      </c>
      <c r="P3748" s="53" t="s">
        <v>74</v>
      </c>
      <c r="Q3748" s="53" t="s">
        <v>74</v>
      </c>
      <c r="R3748" s="53" t="s">
        <v>74</v>
      </c>
      <c r="S3748" s="53" t="s">
        <v>74</v>
      </c>
      <c r="T3748" s="53" t="s">
        <v>74</v>
      </c>
      <c r="U3748" s="53" t="s">
        <v>74</v>
      </c>
      <c r="V3748" s="53" t="s">
        <v>74</v>
      </c>
      <c r="W3748" s="53" t="s">
        <v>74</v>
      </c>
      <c r="X3748" s="53" t="s">
        <v>74</v>
      </c>
      <c r="Y3748" s="53" t="s">
        <v>74</v>
      </c>
      <c r="Z3748" s="53" t="s">
        <v>74</v>
      </c>
      <c r="AA3748" s="53" t="s">
        <v>74</v>
      </c>
      <c r="AB3748" s="53" t="s">
        <v>74</v>
      </c>
      <c r="AC3748" s="53" t="s">
        <v>74</v>
      </c>
      <c r="AD3748" s="53" t="s">
        <v>74</v>
      </c>
      <c r="AE3748" s="53" t="s">
        <v>74</v>
      </c>
    </row>
    <row r="3749" spans="1:31" s="61" customFormat="1" x14ac:dyDescent="0.2">
      <c r="A3749" s="48" t="s">
        <v>3502</v>
      </c>
      <c r="B3749" s="49" t="s">
        <v>3502</v>
      </c>
      <c r="C3749" s="57" t="s">
        <v>3814</v>
      </c>
      <c r="D3749" s="51">
        <v>0</v>
      </c>
      <c r="E3749" s="51">
        <v>0</v>
      </c>
      <c r="F3749" s="51">
        <v>0</v>
      </c>
      <c r="G3749" s="52">
        <v>0</v>
      </c>
      <c r="H3749" s="52">
        <v>0</v>
      </c>
      <c r="I3749" s="51">
        <v>0</v>
      </c>
      <c r="J3749" s="51">
        <v>5.4923846153846165</v>
      </c>
      <c r="K3749" s="53" t="s">
        <v>74</v>
      </c>
      <c r="L3749" s="53" t="s">
        <v>74</v>
      </c>
      <c r="M3749" s="53" t="s">
        <v>74</v>
      </c>
      <c r="N3749" s="53" t="s">
        <v>74</v>
      </c>
      <c r="O3749" s="53" t="s">
        <v>74</v>
      </c>
      <c r="P3749" s="53" t="s">
        <v>74</v>
      </c>
      <c r="Q3749" s="53" t="s">
        <v>74</v>
      </c>
      <c r="R3749" s="53" t="s">
        <v>74</v>
      </c>
      <c r="S3749" s="53" t="s">
        <v>74</v>
      </c>
      <c r="T3749" s="53" t="s">
        <v>74</v>
      </c>
      <c r="U3749" s="53" t="s">
        <v>74</v>
      </c>
      <c r="V3749" s="53" t="s">
        <v>74</v>
      </c>
      <c r="W3749" s="53" t="s">
        <v>74</v>
      </c>
      <c r="X3749" s="53" t="s">
        <v>74</v>
      </c>
      <c r="Y3749" s="53" t="s">
        <v>74</v>
      </c>
      <c r="Z3749" s="53" t="s">
        <v>74</v>
      </c>
      <c r="AA3749" s="53" t="s">
        <v>74</v>
      </c>
      <c r="AB3749" s="53" t="s">
        <v>74</v>
      </c>
      <c r="AC3749" s="53" t="s">
        <v>74</v>
      </c>
      <c r="AD3749" s="53" t="s">
        <v>74</v>
      </c>
      <c r="AE3749" s="53" t="s">
        <v>74</v>
      </c>
    </row>
    <row r="3750" spans="1:31" s="61" customFormat="1" x14ac:dyDescent="0.2">
      <c r="A3750" s="48" t="s">
        <v>3502</v>
      </c>
      <c r="B3750" s="49" t="s">
        <v>3502</v>
      </c>
      <c r="C3750" s="57" t="s">
        <v>3815</v>
      </c>
      <c r="D3750" s="51">
        <v>0</v>
      </c>
      <c r="E3750" s="51">
        <v>0</v>
      </c>
      <c r="F3750" s="51">
        <v>0</v>
      </c>
      <c r="G3750" s="52">
        <v>0</v>
      </c>
      <c r="H3750" s="52">
        <v>0</v>
      </c>
      <c r="I3750" s="51">
        <v>0</v>
      </c>
      <c r="J3750" s="51">
        <v>3.6857179487179486</v>
      </c>
      <c r="K3750" s="53" t="s">
        <v>74</v>
      </c>
      <c r="L3750" s="53" t="s">
        <v>74</v>
      </c>
      <c r="M3750" s="53" t="s">
        <v>74</v>
      </c>
      <c r="N3750" s="53" t="s">
        <v>74</v>
      </c>
      <c r="O3750" s="53" t="s">
        <v>74</v>
      </c>
      <c r="P3750" s="53" t="s">
        <v>74</v>
      </c>
      <c r="Q3750" s="53" t="s">
        <v>74</v>
      </c>
      <c r="R3750" s="53" t="s">
        <v>74</v>
      </c>
      <c r="S3750" s="53" t="s">
        <v>74</v>
      </c>
      <c r="T3750" s="53" t="s">
        <v>74</v>
      </c>
      <c r="U3750" s="53" t="s">
        <v>74</v>
      </c>
      <c r="V3750" s="53" t="s">
        <v>74</v>
      </c>
      <c r="W3750" s="53" t="s">
        <v>74</v>
      </c>
      <c r="X3750" s="53" t="s">
        <v>74</v>
      </c>
      <c r="Y3750" s="53" t="s">
        <v>74</v>
      </c>
      <c r="Z3750" s="53" t="s">
        <v>74</v>
      </c>
      <c r="AA3750" s="53" t="s">
        <v>74</v>
      </c>
      <c r="AB3750" s="53" t="s">
        <v>74</v>
      </c>
      <c r="AC3750" s="53" t="s">
        <v>74</v>
      </c>
      <c r="AD3750" s="53" t="s">
        <v>74</v>
      </c>
      <c r="AE3750" s="53" t="s">
        <v>74</v>
      </c>
    </row>
    <row r="3751" spans="1:31" s="61" customFormat="1" x14ac:dyDescent="0.2">
      <c r="A3751" s="48" t="s">
        <v>3502</v>
      </c>
      <c r="B3751" s="49" t="s">
        <v>3502</v>
      </c>
      <c r="C3751" s="57" t="s">
        <v>3816</v>
      </c>
      <c r="D3751" s="51">
        <v>0</v>
      </c>
      <c r="E3751" s="51">
        <v>0</v>
      </c>
      <c r="F3751" s="51">
        <v>0</v>
      </c>
      <c r="G3751" s="52">
        <v>0</v>
      </c>
      <c r="H3751" s="52">
        <v>0</v>
      </c>
      <c r="I3751" s="51">
        <v>0</v>
      </c>
      <c r="J3751" s="51">
        <v>5.3745128205128205</v>
      </c>
      <c r="K3751" s="53" t="s">
        <v>74</v>
      </c>
      <c r="L3751" s="53" t="s">
        <v>74</v>
      </c>
      <c r="M3751" s="53" t="s">
        <v>74</v>
      </c>
      <c r="N3751" s="53" t="s">
        <v>74</v>
      </c>
      <c r="O3751" s="53" t="s">
        <v>74</v>
      </c>
      <c r="P3751" s="53" t="s">
        <v>74</v>
      </c>
      <c r="Q3751" s="53" t="s">
        <v>74</v>
      </c>
      <c r="R3751" s="53" t="s">
        <v>74</v>
      </c>
      <c r="S3751" s="53" t="s">
        <v>74</v>
      </c>
      <c r="T3751" s="53" t="s">
        <v>74</v>
      </c>
      <c r="U3751" s="53" t="s">
        <v>74</v>
      </c>
      <c r="V3751" s="53" t="s">
        <v>74</v>
      </c>
      <c r="W3751" s="53" t="s">
        <v>74</v>
      </c>
      <c r="X3751" s="53" t="s">
        <v>74</v>
      </c>
      <c r="Y3751" s="53" t="s">
        <v>74</v>
      </c>
      <c r="Z3751" s="53" t="s">
        <v>74</v>
      </c>
      <c r="AA3751" s="53" t="s">
        <v>74</v>
      </c>
      <c r="AB3751" s="53" t="s">
        <v>74</v>
      </c>
      <c r="AC3751" s="53" t="s">
        <v>74</v>
      </c>
      <c r="AD3751" s="53" t="s">
        <v>74</v>
      </c>
      <c r="AE3751" s="53" t="s">
        <v>74</v>
      </c>
    </row>
    <row r="3752" spans="1:31" s="61" customFormat="1" x14ac:dyDescent="0.2">
      <c r="A3752" s="48" t="s">
        <v>3502</v>
      </c>
      <c r="B3752" s="49" t="s">
        <v>3502</v>
      </c>
      <c r="C3752" s="57" t="s">
        <v>3817</v>
      </c>
      <c r="D3752" s="51">
        <v>0</v>
      </c>
      <c r="E3752" s="51">
        <v>0</v>
      </c>
      <c r="F3752" s="51">
        <v>0</v>
      </c>
      <c r="G3752" s="52">
        <v>0</v>
      </c>
      <c r="H3752" s="52">
        <v>0</v>
      </c>
      <c r="I3752" s="51">
        <v>0</v>
      </c>
      <c r="J3752" s="51">
        <v>1.1771461538461538</v>
      </c>
      <c r="K3752" s="53" t="s">
        <v>74</v>
      </c>
      <c r="L3752" s="53" t="s">
        <v>74</v>
      </c>
      <c r="M3752" s="53" t="s">
        <v>74</v>
      </c>
      <c r="N3752" s="53" t="s">
        <v>74</v>
      </c>
      <c r="O3752" s="53" t="s">
        <v>74</v>
      </c>
      <c r="P3752" s="53" t="s">
        <v>74</v>
      </c>
      <c r="Q3752" s="53" t="s">
        <v>74</v>
      </c>
      <c r="R3752" s="53" t="s">
        <v>74</v>
      </c>
      <c r="S3752" s="53" t="s">
        <v>74</v>
      </c>
      <c r="T3752" s="53" t="s">
        <v>74</v>
      </c>
      <c r="U3752" s="53" t="s">
        <v>74</v>
      </c>
      <c r="V3752" s="53" t="s">
        <v>74</v>
      </c>
      <c r="W3752" s="53" t="s">
        <v>74</v>
      </c>
      <c r="X3752" s="53" t="s">
        <v>74</v>
      </c>
      <c r="Y3752" s="53" t="s">
        <v>74</v>
      </c>
      <c r="Z3752" s="53" t="s">
        <v>74</v>
      </c>
      <c r="AA3752" s="53" t="s">
        <v>74</v>
      </c>
      <c r="AB3752" s="53" t="s">
        <v>74</v>
      </c>
      <c r="AC3752" s="53" t="s">
        <v>74</v>
      </c>
      <c r="AD3752" s="53" t="s">
        <v>74</v>
      </c>
      <c r="AE3752" s="53" t="s">
        <v>74</v>
      </c>
    </row>
    <row r="3753" spans="1:31" s="61" customFormat="1" x14ac:dyDescent="0.2">
      <c r="A3753" s="48" t="s">
        <v>3502</v>
      </c>
      <c r="B3753" s="49" t="s">
        <v>3502</v>
      </c>
      <c r="C3753" s="57" t="s">
        <v>3818</v>
      </c>
      <c r="D3753" s="51">
        <v>0</v>
      </c>
      <c r="E3753" s="51">
        <v>0</v>
      </c>
      <c r="F3753" s="51">
        <v>0</v>
      </c>
      <c r="G3753" s="52">
        <v>0</v>
      </c>
      <c r="H3753" s="52">
        <v>0</v>
      </c>
      <c r="I3753" s="51">
        <v>0</v>
      </c>
      <c r="J3753" s="51">
        <v>7.2924358974358983</v>
      </c>
      <c r="K3753" s="53" t="s">
        <v>74</v>
      </c>
      <c r="L3753" s="53" t="s">
        <v>74</v>
      </c>
      <c r="M3753" s="53" t="s">
        <v>74</v>
      </c>
      <c r="N3753" s="53" t="s">
        <v>74</v>
      </c>
      <c r="O3753" s="53" t="s">
        <v>74</v>
      </c>
      <c r="P3753" s="53" t="s">
        <v>74</v>
      </c>
      <c r="Q3753" s="53" t="s">
        <v>74</v>
      </c>
      <c r="R3753" s="53" t="s">
        <v>74</v>
      </c>
      <c r="S3753" s="53" t="s">
        <v>74</v>
      </c>
      <c r="T3753" s="53" t="s">
        <v>74</v>
      </c>
      <c r="U3753" s="53" t="s">
        <v>74</v>
      </c>
      <c r="V3753" s="53" t="s">
        <v>74</v>
      </c>
      <c r="W3753" s="53" t="s">
        <v>74</v>
      </c>
      <c r="X3753" s="53" t="s">
        <v>74</v>
      </c>
      <c r="Y3753" s="53" t="s">
        <v>74</v>
      </c>
      <c r="Z3753" s="53" t="s">
        <v>74</v>
      </c>
      <c r="AA3753" s="53" t="s">
        <v>74</v>
      </c>
      <c r="AB3753" s="53" t="s">
        <v>74</v>
      </c>
      <c r="AC3753" s="53" t="s">
        <v>74</v>
      </c>
      <c r="AD3753" s="53" t="s">
        <v>74</v>
      </c>
      <c r="AE3753" s="53" t="s">
        <v>74</v>
      </c>
    </row>
    <row r="3754" spans="1:31" s="61" customFormat="1" x14ac:dyDescent="0.2">
      <c r="A3754" s="48" t="s">
        <v>3502</v>
      </c>
      <c r="B3754" s="49" t="s">
        <v>3502</v>
      </c>
      <c r="C3754" s="57" t="s">
        <v>3819</v>
      </c>
      <c r="D3754" s="51">
        <v>0</v>
      </c>
      <c r="E3754" s="51">
        <v>0</v>
      </c>
      <c r="F3754" s="51">
        <v>0</v>
      </c>
      <c r="G3754" s="52">
        <v>0</v>
      </c>
      <c r="H3754" s="52">
        <v>0</v>
      </c>
      <c r="I3754" s="51">
        <v>0</v>
      </c>
      <c r="J3754" s="51">
        <v>1.6979512820512821</v>
      </c>
      <c r="K3754" s="53" t="s">
        <v>74</v>
      </c>
      <c r="L3754" s="53" t="s">
        <v>74</v>
      </c>
      <c r="M3754" s="53" t="s">
        <v>74</v>
      </c>
      <c r="N3754" s="53" t="s">
        <v>74</v>
      </c>
      <c r="O3754" s="53" t="s">
        <v>74</v>
      </c>
      <c r="P3754" s="53" t="s">
        <v>74</v>
      </c>
      <c r="Q3754" s="53" t="s">
        <v>74</v>
      </c>
      <c r="R3754" s="53" t="s">
        <v>74</v>
      </c>
      <c r="S3754" s="53" t="s">
        <v>74</v>
      </c>
      <c r="T3754" s="53" t="s">
        <v>74</v>
      </c>
      <c r="U3754" s="53" t="s">
        <v>74</v>
      </c>
      <c r="V3754" s="53" t="s">
        <v>74</v>
      </c>
      <c r="W3754" s="53" t="s">
        <v>74</v>
      </c>
      <c r="X3754" s="53" t="s">
        <v>74</v>
      </c>
      <c r="Y3754" s="53" t="s">
        <v>74</v>
      </c>
      <c r="Z3754" s="53" t="s">
        <v>74</v>
      </c>
      <c r="AA3754" s="53" t="s">
        <v>74</v>
      </c>
      <c r="AB3754" s="53" t="s">
        <v>74</v>
      </c>
      <c r="AC3754" s="53" t="s">
        <v>74</v>
      </c>
      <c r="AD3754" s="53" t="s">
        <v>74</v>
      </c>
      <c r="AE3754" s="53" t="s">
        <v>74</v>
      </c>
    </row>
    <row r="3755" spans="1:31" s="61" customFormat="1" x14ac:dyDescent="0.2">
      <c r="A3755" s="48" t="s">
        <v>3502</v>
      </c>
      <c r="B3755" s="49" t="s">
        <v>3502</v>
      </c>
      <c r="C3755" s="57" t="s">
        <v>3820</v>
      </c>
      <c r="D3755" s="51">
        <v>0</v>
      </c>
      <c r="E3755" s="51">
        <v>0</v>
      </c>
      <c r="F3755" s="51">
        <v>0</v>
      </c>
      <c r="G3755" s="52">
        <v>0</v>
      </c>
      <c r="H3755" s="52">
        <v>0</v>
      </c>
      <c r="I3755" s="51">
        <v>0</v>
      </c>
      <c r="J3755" s="51">
        <v>6.3178461538461557</v>
      </c>
      <c r="K3755" s="53" t="s">
        <v>74</v>
      </c>
      <c r="L3755" s="53" t="s">
        <v>74</v>
      </c>
      <c r="M3755" s="53" t="s">
        <v>74</v>
      </c>
      <c r="N3755" s="53" t="s">
        <v>74</v>
      </c>
      <c r="O3755" s="53" t="s">
        <v>74</v>
      </c>
      <c r="P3755" s="53" t="s">
        <v>74</v>
      </c>
      <c r="Q3755" s="53" t="s">
        <v>74</v>
      </c>
      <c r="R3755" s="53" t="s">
        <v>74</v>
      </c>
      <c r="S3755" s="53" t="s">
        <v>74</v>
      </c>
      <c r="T3755" s="53" t="s">
        <v>74</v>
      </c>
      <c r="U3755" s="53" t="s">
        <v>74</v>
      </c>
      <c r="V3755" s="53" t="s">
        <v>74</v>
      </c>
      <c r="W3755" s="53" t="s">
        <v>74</v>
      </c>
      <c r="X3755" s="53" t="s">
        <v>74</v>
      </c>
      <c r="Y3755" s="53" t="s">
        <v>74</v>
      </c>
      <c r="Z3755" s="53" t="s">
        <v>74</v>
      </c>
      <c r="AA3755" s="53" t="s">
        <v>74</v>
      </c>
      <c r="AB3755" s="53" t="s">
        <v>74</v>
      </c>
      <c r="AC3755" s="53" t="s">
        <v>74</v>
      </c>
      <c r="AD3755" s="53" t="s">
        <v>74</v>
      </c>
      <c r="AE3755" s="53" t="s">
        <v>74</v>
      </c>
    </row>
    <row r="3756" spans="1:31" s="61" customFormat="1" x14ac:dyDescent="0.2">
      <c r="A3756" s="48" t="s">
        <v>3502</v>
      </c>
      <c r="B3756" s="49" t="s">
        <v>3502</v>
      </c>
      <c r="C3756" s="57" t="s">
        <v>3821</v>
      </c>
      <c r="D3756" s="51">
        <v>0</v>
      </c>
      <c r="E3756" s="51">
        <v>0</v>
      </c>
      <c r="F3756" s="51">
        <v>0</v>
      </c>
      <c r="G3756" s="52">
        <v>0</v>
      </c>
      <c r="H3756" s="52">
        <v>0</v>
      </c>
      <c r="I3756" s="51">
        <v>0</v>
      </c>
      <c r="J3756" s="51">
        <v>2.3604871794871798</v>
      </c>
      <c r="K3756" s="53" t="s">
        <v>74</v>
      </c>
      <c r="L3756" s="53" t="s">
        <v>74</v>
      </c>
      <c r="M3756" s="53" t="s">
        <v>74</v>
      </c>
      <c r="N3756" s="53" t="s">
        <v>74</v>
      </c>
      <c r="O3756" s="53" t="s">
        <v>74</v>
      </c>
      <c r="P3756" s="53" t="s">
        <v>74</v>
      </c>
      <c r="Q3756" s="53" t="s">
        <v>74</v>
      </c>
      <c r="R3756" s="53" t="s">
        <v>74</v>
      </c>
      <c r="S3756" s="53" t="s">
        <v>74</v>
      </c>
      <c r="T3756" s="53" t="s">
        <v>74</v>
      </c>
      <c r="U3756" s="53" t="s">
        <v>74</v>
      </c>
      <c r="V3756" s="53" t="s">
        <v>74</v>
      </c>
      <c r="W3756" s="53" t="s">
        <v>74</v>
      </c>
      <c r="X3756" s="53" t="s">
        <v>74</v>
      </c>
      <c r="Y3756" s="53" t="s">
        <v>74</v>
      </c>
      <c r="Z3756" s="53" t="s">
        <v>74</v>
      </c>
      <c r="AA3756" s="53" t="s">
        <v>74</v>
      </c>
      <c r="AB3756" s="53" t="s">
        <v>74</v>
      </c>
      <c r="AC3756" s="53" t="s">
        <v>74</v>
      </c>
      <c r="AD3756" s="53" t="s">
        <v>74</v>
      </c>
      <c r="AE3756" s="53" t="s">
        <v>74</v>
      </c>
    </row>
    <row r="3757" spans="1:31" s="61" customFormat="1" x14ac:dyDescent="0.2">
      <c r="A3757" s="48" t="s">
        <v>3502</v>
      </c>
      <c r="B3757" s="49" t="s">
        <v>3502</v>
      </c>
      <c r="C3757" s="57" t="s">
        <v>3822</v>
      </c>
      <c r="D3757" s="51">
        <v>0</v>
      </c>
      <c r="E3757" s="51">
        <v>0</v>
      </c>
      <c r="F3757" s="51">
        <v>0</v>
      </c>
      <c r="G3757" s="52">
        <v>0</v>
      </c>
      <c r="H3757" s="52">
        <v>0</v>
      </c>
      <c r="I3757" s="51">
        <v>0</v>
      </c>
      <c r="J3757" s="51">
        <v>4.4311538461538467</v>
      </c>
      <c r="K3757" s="53" t="s">
        <v>74</v>
      </c>
      <c r="L3757" s="53" t="s">
        <v>74</v>
      </c>
      <c r="M3757" s="53" t="s">
        <v>74</v>
      </c>
      <c r="N3757" s="53" t="s">
        <v>74</v>
      </c>
      <c r="O3757" s="53" t="s">
        <v>74</v>
      </c>
      <c r="P3757" s="53" t="s">
        <v>74</v>
      </c>
      <c r="Q3757" s="53" t="s">
        <v>74</v>
      </c>
      <c r="R3757" s="53" t="s">
        <v>74</v>
      </c>
      <c r="S3757" s="53" t="s">
        <v>74</v>
      </c>
      <c r="T3757" s="53" t="s">
        <v>74</v>
      </c>
      <c r="U3757" s="53" t="s">
        <v>74</v>
      </c>
      <c r="V3757" s="53" t="s">
        <v>74</v>
      </c>
      <c r="W3757" s="53" t="s">
        <v>74</v>
      </c>
      <c r="X3757" s="53" t="s">
        <v>74</v>
      </c>
      <c r="Y3757" s="53" t="s">
        <v>74</v>
      </c>
      <c r="Z3757" s="53" t="s">
        <v>74</v>
      </c>
      <c r="AA3757" s="53" t="s">
        <v>74</v>
      </c>
      <c r="AB3757" s="53" t="s">
        <v>74</v>
      </c>
      <c r="AC3757" s="53" t="s">
        <v>74</v>
      </c>
      <c r="AD3757" s="53" t="s">
        <v>74</v>
      </c>
      <c r="AE3757" s="53" t="s">
        <v>74</v>
      </c>
    </row>
    <row r="3758" spans="1:31" s="61" customFormat="1" x14ac:dyDescent="0.2">
      <c r="A3758" s="48" t="s">
        <v>3502</v>
      </c>
      <c r="B3758" s="49" t="s">
        <v>3502</v>
      </c>
      <c r="C3758" s="57" t="s">
        <v>3823</v>
      </c>
      <c r="D3758" s="51">
        <v>0</v>
      </c>
      <c r="E3758" s="51">
        <v>0</v>
      </c>
      <c r="F3758" s="51">
        <v>0</v>
      </c>
      <c r="G3758" s="52">
        <v>0</v>
      </c>
      <c r="H3758" s="52">
        <v>0</v>
      </c>
      <c r="I3758" s="51">
        <v>0</v>
      </c>
      <c r="J3758" s="51">
        <v>3.1575384615384623</v>
      </c>
      <c r="K3758" s="53" t="s">
        <v>74</v>
      </c>
      <c r="L3758" s="53" t="s">
        <v>74</v>
      </c>
      <c r="M3758" s="53" t="s">
        <v>74</v>
      </c>
      <c r="N3758" s="53" t="s">
        <v>74</v>
      </c>
      <c r="O3758" s="53" t="s">
        <v>74</v>
      </c>
      <c r="P3758" s="53" t="s">
        <v>74</v>
      </c>
      <c r="Q3758" s="53" t="s">
        <v>74</v>
      </c>
      <c r="R3758" s="53" t="s">
        <v>74</v>
      </c>
      <c r="S3758" s="53" t="s">
        <v>74</v>
      </c>
      <c r="T3758" s="53" t="s">
        <v>74</v>
      </c>
      <c r="U3758" s="53" t="s">
        <v>74</v>
      </c>
      <c r="V3758" s="53" t="s">
        <v>74</v>
      </c>
      <c r="W3758" s="53" t="s">
        <v>74</v>
      </c>
      <c r="X3758" s="53" t="s">
        <v>74</v>
      </c>
      <c r="Y3758" s="53" t="s">
        <v>74</v>
      </c>
      <c r="Z3758" s="53" t="s">
        <v>74</v>
      </c>
      <c r="AA3758" s="53" t="s">
        <v>74</v>
      </c>
      <c r="AB3758" s="53" t="s">
        <v>74</v>
      </c>
      <c r="AC3758" s="53" t="s">
        <v>74</v>
      </c>
      <c r="AD3758" s="53" t="s">
        <v>74</v>
      </c>
      <c r="AE3758" s="53" t="s">
        <v>74</v>
      </c>
    </row>
    <row r="3759" spans="1:31" s="61" customFormat="1" x14ac:dyDescent="0.2">
      <c r="A3759" s="48" t="s">
        <v>3502</v>
      </c>
      <c r="B3759" s="49" t="s">
        <v>3502</v>
      </c>
      <c r="C3759" s="57" t="s">
        <v>3824</v>
      </c>
      <c r="D3759" s="51">
        <v>0</v>
      </c>
      <c r="E3759" s="51">
        <v>0</v>
      </c>
      <c r="F3759" s="51">
        <v>0</v>
      </c>
      <c r="G3759" s="52">
        <v>0</v>
      </c>
      <c r="H3759" s="52">
        <v>0</v>
      </c>
      <c r="I3759" s="51">
        <v>0</v>
      </c>
      <c r="J3759" s="51">
        <v>4.0298205128205131</v>
      </c>
      <c r="K3759" s="53" t="s">
        <v>74</v>
      </c>
      <c r="L3759" s="53" t="s">
        <v>74</v>
      </c>
      <c r="M3759" s="53" t="s">
        <v>74</v>
      </c>
      <c r="N3759" s="53" t="s">
        <v>74</v>
      </c>
      <c r="O3759" s="53" t="s">
        <v>74</v>
      </c>
      <c r="P3759" s="53" t="s">
        <v>74</v>
      </c>
      <c r="Q3759" s="53" t="s">
        <v>74</v>
      </c>
      <c r="R3759" s="53" t="s">
        <v>74</v>
      </c>
      <c r="S3759" s="53" t="s">
        <v>74</v>
      </c>
      <c r="T3759" s="53" t="s">
        <v>74</v>
      </c>
      <c r="U3759" s="53" t="s">
        <v>74</v>
      </c>
      <c r="V3759" s="53" t="s">
        <v>74</v>
      </c>
      <c r="W3759" s="53" t="s">
        <v>74</v>
      </c>
      <c r="X3759" s="53" t="s">
        <v>74</v>
      </c>
      <c r="Y3759" s="53" t="s">
        <v>74</v>
      </c>
      <c r="Z3759" s="53" t="s">
        <v>74</v>
      </c>
      <c r="AA3759" s="53" t="s">
        <v>74</v>
      </c>
      <c r="AB3759" s="53" t="s">
        <v>74</v>
      </c>
      <c r="AC3759" s="53" t="s">
        <v>74</v>
      </c>
      <c r="AD3759" s="53" t="s">
        <v>74</v>
      </c>
      <c r="AE3759" s="53" t="s">
        <v>74</v>
      </c>
    </row>
    <row r="3760" spans="1:31" s="61" customFormat="1" x14ac:dyDescent="0.2">
      <c r="A3760" s="48" t="s">
        <v>3502</v>
      </c>
      <c r="B3760" s="49" t="s">
        <v>3502</v>
      </c>
      <c r="C3760" s="57" t="s">
        <v>3825</v>
      </c>
      <c r="D3760" s="51">
        <v>0</v>
      </c>
      <c r="E3760" s="51">
        <v>0</v>
      </c>
      <c r="F3760" s="51">
        <v>0</v>
      </c>
      <c r="G3760" s="52">
        <v>0</v>
      </c>
      <c r="H3760" s="52">
        <v>0</v>
      </c>
      <c r="I3760" s="51">
        <v>0</v>
      </c>
      <c r="J3760" s="51">
        <v>2.1236410256410259</v>
      </c>
      <c r="K3760" s="53" t="s">
        <v>74</v>
      </c>
      <c r="L3760" s="53" t="s">
        <v>74</v>
      </c>
      <c r="M3760" s="53" t="s">
        <v>74</v>
      </c>
      <c r="N3760" s="53" t="s">
        <v>74</v>
      </c>
      <c r="O3760" s="53" t="s">
        <v>74</v>
      </c>
      <c r="P3760" s="53" t="s">
        <v>74</v>
      </c>
      <c r="Q3760" s="53" t="s">
        <v>74</v>
      </c>
      <c r="R3760" s="53" t="s">
        <v>74</v>
      </c>
      <c r="S3760" s="53" t="s">
        <v>74</v>
      </c>
      <c r="T3760" s="53" t="s">
        <v>74</v>
      </c>
      <c r="U3760" s="53" t="s">
        <v>74</v>
      </c>
      <c r="V3760" s="53" t="s">
        <v>74</v>
      </c>
      <c r="W3760" s="53" t="s">
        <v>74</v>
      </c>
      <c r="X3760" s="53" t="s">
        <v>74</v>
      </c>
      <c r="Y3760" s="53" t="s">
        <v>74</v>
      </c>
      <c r="Z3760" s="53" t="s">
        <v>74</v>
      </c>
      <c r="AA3760" s="53" t="s">
        <v>74</v>
      </c>
      <c r="AB3760" s="53" t="s">
        <v>74</v>
      </c>
      <c r="AC3760" s="53" t="s">
        <v>74</v>
      </c>
      <c r="AD3760" s="53" t="s">
        <v>74</v>
      </c>
      <c r="AE3760" s="53" t="s">
        <v>74</v>
      </c>
    </row>
    <row r="3761" spans="1:31" s="61" customFormat="1" x14ac:dyDescent="0.2">
      <c r="A3761" s="48" t="s">
        <v>3502</v>
      </c>
      <c r="B3761" s="49" t="s">
        <v>3502</v>
      </c>
      <c r="C3761" s="57" t="s">
        <v>3826</v>
      </c>
      <c r="D3761" s="51">
        <v>0</v>
      </c>
      <c r="E3761" s="51">
        <v>0</v>
      </c>
      <c r="F3761" s="51">
        <v>0</v>
      </c>
      <c r="G3761" s="52">
        <v>0</v>
      </c>
      <c r="H3761" s="52">
        <v>0</v>
      </c>
      <c r="I3761" s="51">
        <v>0</v>
      </c>
      <c r="J3761" s="51">
        <v>1.5128871794871794</v>
      </c>
      <c r="K3761" s="53" t="s">
        <v>74</v>
      </c>
      <c r="L3761" s="53" t="s">
        <v>74</v>
      </c>
      <c r="M3761" s="53" t="s">
        <v>74</v>
      </c>
      <c r="N3761" s="53" t="s">
        <v>74</v>
      </c>
      <c r="O3761" s="53" t="s">
        <v>74</v>
      </c>
      <c r="P3761" s="53" t="s">
        <v>74</v>
      </c>
      <c r="Q3761" s="53" t="s">
        <v>74</v>
      </c>
      <c r="R3761" s="53" t="s">
        <v>74</v>
      </c>
      <c r="S3761" s="53" t="s">
        <v>74</v>
      </c>
      <c r="T3761" s="53" t="s">
        <v>74</v>
      </c>
      <c r="U3761" s="53" t="s">
        <v>74</v>
      </c>
      <c r="V3761" s="53" t="s">
        <v>74</v>
      </c>
      <c r="W3761" s="53" t="s">
        <v>74</v>
      </c>
      <c r="X3761" s="53" t="s">
        <v>74</v>
      </c>
      <c r="Y3761" s="53" t="s">
        <v>74</v>
      </c>
      <c r="Z3761" s="53" t="s">
        <v>74</v>
      </c>
      <c r="AA3761" s="53" t="s">
        <v>74</v>
      </c>
      <c r="AB3761" s="53" t="s">
        <v>74</v>
      </c>
      <c r="AC3761" s="53" t="s">
        <v>74</v>
      </c>
      <c r="AD3761" s="53" t="s">
        <v>74</v>
      </c>
      <c r="AE3761" s="53" t="s">
        <v>74</v>
      </c>
    </row>
    <row r="3762" spans="1:31" s="61" customFormat="1" x14ac:dyDescent="0.2">
      <c r="A3762" s="48" t="s">
        <v>3502</v>
      </c>
      <c r="B3762" s="49" t="s">
        <v>3502</v>
      </c>
      <c r="C3762" s="57" t="s">
        <v>3827</v>
      </c>
      <c r="D3762" s="51">
        <v>0</v>
      </c>
      <c r="E3762" s="51">
        <v>0</v>
      </c>
      <c r="F3762" s="51">
        <v>0</v>
      </c>
      <c r="G3762" s="52">
        <v>0</v>
      </c>
      <c r="H3762" s="52">
        <v>0</v>
      </c>
      <c r="I3762" s="51">
        <v>0</v>
      </c>
      <c r="J3762" s="51">
        <v>1.0462487179487181</v>
      </c>
      <c r="K3762" s="53" t="s">
        <v>74</v>
      </c>
      <c r="L3762" s="53" t="s">
        <v>74</v>
      </c>
      <c r="M3762" s="53" t="s">
        <v>74</v>
      </c>
      <c r="N3762" s="53" t="s">
        <v>74</v>
      </c>
      <c r="O3762" s="53" t="s">
        <v>74</v>
      </c>
      <c r="P3762" s="53" t="s">
        <v>74</v>
      </c>
      <c r="Q3762" s="53" t="s">
        <v>74</v>
      </c>
      <c r="R3762" s="53" t="s">
        <v>74</v>
      </c>
      <c r="S3762" s="53" t="s">
        <v>74</v>
      </c>
      <c r="T3762" s="53" t="s">
        <v>74</v>
      </c>
      <c r="U3762" s="53" t="s">
        <v>74</v>
      </c>
      <c r="V3762" s="53" t="s">
        <v>74</v>
      </c>
      <c r="W3762" s="53" t="s">
        <v>74</v>
      </c>
      <c r="X3762" s="53" t="s">
        <v>74</v>
      </c>
      <c r="Y3762" s="53" t="s">
        <v>74</v>
      </c>
      <c r="Z3762" s="53" t="s">
        <v>74</v>
      </c>
      <c r="AA3762" s="53" t="s">
        <v>74</v>
      </c>
      <c r="AB3762" s="53" t="s">
        <v>74</v>
      </c>
      <c r="AC3762" s="53" t="s">
        <v>74</v>
      </c>
      <c r="AD3762" s="53" t="s">
        <v>74</v>
      </c>
      <c r="AE3762" s="53" t="s">
        <v>74</v>
      </c>
    </row>
    <row r="3763" spans="1:31" s="61" customFormat="1" x14ac:dyDescent="0.2">
      <c r="A3763" s="48" t="s">
        <v>3502</v>
      </c>
      <c r="B3763" s="49" t="s">
        <v>3502</v>
      </c>
      <c r="C3763" s="57" t="s">
        <v>3828</v>
      </c>
      <c r="D3763" s="51">
        <v>0</v>
      </c>
      <c r="E3763" s="51">
        <v>0</v>
      </c>
      <c r="F3763" s="51">
        <v>0</v>
      </c>
      <c r="G3763" s="52">
        <v>0</v>
      </c>
      <c r="H3763" s="52">
        <v>0</v>
      </c>
      <c r="I3763" s="51">
        <v>0</v>
      </c>
      <c r="J3763" s="51">
        <v>4.8937948717948707</v>
      </c>
      <c r="K3763" s="53" t="s">
        <v>74</v>
      </c>
      <c r="L3763" s="53" t="s">
        <v>74</v>
      </c>
      <c r="M3763" s="53" t="s">
        <v>74</v>
      </c>
      <c r="N3763" s="53" t="s">
        <v>74</v>
      </c>
      <c r="O3763" s="53" t="s">
        <v>74</v>
      </c>
      <c r="P3763" s="53" t="s">
        <v>74</v>
      </c>
      <c r="Q3763" s="53" t="s">
        <v>74</v>
      </c>
      <c r="R3763" s="53" t="s">
        <v>74</v>
      </c>
      <c r="S3763" s="53" t="s">
        <v>74</v>
      </c>
      <c r="T3763" s="53" t="s">
        <v>74</v>
      </c>
      <c r="U3763" s="53" t="s">
        <v>74</v>
      </c>
      <c r="V3763" s="53" t="s">
        <v>74</v>
      </c>
      <c r="W3763" s="53" t="s">
        <v>74</v>
      </c>
      <c r="X3763" s="53" t="s">
        <v>74</v>
      </c>
      <c r="Y3763" s="53" t="s">
        <v>74</v>
      </c>
      <c r="Z3763" s="53" t="s">
        <v>74</v>
      </c>
      <c r="AA3763" s="53" t="s">
        <v>74</v>
      </c>
      <c r="AB3763" s="53" t="s">
        <v>74</v>
      </c>
      <c r="AC3763" s="53" t="s">
        <v>74</v>
      </c>
      <c r="AD3763" s="53" t="s">
        <v>74</v>
      </c>
      <c r="AE3763" s="53" t="s">
        <v>74</v>
      </c>
    </row>
    <row r="3764" spans="1:31" s="61" customFormat="1" x14ac:dyDescent="0.2">
      <c r="A3764" s="48" t="s">
        <v>3502</v>
      </c>
      <c r="B3764" s="49" t="s">
        <v>3502</v>
      </c>
      <c r="C3764" s="57" t="s">
        <v>3829</v>
      </c>
      <c r="D3764" s="51">
        <v>0</v>
      </c>
      <c r="E3764" s="51">
        <v>0</v>
      </c>
      <c r="F3764" s="51">
        <v>0</v>
      </c>
      <c r="G3764" s="52">
        <v>0</v>
      </c>
      <c r="H3764" s="52">
        <v>0</v>
      </c>
      <c r="I3764" s="51">
        <v>0</v>
      </c>
      <c r="J3764" s="51">
        <v>1.4739128205128205</v>
      </c>
      <c r="K3764" s="53" t="s">
        <v>74</v>
      </c>
      <c r="L3764" s="53" t="s">
        <v>74</v>
      </c>
      <c r="M3764" s="53" t="s">
        <v>74</v>
      </c>
      <c r="N3764" s="53" t="s">
        <v>74</v>
      </c>
      <c r="O3764" s="53" t="s">
        <v>74</v>
      </c>
      <c r="P3764" s="53" t="s">
        <v>74</v>
      </c>
      <c r="Q3764" s="53" t="s">
        <v>74</v>
      </c>
      <c r="R3764" s="53" t="s">
        <v>74</v>
      </c>
      <c r="S3764" s="53" t="s">
        <v>74</v>
      </c>
      <c r="T3764" s="53" t="s">
        <v>74</v>
      </c>
      <c r="U3764" s="53" t="s">
        <v>74</v>
      </c>
      <c r="V3764" s="53" t="s">
        <v>74</v>
      </c>
      <c r="W3764" s="53" t="s">
        <v>74</v>
      </c>
      <c r="X3764" s="53" t="s">
        <v>74</v>
      </c>
      <c r="Y3764" s="53" t="s">
        <v>74</v>
      </c>
      <c r="Z3764" s="53" t="s">
        <v>74</v>
      </c>
      <c r="AA3764" s="53" t="s">
        <v>74</v>
      </c>
      <c r="AB3764" s="53" t="s">
        <v>74</v>
      </c>
      <c r="AC3764" s="53" t="s">
        <v>74</v>
      </c>
      <c r="AD3764" s="53" t="s">
        <v>74</v>
      </c>
      <c r="AE3764" s="53" t="s">
        <v>74</v>
      </c>
    </row>
    <row r="3765" spans="1:31" s="61" customFormat="1" x14ac:dyDescent="0.2">
      <c r="A3765" s="48" t="s">
        <v>3502</v>
      </c>
      <c r="B3765" s="49" t="s">
        <v>3502</v>
      </c>
      <c r="C3765" s="57" t="s">
        <v>3830</v>
      </c>
      <c r="D3765" s="51">
        <v>0</v>
      </c>
      <c r="E3765" s="51">
        <v>0</v>
      </c>
      <c r="F3765" s="51">
        <v>0</v>
      </c>
      <c r="G3765" s="52">
        <v>0</v>
      </c>
      <c r="H3765" s="52">
        <v>0</v>
      </c>
      <c r="I3765" s="51">
        <v>0</v>
      </c>
      <c r="J3765" s="51">
        <v>4.8060769230769251</v>
      </c>
      <c r="K3765" s="53" t="s">
        <v>74</v>
      </c>
      <c r="L3765" s="53" t="s">
        <v>74</v>
      </c>
      <c r="M3765" s="53" t="s">
        <v>74</v>
      </c>
      <c r="N3765" s="53" t="s">
        <v>74</v>
      </c>
      <c r="O3765" s="53" t="s">
        <v>74</v>
      </c>
      <c r="P3765" s="53" t="s">
        <v>74</v>
      </c>
      <c r="Q3765" s="53" t="s">
        <v>74</v>
      </c>
      <c r="R3765" s="53" t="s">
        <v>74</v>
      </c>
      <c r="S3765" s="53" t="s">
        <v>74</v>
      </c>
      <c r="T3765" s="53" t="s">
        <v>74</v>
      </c>
      <c r="U3765" s="53" t="s">
        <v>74</v>
      </c>
      <c r="V3765" s="53" t="s">
        <v>74</v>
      </c>
      <c r="W3765" s="53" t="s">
        <v>74</v>
      </c>
      <c r="X3765" s="53" t="s">
        <v>74</v>
      </c>
      <c r="Y3765" s="53" t="s">
        <v>74</v>
      </c>
      <c r="Z3765" s="53" t="s">
        <v>74</v>
      </c>
      <c r="AA3765" s="53" t="s">
        <v>74</v>
      </c>
      <c r="AB3765" s="53" t="s">
        <v>74</v>
      </c>
      <c r="AC3765" s="53" t="s">
        <v>74</v>
      </c>
      <c r="AD3765" s="53" t="s">
        <v>74</v>
      </c>
      <c r="AE3765" s="53" t="s">
        <v>74</v>
      </c>
    </row>
    <row r="3766" spans="1:31" s="61" customFormat="1" x14ac:dyDescent="0.2">
      <c r="A3766" s="48" t="s">
        <v>3502</v>
      </c>
      <c r="B3766" s="49" t="s">
        <v>3502</v>
      </c>
      <c r="C3766" s="57" t="s">
        <v>3831</v>
      </c>
      <c r="D3766" s="51">
        <v>0</v>
      </c>
      <c r="E3766" s="51">
        <v>0</v>
      </c>
      <c r="F3766" s="51">
        <v>0</v>
      </c>
      <c r="G3766" s="52">
        <v>0</v>
      </c>
      <c r="H3766" s="52">
        <v>0</v>
      </c>
      <c r="I3766" s="51">
        <v>0</v>
      </c>
      <c r="J3766" s="51">
        <v>1.3960512820512823</v>
      </c>
      <c r="K3766" s="53" t="s">
        <v>74</v>
      </c>
      <c r="L3766" s="53" t="s">
        <v>74</v>
      </c>
      <c r="M3766" s="53" t="s">
        <v>74</v>
      </c>
      <c r="N3766" s="53" t="s">
        <v>74</v>
      </c>
      <c r="O3766" s="53" t="s">
        <v>74</v>
      </c>
      <c r="P3766" s="53" t="s">
        <v>74</v>
      </c>
      <c r="Q3766" s="53" t="s">
        <v>74</v>
      </c>
      <c r="R3766" s="53" t="s">
        <v>74</v>
      </c>
      <c r="S3766" s="53" t="s">
        <v>74</v>
      </c>
      <c r="T3766" s="53" t="s">
        <v>74</v>
      </c>
      <c r="U3766" s="53" t="s">
        <v>74</v>
      </c>
      <c r="V3766" s="53" t="s">
        <v>74</v>
      </c>
      <c r="W3766" s="53" t="s">
        <v>74</v>
      </c>
      <c r="X3766" s="53" t="s">
        <v>74</v>
      </c>
      <c r="Y3766" s="53" t="s">
        <v>74</v>
      </c>
      <c r="Z3766" s="53" t="s">
        <v>74</v>
      </c>
      <c r="AA3766" s="53" t="s">
        <v>74</v>
      </c>
      <c r="AB3766" s="53" t="s">
        <v>74</v>
      </c>
      <c r="AC3766" s="53" t="s">
        <v>74</v>
      </c>
      <c r="AD3766" s="53" t="s">
        <v>74</v>
      </c>
      <c r="AE3766" s="53" t="s">
        <v>74</v>
      </c>
    </row>
    <row r="3767" spans="1:31" s="61" customFormat="1" x14ac:dyDescent="0.2">
      <c r="A3767" s="48" t="s">
        <v>3502</v>
      </c>
      <c r="B3767" s="49" t="s">
        <v>3502</v>
      </c>
      <c r="C3767" s="57" t="s">
        <v>3832</v>
      </c>
      <c r="D3767" s="51">
        <v>0</v>
      </c>
      <c r="E3767" s="51">
        <v>0</v>
      </c>
      <c r="F3767" s="51">
        <v>0</v>
      </c>
      <c r="G3767" s="52">
        <v>0</v>
      </c>
      <c r="H3767" s="52">
        <v>0</v>
      </c>
      <c r="I3767" s="51">
        <v>0</v>
      </c>
      <c r="J3767" s="51">
        <v>3.2534358974358968</v>
      </c>
      <c r="K3767" s="53" t="s">
        <v>74</v>
      </c>
      <c r="L3767" s="53" t="s">
        <v>74</v>
      </c>
      <c r="M3767" s="53" t="s">
        <v>74</v>
      </c>
      <c r="N3767" s="53" t="s">
        <v>74</v>
      </c>
      <c r="O3767" s="53" t="s">
        <v>74</v>
      </c>
      <c r="P3767" s="53" t="s">
        <v>74</v>
      </c>
      <c r="Q3767" s="53" t="s">
        <v>74</v>
      </c>
      <c r="R3767" s="53" t="s">
        <v>74</v>
      </c>
      <c r="S3767" s="53" t="s">
        <v>74</v>
      </c>
      <c r="T3767" s="53" t="s">
        <v>74</v>
      </c>
      <c r="U3767" s="53" t="s">
        <v>74</v>
      </c>
      <c r="V3767" s="53" t="s">
        <v>74</v>
      </c>
      <c r="W3767" s="53" t="s">
        <v>74</v>
      </c>
      <c r="X3767" s="53" t="s">
        <v>74</v>
      </c>
      <c r="Y3767" s="53" t="s">
        <v>74</v>
      </c>
      <c r="Z3767" s="53" t="s">
        <v>74</v>
      </c>
      <c r="AA3767" s="53" t="s">
        <v>74</v>
      </c>
      <c r="AB3767" s="53" t="s">
        <v>74</v>
      </c>
      <c r="AC3767" s="53" t="s">
        <v>74</v>
      </c>
      <c r="AD3767" s="53" t="s">
        <v>74</v>
      </c>
      <c r="AE3767" s="53" t="s">
        <v>74</v>
      </c>
    </row>
    <row r="3768" spans="1:31" s="61" customFormat="1" x14ac:dyDescent="0.2">
      <c r="A3768" s="48" t="s">
        <v>3502</v>
      </c>
      <c r="B3768" s="49" t="s">
        <v>3502</v>
      </c>
      <c r="C3768" s="57" t="s">
        <v>3833</v>
      </c>
      <c r="D3768" s="51">
        <v>0</v>
      </c>
      <c r="E3768" s="51">
        <v>0</v>
      </c>
      <c r="F3768" s="51">
        <v>0</v>
      </c>
      <c r="G3768" s="52">
        <v>0</v>
      </c>
      <c r="H3768" s="52">
        <v>0</v>
      </c>
      <c r="I3768" s="51">
        <v>0</v>
      </c>
      <c r="J3768" s="51">
        <v>3.571769230769231</v>
      </c>
      <c r="K3768" s="53" t="s">
        <v>74</v>
      </c>
      <c r="L3768" s="53" t="s">
        <v>74</v>
      </c>
      <c r="M3768" s="53" t="s">
        <v>74</v>
      </c>
      <c r="N3768" s="53" t="s">
        <v>74</v>
      </c>
      <c r="O3768" s="53" t="s">
        <v>74</v>
      </c>
      <c r="P3768" s="53" t="s">
        <v>74</v>
      </c>
      <c r="Q3768" s="53" t="s">
        <v>74</v>
      </c>
      <c r="R3768" s="53" t="s">
        <v>74</v>
      </c>
      <c r="S3768" s="53" t="s">
        <v>74</v>
      </c>
      <c r="T3768" s="53" t="s">
        <v>74</v>
      </c>
      <c r="U3768" s="53" t="s">
        <v>74</v>
      </c>
      <c r="V3768" s="53" t="s">
        <v>74</v>
      </c>
      <c r="W3768" s="53" t="s">
        <v>74</v>
      </c>
      <c r="X3768" s="53" t="s">
        <v>74</v>
      </c>
      <c r="Y3768" s="53" t="s">
        <v>74</v>
      </c>
      <c r="Z3768" s="53" t="s">
        <v>74</v>
      </c>
      <c r="AA3768" s="53" t="s">
        <v>74</v>
      </c>
      <c r="AB3768" s="53" t="s">
        <v>74</v>
      </c>
      <c r="AC3768" s="53" t="s">
        <v>74</v>
      </c>
      <c r="AD3768" s="53" t="s">
        <v>74</v>
      </c>
      <c r="AE3768" s="53" t="s">
        <v>74</v>
      </c>
    </row>
    <row r="3769" spans="1:31" s="61" customFormat="1" x14ac:dyDescent="0.2">
      <c r="A3769" s="48" t="s">
        <v>3502</v>
      </c>
      <c r="B3769" s="49" t="s">
        <v>3502</v>
      </c>
      <c r="C3769" s="57" t="s">
        <v>3834</v>
      </c>
      <c r="D3769" s="51">
        <v>0</v>
      </c>
      <c r="E3769" s="51">
        <v>0</v>
      </c>
      <c r="F3769" s="51">
        <v>0</v>
      </c>
      <c r="G3769" s="52">
        <v>0</v>
      </c>
      <c r="H3769" s="52">
        <v>0</v>
      </c>
      <c r="I3769" s="51">
        <v>0</v>
      </c>
      <c r="J3769" s="51">
        <v>1.9049230769230765</v>
      </c>
      <c r="K3769" s="53" t="s">
        <v>74</v>
      </c>
      <c r="L3769" s="53" t="s">
        <v>74</v>
      </c>
      <c r="M3769" s="53" t="s">
        <v>74</v>
      </c>
      <c r="N3769" s="53" t="s">
        <v>74</v>
      </c>
      <c r="O3769" s="53" t="s">
        <v>74</v>
      </c>
      <c r="P3769" s="53" t="s">
        <v>74</v>
      </c>
      <c r="Q3769" s="53" t="s">
        <v>74</v>
      </c>
      <c r="R3769" s="53" t="s">
        <v>74</v>
      </c>
      <c r="S3769" s="53" t="s">
        <v>74</v>
      </c>
      <c r="T3769" s="53" t="s">
        <v>74</v>
      </c>
      <c r="U3769" s="53" t="s">
        <v>74</v>
      </c>
      <c r="V3769" s="53" t="s">
        <v>74</v>
      </c>
      <c r="W3769" s="53" t="s">
        <v>74</v>
      </c>
      <c r="X3769" s="53" t="s">
        <v>74</v>
      </c>
      <c r="Y3769" s="53" t="s">
        <v>74</v>
      </c>
      <c r="Z3769" s="53" t="s">
        <v>74</v>
      </c>
      <c r="AA3769" s="53" t="s">
        <v>74</v>
      </c>
      <c r="AB3769" s="53" t="s">
        <v>74</v>
      </c>
      <c r="AC3769" s="53" t="s">
        <v>74</v>
      </c>
      <c r="AD3769" s="53" t="s">
        <v>74</v>
      </c>
      <c r="AE3769" s="53" t="s">
        <v>74</v>
      </c>
    </row>
    <row r="3770" spans="1:31" s="61" customFormat="1" x14ac:dyDescent="0.2">
      <c r="A3770" s="48" t="s">
        <v>3502</v>
      </c>
      <c r="B3770" s="49" t="s">
        <v>3502</v>
      </c>
      <c r="C3770" s="57" t="s">
        <v>3835</v>
      </c>
      <c r="D3770" s="51">
        <v>0</v>
      </c>
      <c r="E3770" s="51">
        <v>0</v>
      </c>
      <c r="F3770" s="51">
        <v>0</v>
      </c>
      <c r="G3770" s="52">
        <v>0</v>
      </c>
      <c r="H3770" s="52">
        <v>0</v>
      </c>
      <c r="I3770" s="51">
        <v>0</v>
      </c>
      <c r="J3770" s="51">
        <v>1.3858871794871794</v>
      </c>
      <c r="K3770" s="53" t="s">
        <v>74</v>
      </c>
      <c r="L3770" s="53" t="s">
        <v>74</v>
      </c>
      <c r="M3770" s="53" t="s">
        <v>74</v>
      </c>
      <c r="N3770" s="53" t="s">
        <v>74</v>
      </c>
      <c r="O3770" s="53" t="s">
        <v>74</v>
      </c>
      <c r="P3770" s="53" t="s">
        <v>74</v>
      </c>
      <c r="Q3770" s="53" t="s">
        <v>74</v>
      </c>
      <c r="R3770" s="53" t="s">
        <v>74</v>
      </c>
      <c r="S3770" s="53" t="s">
        <v>74</v>
      </c>
      <c r="T3770" s="53" t="s">
        <v>74</v>
      </c>
      <c r="U3770" s="53" t="s">
        <v>74</v>
      </c>
      <c r="V3770" s="53" t="s">
        <v>74</v>
      </c>
      <c r="W3770" s="53" t="s">
        <v>74</v>
      </c>
      <c r="X3770" s="53" t="s">
        <v>74</v>
      </c>
      <c r="Y3770" s="53" t="s">
        <v>74</v>
      </c>
      <c r="Z3770" s="53" t="s">
        <v>74</v>
      </c>
      <c r="AA3770" s="53" t="s">
        <v>74</v>
      </c>
      <c r="AB3770" s="53" t="s">
        <v>74</v>
      </c>
      <c r="AC3770" s="53" t="s">
        <v>74</v>
      </c>
      <c r="AD3770" s="53" t="s">
        <v>74</v>
      </c>
      <c r="AE3770" s="53" t="s">
        <v>74</v>
      </c>
    </row>
    <row r="3771" spans="1:31" s="61" customFormat="1" x14ac:dyDescent="0.2">
      <c r="A3771" s="48" t="s">
        <v>3502</v>
      </c>
      <c r="B3771" s="49" t="s">
        <v>3502</v>
      </c>
      <c r="C3771" s="57" t="s">
        <v>3836</v>
      </c>
      <c r="D3771" s="51">
        <v>0</v>
      </c>
      <c r="E3771" s="51">
        <v>0</v>
      </c>
      <c r="F3771" s="51">
        <v>0</v>
      </c>
      <c r="G3771" s="52">
        <v>0</v>
      </c>
      <c r="H3771" s="52">
        <v>0</v>
      </c>
      <c r="I3771" s="51">
        <v>0</v>
      </c>
      <c r="J3771" s="51">
        <v>0.94165641025641034</v>
      </c>
      <c r="K3771" s="53" t="s">
        <v>74</v>
      </c>
      <c r="L3771" s="53" t="s">
        <v>74</v>
      </c>
      <c r="M3771" s="53" t="s">
        <v>74</v>
      </c>
      <c r="N3771" s="53" t="s">
        <v>74</v>
      </c>
      <c r="O3771" s="53" t="s">
        <v>74</v>
      </c>
      <c r="P3771" s="53" t="s">
        <v>74</v>
      </c>
      <c r="Q3771" s="53" t="s">
        <v>74</v>
      </c>
      <c r="R3771" s="53" t="s">
        <v>74</v>
      </c>
      <c r="S3771" s="53" t="s">
        <v>74</v>
      </c>
      <c r="T3771" s="53" t="s">
        <v>74</v>
      </c>
      <c r="U3771" s="53" t="s">
        <v>74</v>
      </c>
      <c r="V3771" s="53" t="s">
        <v>74</v>
      </c>
      <c r="W3771" s="53" t="s">
        <v>74</v>
      </c>
      <c r="X3771" s="53" t="s">
        <v>74</v>
      </c>
      <c r="Y3771" s="53" t="s">
        <v>74</v>
      </c>
      <c r="Z3771" s="53" t="s">
        <v>74</v>
      </c>
      <c r="AA3771" s="53" t="s">
        <v>74</v>
      </c>
      <c r="AB3771" s="53" t="s">
        <v>74</v>
      </c>
      <c r="AC3771" s="53" t="s">
        <v>74</v>
      </c>
      <c r="AD3771" s="53" t="s">
        <v>74</v>
      </c>
      <c r="AE3771" s="53" t="s">
        <v>74</v>
      </c>
    </row>
    <row r="3772" spans="1:31" s="61" customFormat="1" x14ac:dyDescent="0.2">
      <c r="A3772" s="48" t="s">
        <v>3502</v>
      </c>
      <c r="B3772" s="49" t="s">
        <v>3502</v>
      </c>
      <c r="C3772" s="57" t="s">
        <v>3837</v>
      </c>
      <c r="D3772" s="51">
        <v>0</v>
      </c>
      <c r="E3772" s="51">
        <v>0</v>
      </c>
      <c r="F3772" s="51">
        <v>0</v>
      </c>
      <c r="G3772" s="52">
        <v>0</v>
      </c>
      <c r="H3772" s="52">
        <v>0</v>
      </c>
      <c r="I3772" s="51">
        <v>0</v>
      </c>
      <c r="J3772" s="51">
        <v>4.6171025641025656</v>
      </c>
      <c r="K3772" s="53" t="s">
        <v>74</v>
      </c>
      <c r="L3772" s="53" t="s">
        <v>74</v>
      </c>
      <c r="M3772" s="53" t="s">
        <v>74</v>
      </c>
      <c r="N3772" s="53" t="s">
        <v>74</v>
      </c>
      <c r="O3772" s="53" t="s">
        <v>74</v>
      </c>
      <c r="P3772" s="53" t="s">
        <v>74</v>
      </c>
      <c r="Q3772" s="53" t="s">
        <v>74</v>
      </c>
      <c r="R3772" s="53" t="s">
        <v>74</v>
      </c>
      <c r="S3772" s="53" t="s">
        <v>74</v>
      </c>
      <c r="T3772" s="53" t="s">
        <v>74</v>
      </c>
      <c r="U3772" s="53" t="s">
        <v>74</v>
      </c>
      <c r="V3772" s="53" t="s">
        <v>74</v>
      </c>
      <c r="W3772" s="53" t="s">
        <v>74</v>
      </c>
      <c r="X3772" s="53" t="s">
        <v>74</v>
      </c>
      <c r="Y3772" s="53" t="s">
        <v>74</v>
      </c>
      <c r="Z3772" s="53" t="s">
        <v>74</v>
      </c>
      <c r="AA3772" s="53" t="s">
        <v>74</v>
      </c>
      <c r="AB3772" s="53" t="s">
        <v>74</v>
      </c>
      <c r="AC3772" s="53" t="s">
        <v>74</v>
      </c>
      <c r="AD3772" s="53" t="s">
        <v>74</v>
      </c>
      <c r="AE3772" s="53" t="s">
        <v>74</v>
      </c>
    </row>
    <row r="3773" spans="1:31" s="61" customFormat="1" x14ac:dyDescent="0.2">
      <c r="A3773" s="48" t="s">
        <v>3502</v>
      </c>
      <c r="B3773" s="49" t="s">
        <v>3502</v>
      </c>
      <c r="C3773" s="57" t="s">
        <v>3838</v>
      </c>
      <c r="D3773" s="51">
        <v>0</v>
      </c>
      <c r="E3773" s="51">
        <v>0</v>
      </c>
      <c r="F3773" s="51">
        <v>0</v>
      </c>
      <c r="G3773" s="52">
        <v>0</v>
      </c>
      <c r="H3773" s="52">
        <v>0</v>
      </c>
      <c r="I3773" s="51">
        <v>0</v>
      </c>
      <c r="J3773" s="51">
        <v>1.3637333333333335</v>
      </c>
      <c r="K3773" s="53" t="s">
        <v>74</v>
      </c>
      <c r="L3773" s="53" t="s">
        <v>74</v>
      </c>
      <c r="M3773" s="53" t="s">
        <v>74</v>
      </c>
      <c r="N3773" s="53" t="s">
        <v>74</v>
      </c>
      <c r="O3773" s="53" t="s">
        <v>74</v>
      </c>
      <c r="P3773" s="53" t="s">
        <v>74</v>
      </c>
      <c r="Q3773" s="53" t="s">
        <v>74</v>
      </c>
      <c r="R3773" s="53" t="s">
        <v>74</v>
      </c>
      <c r="S3773" s="53" t="s">
        <v>74</v>
      </c>
      <c r="T3773" s="53" t="s">
        <v>74</v>
      </c>
      <c r="U3773" s="53" t="s">
        <v>74</v>
      </c>
      <c r="V3773" s="53" t="s">
        <v>74</v>
      </c>
      <c r="W3773" s="53" t="s">
        <v>74</v>
      </c>
      <c r="X3773" s="53" t="s">
        <v>74</v>
      </c>
      <c r="Y3773" s="53" t="s">
        <v>74</v>
      </c>
      <c r="Z3773" s="53" t="s">
        <v>74</v>
      </c>
      <c r="AA3773" s="53" t="s">
        <v>74</v>
      </c>
      <c r="AB3773" s="53" t="s">
        <v>74</v>
      </c>
      <c r="AC3773" s="53" t="s">
        <v>74</v>
      </c>
      <c r="AD3773" s="53" t="s">
        <v>74</v>
      </c>
      <c r="AE3773" s="53" t="s">
        <v>74</v>
      </c>
    </row>
    <row r="3774" spans="1:31" s="61" customFormat="1" x14ac:dyDescent="0.2">
      <c r="A3774" s="48" t="s">
        <v>3502</v>
      </c>
      <c r="B3774" s="49" t="s">
        <v>3502</v>
      </c>
      <c r="C3774" s="57" t="s">
        <v>3839</v>
      </c>
      <c r="D3774" s="51">
        <v>0</v>
      </c>
      <c r="E3774" s="51">
        <v>0</v>
      </c>
      <c r="F3774" s="51">
        <v>0</v>
      </c>
      <c r="G3774" s="52">
        <v>0</v>
      </c>
      <c r="H3774" s="52">
        <v>0</v>
      </c>
      <c r="I3774" s="51">
        <v>0</v>
      </c>
      <c r="J3774" s="51">
        <v>5.8088974358974355</v>
      </c>
      <c r="K3774" s="53" t="s">
        <v>74</v>
      </c>
      <c r="L3774" s="53" t="s">
        <v>74</v>
      </c>
      <c r="M3774" s="53" t="s">
        <v>74</v>
      </c>
      <c r="N3774" s="53" t="s">
        <v>74</v>
      </c>
      <c r="O3774" s="53" t="s">
        <v>74</v>
      </c>
      <c r="P3774" s="53" t="s">
        <v>74</v>
      </c>
      <c r="Q3774" s="53" t="s">
        <v>74</v>
      </c>
      <c r="R3774" s="53" t="s">
        <v>74</v>
      </c>
      <c r="S3774" s="53" t="s">
        <v>74</v>
      </c>
      <c r="T3774" s="53" t="s">
        <v>74</v>
      </c>
      <c r="U3774" s="53" t="s">
        <v>74</v>
      </c>
      <c r="V3774" s="53" t="s">
        <v>74</v>
      </c>
      <c r="W3774" s="53" t="s">
        <v>74</v>
      </c>
      <c r="X3774" s="53" t="s">
        <v>74</v>
      </c>
      <c r="Y3774" s="53" t="s">
        <v>74</v>
      </c>
      <c r="Z3774" s="53" t="s">
        <v>74</v>
      </c>
      <c r="AA3774" s="53" t="s">
        <v>74</v>
      </c>
      <c r="AB3774" s="53" t="s">
        <v>74</v>
      </c>
      <c r="AC3774" s="53" t="s">
        <v>74</v>
      </c>
      <c r="AD3774" s="53" t="s">
        <v>74</v>
      </c>
      <c r="AE3774" s="53" t="s">
        <v>74</v>
      </c>
    </row>
    <row r="3775" spans="1:31" s="61" customFormat="1" x14ac:dyDescent="0.2">
      <c r="A3775" s="48" t="s">
        <v>3502</v>
      </c>
      <c r="B3775" s="49" t="s">
        <v>3502</v>
      </c>
      <c r="C3775" s="57" t="s">
        <v>3840</v>
      </c>
      <c r="D3775" s="51">
        <v>0</v>
      </c>
      <c r="E3775" s="51">
        <v>0</v>
      </c>
      <c r="F3775" s="51">
        <v>0</v>
      </c>
      <c r="G3775" s="52">
        <v>0</v>
      </c>
      <c r="H3775" s="52">
        <v>0</v>
      </c>
      <c r="I3775" s="51">
        <v>0</v>
      </c>
      <c r="J3775" s="51">
        <v>4.5432820512820511</v>
      </c>
      <c r="K3775" s="53" t="s">
        <v>74</v>
      </c>
      <c r="L3775" s="53" t="s">
        <v>74</v>
      </c>
      <c r="M3775" s="53" t="s">
        <v>74</v>
      </c>
      <c r="N3775" s="53" t="s">
        <v>74</v>
      </c>
      <c r="O3775" s="53" t="s">
        <v>74</v>
      </c>
      <c r="P3775" s="53" t="s">
        <v>74</v>
      </c>
      <c r="Q3775" s="53" t="s">
        <v>74</v>
      </c>
      <c r="R3775" s="53" t="s">
        <v>74</v>
      </c>
      <c r="S3775" s="53" t="s">
        <v>74</v>
      </c>
      <c r="T3775" s="53" t="s">
        <v>74</v>
      </c>
      <c r="U3775" s="53" t="s">
        <v>74</v>
      </c>
      <c r="V3775" s="53" t="s">
        <v>74</v>
      </c>
      <c r="W3775" s="53" t="s">
        <v>74</v>
      </c>
      <c r="X3775" s="53" t="s">
        <v>74</v>
      </c>
      <c r="Y3775" s="53" t="s">
        <v>74</v>
      </c>
      <c r="Z3775" s="53" t="s">
        <v>74</v>
      </c>
      <c r="AA3775" s="53" t="s">
        <v>74</v>
      </c>
      <c r="AB3775" s="53" t="s">
        <v>74</v>
      </c>
      <c r="AC3775" s="53" t="s">
        <v>74</v>
      </c>
      <c r="AD3775" s="53" t="s">
        <v>74</v>
      </c>
      <c r="AE3775" s="53" t="s">
        <v>74</v>
      </c>
    </row>
    <row r="3776" spans="1:31" s="61" customFormat="1" x14ac:dyDescent="0.2">
      <c r="A3776" s="48" t="s">
        <v>3502</v>
      </c>
      <c r="B3776" s="49" t="s">
        <v>3502</v>
      </c>
      <c r="C3776" s="57" t="s">
        <v>3841</v>
      </c>
      <c r="D3776" s="51">
        <v>0</v>
      </c>
      <c r="E3776" s="51">
        <v>0</v>
      </c>
      <c r="F3776" s="51">
        <v>0</v>
      </c>
      <c r="G3776" s="52">
        <v>0</v>
      </c>
      <c r="H3776" s="52">
        <v>0</v>
      </c>
      <c r="I3776" s="51">
        <v>0</v>
      </c>
      <c r="J3776" s="51">
        <v>1.0751923076923073</v>
      </c>
      <c r="K3776" s="53" t="s">
        <v>74</v>
      </c>
      <c r="L3776" s="53" t="s">
        <v>74</v>
      </c>
      <c r="M3776" s="53" t="s">
        <v>74</v>
      </c>
      <c r="N3776" s="53" t="s">
        <v>74</v>
      </c>
      <c r="O3776" s="53" t="s">
        <v>74</v>
      </c>
      <c r="P3776" s="53" t="s">
        <v>74</v>
      </c>
      <c r="Q3776" s="53" t="s">
        <v>74</v>
      </c>
      <c r="R3776" s="53" t="s">
        <v>74</v>
      </c>
      <c r="S3776" s="53" t="s">
        <v>74</v>
      </c>
      <c r="T3776" s="53" t="s">
        <v>74</v>
      </c>
      <c r="U3776" s="53" t="s">
        <v>74</v>
      </c>
      <c r="V3776" s="53" t="s">
        <v>74</v>
      </c>
      <c r="W3776" s="53" t="s">
        <v>74</v>
      </c>
      <c r="X3776" s="53" t="s">
        <v>74</v>
      </c>
      <c r="Y3776" s="53" t="s">
        <v>74</v>
      </c>
      <c r="Z3776" s="53" t="s">
        <v>74</v>
      </c>
      <c r="AA3776" s="53" t="s">
        <v>74</v>
      </c>
      <c r="AB3776" s="53" t="s">
        <v>74</v>
      </c>
      <c r="AC3776" s="53" t="s">
        <v>74</v>
      </c>
      <c r="AD3776" s="53" t="s">
        <v>74</v>
      </c>
      <c r="AE3776" s="53" t="s">
        <v>74</v>
      </c>
    </row>
    <row r="3777" spans="1:31" s="61" customFormat="1" x14ac:dyDescent="0.2">
      <c r="A3777" s="48" t="s">
        <v>3502</v>
      </c>
      <c r="B3777" s="49" t="s">
        <v>3502</v>
      </c>
      <c r="C3777" s="57" t="s">
        <v>3842</v>
      </c>
      <c r="D3777" s="51">
        <v>0</v>
      </c>
      <c r="E3777" s="51">
        <v>0</v>
      </c>
      <c r="F3777" s="51">
        <v>0</v>
      </c>
      <c r="G3777" s="52">
        <v>0</v>
      </c>
      <c r="H3777" s="52">
        <v>0</v>
      </c>
      <c r="I3777" s="51">
        <v>0</v>
      </c>
      <c r="J3777" s="51">
        <v>2.0253076923076923</v>
      </c>
      <c r="K3777" s="53" t="s">
        <v>74</v>
      </c>
      <c r="L3777" s="53" t="s">
        <v>74</v>
      </c>
      <c r="M3777" s="53" t="s">
        <v>74</v>
      </c>
      <c r="N3777" s="53" t="s">
        <v>74</v>
      </c>
      <c r="O3777" s="53" t="s">
        <v>74</v>
      </c>
      <c r="P3777" s="53" t="s">
        <v>74</v>
      </c>
      <c r="Q3777" s="53" t="s">
        <v>74</v>
      </c>
      <c r="R3777" s="53" t="s">
        <v>74</v>
      </c>
      <c r="S3777" s="53" t="s">
        <v>74</v>
      </c>
      <c r="T3777" s="53" t="s">
        <v>74</v>
      </c>
      <c r="U3777" s="53" t="s">
        <v>74</v>
      </c>
      <c r="V3777" s="53" t="s">
        <v>74</v>
      </c>
      <c r="W3777" s="53" t="s">
        <v>74</v>
      </c>
      <c r="X3777" s="53" t="s">
        <v>74</v>
      </c>
      <c r="Y3777" s="53" t="s">
        <v>74</v>
      </c>
      <c r="Z3777" s="53" t="s">
        <v>74</v>
      </c>
      <c r="AA3777" s="53" t="s">
        <v>74</v>
      </c>
      <c r="AB3777" s="53" t="s">
        <v>74</v>
      </c>
      <c r="AC3777" s="53" t="s">
        <v>74</v>
      </c>
      <c r="AD3777" s="53" t="s">
        <v>74</v>
      </c>
      <c r="AE3777" s="53" t="s">
        <v>74</v>
      </c>
    </row>
    <row r="3778" spans="1:31" s="61" customFormat="1" x14ac:dyDescent="0.2">
      <c r="A3778" s="48" t="s">
        <v>3502</v>
      </c>
      <c r="B3778" s="49" t="s">
        <v>3502</v>
      </c>
      <c r="C3778" s="57" t="s">
        <v>3843</v>
      </c>
      <c r="D3778" s="51">
        <v>0</v>
      </c>
      <c r="E3778" s="51">
        <v>0</v>
      </c>
      <c r="F3778" s="51">
        <v>0</v>
      </c>
      <c r="G3778" s="52">
        <v>0</v>
      </c>
      <c r="H3778" s="52">
        <v>0</v>
      </c>
      <c r="I3778" s="51">
        <v>0</v>
      </c>
      <c r="J3778" s="51">
        <v>1.5273538461538467</v>
      </c>
      <c r="K3778" s="53" t="s">
        <v>74</v>
      </c>
      <c r="L3778" s="53" t="s">
        <v>74</v>
      </c>
      <c r="M3778" s="53" t="s">
        <v>74</v>
      </c>
      <c r="N3778" s="53" t="s">
        <v>74</v>
      </c>
      <c r="O3778" s="53" t="s">
        <v>74</v>
      </c>
      <c r="P3778" s="53" t="s">
        <v>74</v>
      </c>
      <c r="Q3778" s="53" t="s">
        <v>74</v>
      </c>
      <c r="R3778" s="53" t="s">
        <v>74</v>
      </c>
      <c r="S3778" s="53" t="s">
        <v>74</v>
      </c>
      <c r="T3778" s="53" t="s">
        <v>74</v>
      </c>
      <c r="U3778" s="53" t="s">
        <v>74</v>
      </c>
      <c r="V3778" s="53" t="s">
        <v>74</v>
      </c>
      <c r="W3778" s="53" t="s">
        <v>74</v>
      </c>
      <c r="X3778" s="53" t="s">
        <v>74</v>
      </c>
      <c r="Y3778" s="53" t="s">
        <v>74</v>
      </c>
      <c r="Z3778" s="53" t="s">
        <v>74</v>
      </c>
      <c r="AA3778" s="53" t="s">
        <v>74</v>
      </c>
      <c r="AB3778" s="53" t="s">
        <v>74</v>
      </c>
      <c r="AC3778" s="53" t="s">
        <v>74</v>
      </c>
      <c r="AD3778" s="53" t="s">
        <v>74</v>
      </c>
      <c r="AE3778" s="53" t="s">
        <v>74</v>
      </c>
    </row>
    <row r="3779" spans="1:31" s="61" customFormat="1" x14ac:dyDescent="0.2">
      <c r="A3779" s="48" t="s">
        <v>3502</v>
      </c>
      <c r="B3779" s="49" t="s">
        <v>3502</v>
      </c>
      <c r="C3779" s="57" t="s">
        <v>3844</v>
      </c>
      <c r="D3779" s="51">
        <v>0</v>
      </c>
      <c r="E3779" s="51">
        <v>0</v>
      </c>
      <c r="F3779" s="51">
        <v>0</v>
      </c>
      <c r="G3779" s="52">
        <v>0</v>
      </c>
      <c r="H3779" s="52">
        <v>0</v>
      </c>
      <c r="I3779" s="51">
        <v>0</v>
      </c>
      <c r="J3779" s="51">
        <v>2.6001282051282049</v>
      </c>
      <c r="K3779" s="53" t="s">
        <v>74</v>
      </c>
      <c r="L3779" s="53" t="s">
        <v>74</v>
      </c>
      <c r="M3779" s="53" t="s">
        <v>74</v>
      </c>
      <c r="N3779" s="53" t="s">
        <v>74</v>
      </c>
      <c r="O3779" s="53" t="s">
        <v>74</v>
      </c>
      <c r="P3779" s="53" t="s">
        <v>74</v>
      </c>
      <c r="Q3779" s="53" t="s">
        <v>74</v>
      </c>
      <c r="R3779" s="53" t="s">
        <v>74</v>
      </c>
      <c r="S3779" s="53" t="s">
        <v>74</v>
      </c>
      <c r="T3779" s="53" t="s">
        <v>74</v>
      </c>
      <c r="U3779" s="53" t="s">
        <v>74</v>
      </c>
      <c r="V3779" s="53" t="s">
        <v>74</v>
      </c>
      <c r="W3779" s="53" t="s">
        <v>74</v>
      </c>
      <c r="X3779" s="53" t="s">
        <v>74</v>
      </c>
      <c r="Y3779" s="53" t="s">
        <v>74</v>
      </c>
      <c r="Z3779" s="53" t="s">
        <v>74</v>
      </c>
      <c r="AA3779" s="53" t="s">
        <v>74</v>
      </c>
      <c r="AB3779" s="53" t="s">
        <v>74</v>
      </c>
      <c r="AC3779" s="53" t="s">
        <v>74</v>
      </c>
      <c r="AD3779" s="53" t="s">
        <v>74</v>
      </c>
      <c r="AE3779" s="53" t="s">
        <v>74</v>
      </c>
    </row>
    <row r="3780" spans="1:31" s="61" customFormat="1" x14ac:dyDescent="0.2">
      <c r="A3780" s="81" t="s">
        <v>3502</v>
      </c>
      <c r="B3780" s="82" t="s">
        <v>3502</v>
      </c>
      <c r="C3780" s="57" t="s">
        <v>3845</v>
      </c>
      <c r="D3780" s="51">
        <v>0</v>
      </c>
      <c r="E3780" s="51">
        <v>0</v>
      </c>
      <c r="F3780" s="51">
        <v>0</v>
      </c>
      <c r="G3780" s="52">
        <v>0</v>
      </c>
      <c r="H3780" s="52">
        <v>0</v>
      </c>
      <c r="I3780" s="51">
        <v>0</v>
      </c>
      <c r="J3780" s="51">
        <v>0</v>
      </c>
      <c r="K3780" s="85">
        <v>3921.6898443170121</v>
      </c>
      <c r="L3780" s="85">
        <v>3955.3597378302002</v>
      </c>
      <c r="M3780" s="85">
        <v>9712.2916900876044</v>
      </c>
      <c r="N3780" s="85">
        <v>1.2697010244828033E-17</v>
      </c>
      <c r="O3780" s="85">
        <v>4936.0457527444405</v>
      </c>
      <c r="P3780" s="85">
        <v>4936.0457527444405</v>
      </c>
      <c r="Q3780" s="85" t="s">
        <v>73</v>
      </c>
      <c r="R3780" s="85">
        <v>2.5176379833679458E-4</v>
      </c>
      <c r="S3780" s="85">
        <v>4.4466305845510076E-2</v>
      </c>
      <c r="T3780" s="85">
        <v>1.8188625144369136E-4</v>
      </c>
      <c r="U3780" s="85">
        <v>4.6496487227286651E-2</v>
      </c>
      <c r="V3780" s="85">
        <v>1.5900525835981517E-6</v>
      </c>
      <c r="W3780" s="85">
        <v>4.2659947364828466E-4</v>
      </c>
      <c r="X3780" s="85">
        <v>5.9041553154755768E-7</v>
      </c>
      <c r="Y3780" s="85">
        <v>1.5840416700056427E-4</v>
      </c>
      <c r="Z3780" s="85">
        <v>8.0810714426135489E-7</v>
      </c>
      <c r="AA3780" s="85">
        <v>2.1680923382621717E-4</v>
      </c>
      <c r="AB3780" s="85">
        <v>4.8179202554418725E-4</v>
      </c>
      <c r="AC3780" s="85">
        <v>0.12926127514600147</v>
      </c>
      <c r="AD3780" s="85" t="s">
        <v>73</v>
      </c>
      <c r="AE3780" s="85" t="s">
        <v>73</v>
      </c>
    </row>
    <row r="3781" spans="1:31" s="61" customFormat="1" x14ac:dyDescent="0.2">
      <c r="A3781" s="48" t="s">
        <v>3502</v>
      </c>
      <c r="B3781" s="49" t="s">
        <v>3502</v>
      </c>
      <c r="C3781" s="57" t="s">
        <v>3846</v>
      </c>
      <c r="D3781" s="51">
        <v>0</v>
      </c>
      <c r="E3781" s="51">
        <v>0</v>
      </c>
      <c r="F3781" s="51">
        <v>0</v>
      </c>
      <c r="G3781" s="52">
        <v>0</v>
      </c>
      <c r="H3781" s="52">
        <v>0</v>
      </c>
      <c r="I3781" s="51">
        <v>0</v>
      </c>
      <c r="J3781" s="51">
        <v>1.4188743589743593</v>
      </c>
      <c r="K3781" s="53" t="s">
        <v>74</v>
      </c>
      <c r="L3781" s="53" t="s">
        <v>74</v>
      </c>
      <c r="M3781" s="53" t="s">
        <v>74</v>
      </c>
      <c r="N3781" s="53" t="s">
        <v>74</v>
      </c>
      <c r="O3781" s="53" t="s">
        <v>74</v>
      </c>
      <c r="P3781" s="53" t="s">
        <v>74</v>
      </c>
      <c r="Q3781" s="53" t="s">
        <v>74</v>
      </c>
      <c r="R3781" s="53" t="s">
        <v>74</v>
      </c>
      <c r="S3781" s="53" t="s">
        <v>74</v>
      </c>
      <c r="T3781" s="53" t="s">
        <v>74</v>
      </c>
      <c r="U3781" s="53" t="s">
        <v>74</v>
      </c>
      <c r="V3781" s="53" t="s">
        <v>74</v>
      </c>
      <c r="W3781" s="53" t="s">
        <v>74</v>
      </c>
      <c r="X3781" s="53" t="s">
        <v>74</v>
      </c>
      <c r="Y3781" s="53" t="s">
        <v>74</v>
      </c>
      <c r="Z3781" s="53" t="s">
        <v>74</v>
      </c>
      <c r="AA3781" s="53" t="s">
        <v>74</v>
      </c>
      <c r="AB3781" s="53" t="s">
        <v>74</v>
      </c>
      <c r="AC3781" s="53" t="s">
        <v>74</v>
      </c>
      <c r="AD3781" s="53" t="s">
        <v>74</v>
      </c>
      <c r="AE3781" s="53" t="s">
        <v>74</v>
      </c>
    </row>
    <row r="3782" spans="1:31" s="61" customFormat="1" x14ac:dyDescent="0.2">
      <c r="A3782" s="48" t="s">
        <v>3502</v>
      </c>
      <c r="B3782" s="49" t="s">
        <v>3502</v>
      </c>
      <c r="C3782" s="57" t="s">
        <v>3847</v>
      </c>
      <c r="D3782" s="51">
        <v>0</v>
      </c>
      <c r="E3782" s="51">
        <v>0</v>
      </c>
      <c r="F3782" s="51">
        <v>0</v>
      </c>
      <c r="G3782" s="52">
        <v>0</v>
      </c>
      <c r="H3782" s="52">
        <v>0</v>
      </c>
      <c r="I3782" s="51">
        <v>0</v>
      </c>
      <c r="J3782" s="51">
        <v>1.9790230769230766</v>
      </c>
      <c r="K3782" s="53" t="s">
        <v>74</v>
      </c>
      <c r="L3782" s="53" t="s">
        <v>74</v>
      </c>
      <c r="M3782" s="53" t="s">
        <v>74</v>
      </c>
      <c r="N3782" s="53" t="s">
        <v>74</v>
      </c>
      <c r="O3782" s="53" t="s">
        <v>74</v>
      </c>
      <c r="P3782" s="53" t="s">
        <v>74</v>
      </c>
      <c r="Q3782" s="53" t="s">
        <v>74</v>
      </c>
      <c r="R3782" s="53" t="s">
        <v>74</v>
      </c>
      <c r="S3782" s="53" t="s">
        <v>74</v>
      </c>
      <c r="T3782" s="53" t="s">
        <v>74</v>
      </c>
      <c r="U3782" s="53" t="s">
        <v>74</v>
      </c>
      <c r="V3782" s="53" t="s">
        <v>74</v>
      </c>
      <c r="W3782" s="53" t="s">
        <v>74</v>
      </c>
      <c r="X3782" s="53" t="s">
        <v>74</v>
      </c>
      <c r="Y3782" s="53" t="s">
        <v>74</v>
      </c>
      <c r="Z3782" s="53" t="s">
        <v>74</v>
      </c>
      <c r="AA3782" s="53" t="s">
        <v>74</v>
      </c>
      <c r="AB3782" s="53" t="s">
        <v>74</v>
      </c>
      <c r="AC3782" s="53" t="s">
        <v>74</v>
      </c>
      <c r="AD3782" s="53" t="s">
        <v>74</v>
      </c>
      <c r="AE3782" s="53" t="s">
        <v>74</v>
      </c>
    </row>
    <row r="3783" spans="1:31" s="61" customFormat="1" x14ac:dyDescent="0.2">
      <c r="A3783" s="48" t="s">
        <v>3502</v>
      </c>
      <c r="B3783" s="49" t="s">
        <v>3502</v>
      </c>
      <c r="C3783" s="57" t="s">
        <v>3848</v>
      </c>
      <c r="D3783" s="51">
        <v>0</v>
      </c>
      <c r="E3783" s="51">
        <v>0</v>
      </c>
      <c r="F3783" s="51">
        <v>0</v>
      </c>
      <c r="G3783" s="52">
        <v>0</v>
      </c>
      <c r="H3783" s="52">
        <v>0</v>
      </c>
      <c r="I3783" s="51">
        <v>0</v>
      </c>
      <c r="J3783" s="51">
        <v>0.69803076923076945</v>
      </c>
      <c r="K3783" s="53" t="s">
        <v>74</v>
      </c>
      <c r="L3783" s="53" t="s">
        <v>74</v>
      </c>
      <c r="M3783" s="53" t="s">
        <v>74</v>
      </c>
      <c r="N3783" s="53" t="s">
        <v>74</v>
      </c>
      <c r="O3783" s="53" t="s">
        <v>74</v>
      </c>
      <c r="P3783" s="53" t="s">
        <v>74</v>
      </c>
      <c r="Q3783" s="53" t="s">
        <v>74</v>
      </c>
      <c r="R3783" s="53" t="s">
        <v>74</v>
      </c>
      <c r="S3783" s="53" t="s">
        <v>74</v>
      </c>
      <c r="T3783" s="53" t="s">
        <v>74</v>
      </c>
      <c r="U3783" s="53" t="s">
        <v>74</v>
      </c>
      <c r="V3783" s="53" t="s">
        <v>74</v>
      </c>
      <c r="W3783" s="53" t="s">
        <v>74</v>
      </c>
      <c r="X3783" s="53" t="s">
        <v>74</v>
      </c>
      <c r="Y3783" s="53" t="s">
        <v>74</v>
      </c>
      <c r="Z3783" s="53" t="s">
        <v>74</v>
      </c>
      <c r="AA3783" s="53" t="s">
        <v>74</v>
      </c>
      <c r="AB3783" s="53" t="s">
        <v>74</v>
      </c>
      <c r="AC3783" s="53" t="s">
        <v>74</v>
      </c>
      <c r="AD3783" s="53" t="s">
        <v>74</v>
      </c>
      <c r="AE3783" s="53" t="s">
        <v>74</v>
      </c>
    </row>
    <row r="3784" spans="1:31" s="61" customFormat="1" x14ac:dyDescent="0.2">
      <c r="A3784" s="48" t="s">
        <v>3502</v>
      </c>
      <c r="B3784" s="49" t="s">
        <v>3502</v>
      </c>
      <c r="C3784" s="57" t="s">
        <v>3849</v>
      </c>
      <c r="D3784" s="51">
        <v>0</v>
      </c>
      <c r="E3784" s="51">
        <v>0</v>
      </c>
      <c r="F3784" s="51">
        <v>0</v>
      </c>
      <c r="G3784" s="52">
        <v>0</v>
      </c>
      <c r="H3784" s="52">
        <v>0</v>
      </c>
      <c r="I3784" s="51">
        <v>0</v>
      </c>
      <c r="J3784" s="51">
        <v>0.6159076923076926</v>
      </c>
      <c r="K3784" s="53" t="s">
        <v>74</v>
      </c>
      <c r="L3784" s="53" t="s">
        <v>74</v>
      </c>
      <c r="M3784" s="53" t="s">
        <v>74</v>
      </c>
      <c r="N3784" s="53" t="s">
        <v>74</v>
      </c>
      <c r="O3784" s="53" t="s">
        <v>74</v>
      </c>
      <c r="P3784" s="53" t="s">
        <v>74</v>
      </c>
      <c r="Q3784" s="53" t="s">
        <v>74</v>
      </c>
      <c r="R3784" s="53" t="s">
        <v>74</v>
      </c>
      <c r="S3784" s="53" t="s">
        <v>74</v>
      </c>
      <c r="T3784" s="53" t="s">
        <v>74</v>
      </c>
      <c r="U3784" s="53" t="s">
        <v>74</v>
      </c>
      <c r="V3784" s="53" t="s">
        <v>74</v>
      </c>
      <c r="W3784" s="53" t="s">
        <v>74</v>
      </c>
      <c r="X3784" s="53" t="s">
        <v>74</v>
      </c>
      <c r="Y3784" s="53" t="s">
        <v>74</v>
      </c>
      <c r="Z3784" s="53" t="s">
        <v>74</v>
      </c>
      <c r="AA3784" s="53" t="s">
        <v>74</v>
      </c>
      <c r="AB3784" s="53" t="s">
        <v>74</v>
      </c>
      <c r="AC3784" s="53" t="s">
        <v>74</v>
      </c>
      <c r="AD3784" s="53" t="s">
        <v>74</v>
      </c>
      <c r="AE3784" s="53" t="s">
        <v>74</v>
      </c>
    </row>
    <row r="3785" spans="1:31" s="61" customFormat="1" x14ac:dyDescent="0.2">
      <c r="A3785" s="48" t="s">
        <v>3502</v>
      </c>
      <c r="B3785" s="49" t="s">
        <v>3502</v>
      </c>
      <c r="C3785" s="57" t="s">
        <v>3850</v>
      </c>
      <c r="D3785" s="51">
        <v>0</v>
      </c>
      <c r="E3785" s="51">
        <v>0</v>
      </c>
      <c r="F3785" s="51">
        <v>0</v>
      </c>
      <c r="G3785" s="52">
        <v>0</v>
      </c>
      <c r="H3785" s="52">
        <v>0</v>
      </c>
      <c r="I3785" s="51">
        <v>0</v>
      </c>
      <c r="J3785" s="51">
        <v>0.86186410256410251</v>
      </c>
      <c r="K3785" s="53" t="s">
        <v>74</v>
      </c>
      <c r="L3785" s="53" t="s">
        <v>74</v>
      </c>
      <c r="M3785" s="53" t="s">
        <v>74</v>
      </c>
      <c r="N3785" s="53" t="s">
        <v>74</v>
      </c>
      <c r="O3785" s="53" t="s">
        <v>74</v>
      </c>
      <c r="P3785" s="53" t="s">
        <v>74</v>
      </c>
      <c r="Q3785" s="53" t="s">
        <v>74</v>
      </c>
      <c r="R3785" s="53" t="s">
        <v>74</v>
      </c>
      <c r="S3785" s="53" t="s">
        <v>74</v>
      </c>
      <c r="T3785" s="53" t="s">
        <v>74</v>
      </c>
      <c r="U3785" s="53" t="s">
        <v>74</v>
      </c>
      <c r="V3785" s="53" t="s">
        <v>74</v>
      </c>
      <c r="W3785" s="53" t="s">
        <v>74</v>
      </c>
      <c r="X3785" s="53" t="s">
        <v>74</v>
      </c>
      <c r="Y3785" s="53" t="s">
        <v>74</v>
      </c>
      <c r="Z3785" s="53" t="s">
        <v>74</v>
      </c>
      <c r="AA3785" s="53" t="s">
        <v>74</v>
      </c>
      <c r="AB3785" s="53" t="s">
        <v>74</v>
      </c>
      <c r="AC3785" s="53" t="s">
        <v>74</v>
      </c>
      <c r="AD3785" s="53" t="s">
        <v>74</v>
      </c>
      <c r="AE3785" s="53" t="s">
        <v>74</v>
      </c>
    </row>
    <row r="3786" spans="1:31" s="61" customFormat="1" x14ac:dyDescent="0.2">
      <c r="A3786" s="48" t="s">
        <v>3502</v>
      </c>
      <c r="B3786" s="49" t="s">
        <v>3502</v>
      </c>
      <c r="C3786" s="57" t="s">
        <v>3851</v>
      </c>
      <c r="D3786" s="51">
        <v>0</v>
      </c>
      <c r="E3786" s="51">
        <v>0</v>
      </c>
      <c r="F3786" s="51">
        <v>0</v>
      </c>
      <c r="G3786" s="52">
        <v>0</v>
      </c>
      <c r="H3786" s="52">
        <v>0</v>
      </c>
      <c r="I3786" s="51">
        <v>0</v>
      </c>
      <c r="J3786" s="51">
        <v>0.98764358974358946</v>
      </c>
      <c r="K3786" s="53" t="s">
        <v>74</v>
      </c>
      <c r="L3786" s="53" t="s">
        <v>74</v>
      </c>
      <c r="M3786" s="53" t="s">
        <v>74</v>
      </c>
      <c r="N3786" s="53" t="s">
        <v>74</v>
      </c>
      <c r="O3786" s="53" t="s">
        <v>74</v>
      </c>
      <c r="P3786" s="53" t="s">
        <v>74</v>
      </c>
      <c r="Q3786" s="53" t="s">
        <v>74</v>
      </c>
      <c r="R3786" s="53" t="s">
        <v>74</v>
      </c>
      <c r="S3786" s="53" t="s">
        <v>74</v>
      </c>
      <c r="T3786" s="53" t="s">
        <v>74</v>
      </c>
      <c r="U3786" s="53" t="s">
        <v>74</v>
      </c>
      <c r="V3786" s="53" t="s">
        <v>74</v>
      </c>
      <c r="W3786" s="53" t="s">
        <v>74</v>
      </c>
      <c r="X3786" s="53" t="s">
        <v>74</v>
      </c>
      <c r="Y3786" s="53" t="s">
        <v>74</v>
      </c>
      <c r="Z3786" s="53" t="s">
        <v>74</v>
      </c>
      <c r="AA3786" s="53" t="s">
        <v>74</v>
      </c>
      <c r="AB3786" s="53" t="s">
        <v>74</v>
      </c>
      <c r="AC3786" s="53" t="s">
        <v>74</v>
      </c>
      <c r="AD3786" s="53" t="s">
        <v>74</v>
      </c>
      <c r="AE3786" s="53" t="s">
        <v>74</v>
      </c>
    </row>
    <row r="3787" spans="1:31" s="61" customFormat="1" x14ac:dyDescent="0.2">
      <c r="A3787" s="48" t="s">
        <v>3502</v>
      </c>
      <c r="B3787" s="49" t="s">
        <v>3502</v>
      </c>
      <c r="C3787" s="57" t="s">
        <v>3852</v>
      </c>
      <c r="D3787" s="51">
        <v>0</v>
      </c>
      <c r="E3787" s="51">
        <v>0</v>
      </c>
      <c r="F3787" s="51">
        <v>0</v>
      </c>
      <c r="G3787" s="52">
        <v>0</v>
      </c>
      <c r="H3787" s="52">
        <v>0</v>
      </c>
      <c r="I3787" s="51">
        <v>0</v>
      </c>
      <c r="J3787" s="51">
        <v>1.5669820512820511</v>
      </c>
      <c r="K3787" s="53" t="s">
        <v>74</v>
      </c>
      <c r="L3787" s="53" t="s">
        <v>74</v>
      </c>
      <c r="M3787" s="53" t="s">
        <v>74</v>
      </c>
      <c r="N3787" s="53" t="s">
        <v>74</v>
      </c>
      <c r="O3787" s="53" t="s">
        <v>74</v>
      </c>
      <c r="P3787" s="53" t="s">
        <v>74</v>
      </c>
      <c r="Q3787" s="53" t="s">
        <v>74</v>
      </c>
      <c r="R3787" s="53" t="s">
        <v>74</v>
      </c>
      <c r="S3787" s="53" t="s">
        <v>74</v>
      </c>
      <c r="T3787" s="53" t="s">
        <v>74</v>
      </c>
      <c r="U3787" s="53" t="s">
        <v>74</v>
      </c>
      <c r="V3787" s="53" t="s">
        <v>74</v>
      </c>
      <c r="W3787" s="53" t="s">
        <v>74</v>
      </c>
      <c r="X3787" s="53" t="s">
        <v>74</v>
      </c>
      <c r="Y3787" s="53" t="s">
        <v>74</v>
      </c>
      <c r="Z3787" s="53" t="s">
        <v>74</v>
      </c>
      <c r="AA3787" s="53" t="s">
        <v>74</v>
      </c>
      <c r="AB3787" s="53" t="s">
        <v>74</v>
      </c>
      <c r="AC3787" s="53" t="s">
        <v>74</v>
      </c>
      <c r="AD3787" s="53" t="s">
        <v>74</v>
      </c>
      <c r="AE3787" s="53" t="s">
        <v>74</v>
      </c>
    </row>
    <row r="3788" spans="1:31" s="61" customFormat="1" x14ac:dyDescent="0.2">
      <c r="A3788" s="48" t="s">
        <v>3502</v>
      </c>
      <c r="B3788" s="49" t="s">
        <v>3502</v>
      </c>
      <c r="C3788" s="57" t="s">
        <v>3853</v>
      </c>
      <c r="D3788" s="51">
        <v>0</v>
      </c>
      <c r="E3788" s="51">
        <v>0</v>
      </c>
      <c r="F3788" s="51">
        <v>0</v>
      </c>
      <c r="G3788" s="52">
        <v>0</v>
      </c>
      <c r="H3788" s="52">
        <v>0</v>
      </c>
      <c r="I3788" s="51">
        <v>0</v>
      </c>
      <c r="J3788" s="51">
        <v>0.52196897435897416</v>
      </c>
      <c r="K3788" s="53" t="s">
        <v>74</v>
      </c>
      <c r="L3788" s="53" t="s">
        <v>74</v>
      </c>
      <c r="M3788" s="53" t="s">
        <v>74</v>
      </c>
      <c r="N3788" s="53" t="s">
        <v>74</v>
      </c>
      <c r="O3788" s="53" t="s">
        <v>74</v>
      </c>
      <c r="P3788" s="53" t="s">
        <v>74</v>
      </c>
      <c r="Q3788" s="53" t="s">
        <v>74</v>
      </c>
      <c r="R3788" s="53" t="s">
        <v>74</v>
      </c>
      <c r="S3788" s="53" t="s">
        <v>74</v>
      </c>
      <c r="T3788" s="53" t="s">
        <v>74</v>
      </c>
      <c r="U3788" s="53" t="s">
        <v>74</v>
      </c>
      <c r="V3788" s="53" t="s">
        <v>74</v>
      </c>
      <c r="W3788" s="53" t="s">
        <v>74</v>
      </c>
      <c r="X3788" s="53" t="s">
        <v>74</v>
      </c>
      <c r="Y3788" s="53" t="s">
        <v>74</v>
      </c>
      <c r="Z3788" s="53" t="s">
        <v>74</v>
      </c>
      <c r="AA3788" s="53" t="s">
        <v>74</v>
      </c>
      <c r="AB3788" s="53" t="s">
        <v>74</v>
      </c>
      <c r="AC3788" s="53" t="s">
        <v>74</v>
      </c>
      <c r="AD3788" s="53" t="s">
        <v>74</v>
      </c>
      <c r="AE3788" s="53" t="s">
        <v>74</v>
      </c>
    </row>
    <row r="3789" spans="1:31" s="61" customFormat="1" x14ac:dyDescent="0.2">
      <c r="A3789" s="48" t="s">
        <v>3502</v>
      </c>
      <c r="B3789" s="49" t="s">
        <v>3502</v>
      </c>
      <c r="C3789" s="57" t="s">
        <v>3854</v>
      </c>
      <c r="D3789" s="51">
        <v>0</v>
      </c>
      <c r="E3789" s="51">
        <v>0</v>
      </c>
      <c r="F3789" s="51">
        <v>0</v>
      </c>
      <c r="G3789" s="52">
        <v>0</v>
      </c>
      <c r="H3789" s="52">
        <v>0</v>
      </c>
      <c r="I3789" s="51">
        <v>0</v>
      </c>
      <c r="J3789" s="51">
        <v>0.48085051282051283</v>
      </c>
      <c r="K3789" s="53" t="s">
        <v>74</v>
      </c>
      <c r="L3789" s="53" t="s">
        <v>74</v>
      </c>
      <c r="M3789" s="53" t="s">
        <v>74</v>
      </c>
      <c r="N3789" s="53" t="s">
        <v>74</v>
      </c>
      <c r="O3789" s="53" t="s">
        <v>74</v>
      </c>
      <c r="P3789" s="53" t="s">
        <v>74</v>
      </c>
      <c r="Q3789" s="53" t="s">
        <v>74</v>
      </c>
      <c r="R3789" s="53" t="s">
        <v>74</v>
      </c>
      <c r="S3789" s="53" t="s">
        <v>74</v>
      </c>
      <c r="T3789" s="53" t="s">
        <v>74</v>
      </c>
      <c r="U3789" s="53" t="s">
        <v>74</v>
      </c>
      <c r="V3789" s="53" t="s">
        <v>74</v>
      </c>
      <c r="W3789" s="53" t="s">
        <v>74</v>
      </c>
      <c r="X3789" s="53" t="s">
        <v>74</v>
      </c>
      <c r="Y3789" s="53" t="s">
        <v>74</v>
      </c>
      <c r="Z3789" s="53" t="s">
        <v>74</v>
      </c>
      <c r="AA3789" s="53" t="s">
        <v>74</v>
      </c>
      <c r="AB3789" s="53" t="s">
        <v>74</v>
      </c>
      <c r="AC3789" s="53" t="s">
        <v>74</v>
      </c>
      <c r="AD3789" s="53" t="s">
        <v>74</v>
      </c>
      <c r="AE3789" s="53" t="s">
        <v>74</v>
      </c>
    </row>
    <row r="3790" spans="1:31" s="61" customFormat="1" x14ac:dyDescent="0.2">
      <c r="A3790" s="48" t="s">
        <v>3502</v>
      </c>
      <c r="B3790" s="49" t="s">
        <v>3502</v>
      </c>
      <c r="C3790" s="57" t="s">
        <v>3855</v>
      </c>
      <c r="D3790" s="51">
        <v>0</v>
      </c>
      <c r="E3790" s="51">
        <v>0</v>
      </c>
      <c r="F3790" s="51">
        <v>0</v>
      </c>
      <c r="G3790" s="52">
        <v>0</v>
      </c>
      <c r="H3790" s="52">
        <v>0</v>
      </c>
      <c r="I3790" s="51">
        <v>0</v>
      </c>
      <c r="J3790" s="51">
        <v>0.60345384615384623</v>
      </c>
      <c r="K3790" s="53" t="s">
        <v>74</v>
      </c>
      <c r="L3790" s="53" t="s">
        <v>74</v>
      </c>
      <c r="M3790" s="53" t="s">
        <v>74</v>
      </c>
      <c r="N3790" s="53" t="s">
        <v>74</v>
      </c>
      <c r="O3790" s="53" t="s">
        <v>74</v>
      </c>
      <c r="P3790" s="53" t="s">
        <v>74</v>
      </c>
      <c r="Q3790" s="53" t="s">
        <v>74</v>
      </c>
      <c r="R3790" s="53" t="s">
        <v>74</v>
      </c>
      <c r="S3790" s="53" t="s">
        <v>74</v>
      </c>
      <c r="T3790" s="53" t="s">
        <v>74</v>
      </c>
      <c r="U3790" s="53" t="s">
        <v>74</v>
      </c>
      <c r="V3790" s="53" t="s">
        <v>74</v>
      </c>
      <c r="W3790" s="53" t="s">
        <v>74</v>
      </c>
      <c r="X3790" s="53" t="s">
        <v>74</v>
      </c>
      <c r="Y3790" s="53" t="s">
        <v>74</v>
      </c>
      <c r="Z3790" s="53" t="s">
        <v>74</v>
      </c>
      <c r="AA3790" s="53" t="s">
        <v>74</v>
      </c>
      <c r="AB3790" s="53" t="s">
        <v>74</v>
      </c>
      <c r="AC3790" s="53" t="s">
        <v>74</v>
      </c>
      <c r="AD3790" s="53" t="s">
        <v>74</v>
      </c>
      <c r="AE3790" s="53" t="s">
        <v>74</v>
      </c>
    </row>
    <row r="3791" spans="1:31" s="61" customFormat="1" x14ac:dyDescent="0.2">
      <c r="A3791" s="48" t="s">
        <v>3502</v>
      </c>
      <c r="B3791" s="49" t="s">
        <v>3502</v>
      </c>
      <c r="C3791" s="57" t="s">
        <v>3856</v>
      </c>
      <c r="D3791" s="51">
        <v>0</v>
      </c>
      <c r="E3791" s="51">
        <v>0</v>
      </c>
      <c r="F3791" s="51">
        <v>0</v>
      </c>
      <c r="G3791" s="52">
        <v>0</v>
      </c>
      <c r="H3791" s="52">
        <v>0</v>
      </c>
      <c r="I3791" s="51">
        <v>0</v>
      </c>
      <c r="J3791" s="51">
        <v>0.66321025641025644</v>
      </c>
      <c r="K3791" s="53" t="s">
        <v>74</v>
      </c>
      <c r="L3791" s="53" t="s">
        <v>74</v>
      </c>
      <c r="M3791" s="53" t="s">
        <v>74</v>
      </c>
      <c r="N3791" s="53" t="s">
        <v>74</v>
      </c>
      <c r="O3791" s="53" t="s">
        <v>74</v>
      </c>
      <c r="P3791" s="53" t="s">
        <v>74</v>
      </c>
      <c r="Q3791" s="53" t="s">
        <v>74</v>
      </c>
      <c r="R3791" s="53" t="s">
        <v>74</v>
      </c>
      <c r="S3791" s="53" t="s">
        <v>74</v>
      </c>
      <c r="T3791" s="53" t="s">
        <v>74</v>
      </c>
      <c r="U3791" s="53" t="s">
        <v>74</v>
      </c>
      <c r="V3791" s="53" t="s">
        <v>74</v>
      </c>
      <c r="W3791" s="53" t="s">
        <v>74</v>
      </c>
      <c r="X3791" s="53" t="s">
        <v>74</v>
      </c>
      <c r="Y3791" s="53" t="s">
        <v>74</v>
      </c>
      <c r="Z3791" s="53" t="s">
        <v>74</v>
      </c>
      <c r="AA3791" s="53" t="s">
        <v>74</v>
      </c>
      <c r="AB3791" s="53" t="s">
        <v>74</v>
      </c>
      <c r="AC3791" s="53" t="s">
        <v>74</v>
      </c>
      <c r="AD3791" s="53" t="s">
        <v>74</v>
      </c>
      <c r="AE3791" s="53" t="s">
        <v>74</v>
      </c>
    </row>
    <row r="3792" spans="1:31" s="61" customFormat="1" x14ac:dyDescent="0.2">
      <c r="A3792" s="48" t="s">
        <v>3502</v>
      </c>
      <c r="B3792" s="49" t="s">
        <v>3502</v>
      </c>
      <c r="C3792" s="57" t="s">
        <v>3857</v>
      </c>
      <c r="D3792" s="51">
        <v>0</v>
      </c>
      <c r="E3792" s="51">
        <v>0</v>
      </c>
      <c r="F3792" s="51">
        <v>0</v>
      </c>
      <c r="G3792" s="52">
        <v>0</v>
      </c>
      <c r="H3792" s="52">
        <v>0</v>
      </c>
      <c r="I3792" s="51">
        <v>0</v>
      </c>
      <c r="J3792" s="51">
        <v>1.3105923076923076</v>
      </c>
      <c r="K3792" s="53" t="s">
        <v>74</v>
      </c>
      <c r="L3792" s="53" t="s">
        <v>74</v>
      </c>
      <c r="M3792" s="53" t="s">
        <v>74</v>
      </c>
      <c r="N3792" s="53" t="s">
        <v>74</v>
      </c>
      <c r="O3792" s="53" t="s">
        <v>74</v>
      </c>
      <c r="P3792" s="53" t="s">
        <v>74</v>
      </c>
      <c r="Q3792" s="53" t="s">
        <v>74</v>
      </c>
      <c r="R3792" s="53" t="s">
        <v>74</v>
      </c>
      <c r="S3792" s="53" t="s">
        <v>74</v>
      </c>
      <c r="T3792" s="53" t="s">
        <v>74</v>
      </c>
      <c r="U3792" s="53" t="s">
        <v>74</v>
      </c>
      <c r="V3792" s="53" t="s">
        <v>74</v>
      </c>
      <c r="W3792" s="53" t="s">
        <v>74</v>
      </c>
      <c r="X3792" s="53" t="s">
        <v>74</v>
      </c>
      <c r="Y3792" s="53" t="s">
        <v>74</v>
      </c>
      <c r="Z3792" s="53" t="s">
        <v>74</v>
      </c>
      <c r="AA3792" s="53" t="s">
        <v>74</v>
      </c>
      <c r="AB3792" s="53" t="s">
        <v>74</v>
      </c>
      <c r="AC3792" s="53" t="s">
        <v>74</v>
      </c>
      <c r="AD3792" s="53" t="s">
        <v>74</v>
      </c>
      <c r="AE3792" s="53" t="s">
        <v>74</v>
      </c>
    </row>
    <row r="3793" spans="1:31" s="61" customFormat="1" x14ac:dyDescent="0.2">
      <c r="A3793" s="48" t="s">
        <v>3502</v>
      </c>
      <c r="B3793" s="49" t="s">
        <v>3502</v>
      </c>
      <c r="C3793" s="57" t="s">
        <v>3858</v>
      </c>
      <c r="D3793" s="51">
        <v>0</v>
      </c>
      <c r="E3793" s="51">
        <v>0</v>
      </c>
      <c r="F3793" s="51">
        <v>0</v>
      </c>
      <c r="G3793" s="52">
        <v>0</v>
      </c>
      <c r="H3793" s="52">
        <v>0</v>
      </c>
      <c r="I3793" s="51">
        <v>0</v>
      </c>
      <c r="J3793" s="51">
        <v>0.94545641025641025</v>
      </c>
      <c r="K3793" s="53" t="s">
        <v>74</v>
      </c>
      <c r="L3793" s="53" t="s">
        <v>74</v>
      </c>
      <c r="M3793" s="53" t="s">
        <v>74</v>
      </c>
      <c r="N3793" s="53" t="s">
        <v>74</v>
      </c>
      <c r="O3793" s="53" t="s">
        <v>74</v>
      </c>
      <c r="P3793" s="53" t="s">
        <v>74</v>
      </c>
      <c r="Q3793" s="53" t="s">
        <v>74</v>
      </c>
      <c r="R3793" s="53" t="s">
        <v>74</v>
      </c>
      <c r="S3793" s="53" t="s">
        <v>74</v>
      </c>
      <c r="T3793" s="53" t="s">
        <v>74</v>
      </c>
      <c r="U3793" s="53" t="s">
        <v>74</v>
      </c>
      <c r="V3793" s="53" t="s">
        <v>74</v>
      </c>
      <c r="W3793" s="53" t="s">
        <v>74</v>
      </c>
      <c r="X3793" s="53" t="s">
        <v>74</v>
      </c>
      <c r="Y3793" s="53" t="s">
        <v>74</v>
      </c>
      <c r="Z3793" s="53" t="s">
        <v>74</v>
      </c>
      <c r="AA3793" s="53" t="s">
        <v>74</v>
      </c>
      <c r="AB3793" s="53" t="s">
        <v>74</v>
      </c>
      <c r="AC3793" s="53" t="s">
        <v>74</v>
      </c>
      <c r="AD3793" s="53" t="s">
        <v>74</v>
      </c>
      <c r="AE3793" s="53" t="s">
        <v>74</v>
      </c>
    </row>
    <row r="3794" spans="1:31" s="61" customFormat="1" x14ac:dyDescent="0.2">
      <c r="A3794" s="48" t="s">
        <v>3502</v>
      </c>
      <c r="B3794" s="49" t="s">
        <v>3502</v>
      </c>
      <c r="C3794" s="57" t="s">
        <v>3859</v>
      </c>
      <c r="D3794" s="51">
        <v>0</v>
      </c>
      <c r="E3794" s="51">
        <v>0</v>
      </c>
      <c r="F3794" s="51">
        <v>0</v>
      </c>
      <c r="G3794" s="52">
        <v>0</v>
      </c>
      <c r="H3794" s="52">
        <v>0</v>
      </c>
      <c r="I3794" s="51">
        <v>0</v>
      </c>
      <c r="J3794" s="51">
        <v>7.6386923076923079</v>
      </c>
      <c r="K3794" s="53" t="s">
        <v>74</v>
      </c>
      <c r="L3794" s="53" t="s">
        <v>74</v>
      </c>
      <c r="M3794" s="53" t="s">
        <v>74</v>
      </c>
      <c r="N3794" s="53" t="s">
        <v>74</v>
      </c>
      <c r="O3794" s="53" t="s">
        <v>74</v>
      </c>
      <c r="P3794" s="53" t="s">
        <v>74</v>
      </c>
      <c r="Q3794" s="53" t="s">
        <v>74</v>
      </c>
      <c r="R3794" s="53" t="s">
        <v>74</v>
      </c>
      <c r="S3794" s="53" t="s">
        <v>74</v>
      </c>
      <c r="T3794" s="53" t="s">
        <v>74</v>
      </c>
      <c r="U3794" s="53" t="s">
        <v>74</v>
      </c>
      <c r="V3794" s="53" t="s">
        <v>74</v>
      </c>
      <c r="W3794" s="53" t="s">
        <v>74</v>
      </c>
      <c r="X3794" s="53" t="s">
        <v>74</v>
      </c>
      <c r="Y3794" s="53" t="s">
        <v>74</v>
      </c>
      <c r="Z3794" s="53" t="s">
        <v>74</v>
      </c>
      <c r="AA3794" s="53" t="s">
        <v>74</v>
      </c>
      <c r="AB3794" s="53" t="s">
        <v>74</v>
      </c>
      <c r="AC3794" s="53" t="s">
        <v>74</v>
      </c>
      <c r="AD3794" s="53" t="s">
        <v>74</v>
      </c>
      <c r="AE3794" s="53" t="s">
        <v>74</v>
      </c>
    </row>
    <row r="3795" spans="1:31" s="61" customFormat="1" x14ac:dyDescent="0.2">
      <c r="A3795" s="48" t="s">
        <v>3502</v>
      </c>
      <c r="B3795" s="49" t="s">
        <v>3502</v>
      </c>
      <c r="C3795" s="57" t="s">
        <v>3860</v>
      </c>
      <c r="D3795" s="51">
        <v>0</v>
      </c>
      <c r="E3795" s="51">
        <v>0</v>
      </c>
      <c r="F3795" s="51">
        <v>0</v>
      </c>
      <c r="G3795" s="52">
        <v>0</v>
      </c>
      <c r="H3795" s="52">
        <v>0</v>
      </c>
      <c r="I3795" s="51">
        <v>0</v>
      </c>
      <c r="J3795" s="51">
        <v>7.598589743589744</v>
      </c>
      <c r="K3795" s="53" t="s">
        <v>74</v>
      </c>
      <c r="L3795" s="53" t="s">
        <v>74</v>
      </c>
      <c r="M3795" s="53" t="s">
        <v>74</v>
      </c>
      <c r="N3795" s="53" t="s">
        <v>74</v>
      </c>
      <c r="O3795" s="53" t="s">
        <v>74</v>
      </c>
      <c r="P3795" s="53" t="s">
        <v>74</v>
      </c>
      <c r="Q3795" s="53" t="s">
        <v>74</v>
      </c>
      <c r="R3795" s="53" t="s">
        <v>74</v>
      </c>
      <c r="S3795" s="53" t="s">
        <v>74</v>
      </c>
      <c r="T3795" s="53" t="s">
        <v>74</v>
      </c>
      <c r="U3795" s="53" t="s">
        <v>74</v>
      </c>
      <c r="V3795" s="53" t="s">
        <v>74</v>
      </c>
      <c r="W3795" s="53" t="s">
        <v>74</v>
      </c>
      <c r="X3795" s="53" t="s">
        <v>74</v>
      </c>
      <c r="Y3795" s="53" t="s">
        <v>74</v>
      </c>
      <c r="Z3795" s="53" t="s">
        <v>74</v>
      </c>
      <c r="AA3795" s="53" t="s">
        <v>74</v>
      </c>
      <c r="AB3795" s="53" t="s">
        <v>74</v>
      </c>
      <c r="AC3795" s="53" t="s">
        <v>74</v>
      </c>
      <c r="AD3795" s="53" t="s">
        <v>74</v>
      </c>
      <c r="AE3795" s="53" t="s">
        <v>74</v>
      </c>
    </row>
    <row r="3796" spans="1:31" s="61" customFormat="1" x14ac:dyDescent="0.2">
      <c r="A3796" s="48" t="s">
        <v>3502</v>
      </c>
      <c r="B3796" s="49" t="s">
        <v>3502</v>
      </c>
      <c r="C3796" s="57" t="s">
        <v>3861</v>
      </c>
      <c r="D3796" s="51">
        <v>0</v>
      </c>
      <c r="E3796" s="51">
        <v>0</v>
      </c>
      <c r="F3796" s="51">
        <v>0</v>
      </c>
      <c r="G3796" s="52">
        <v>0</v>
      </c>
      <c r="H3796" s="52">
        <v>0</v>
      </c>
      <c r="I3796" s="51">
        <v>0</v>
      </c>
      <c r="J3796" s="51">
        <v>6.8547179487179504</v>
      </c>
      <c r="K3796" s="53" t="s">
        <v>74</v>
      </c>
      <c r="L3796" s="53" t="s">
        <v>74</v>
      </c>
      <c r="M3796" s="53" t="s">
        <v>74</v>
      </c>
      <c r="N3796" s="53" t="s">
        <v>74</v>
      </c>
      <c r="O3796" s="53" t="s">
        <v>74</v>
      </c>
      <c r="P3796" s="53" t="s">
        <v>74</v>
      </c>
      <c r="Q3796" s="53" t="s">
        <v>74</v>
      </c>
      <c r="R3796" s="53" t="s">
        <v>74</v>
      </c>
      <c r="S3796" s="53" t="s">
        <v>74</v>
      </c>
      <c r="T3796" s="53" t="s">
        <v>74</v>
      </c>
      <c r="U3796" s="53" t="s">
        <v>74</v>
      </c>
      <c r="V3796" s="53" t="s">
        <v>74</v>
      </c>
      <c r="W3796" s="53" t="s">
        <v>74</v>
      </c>
      <c r="X3796" s="53" t="s">
        <v>74</v>
      </c>
      <c r="Y3796" s="53" t="s">
        <v>74</v>
      </c>
      <c r="Z3796" s="53" t="s">
        <v>74</v>
      </c>
      <c r="AA3796" s="53" t="s">
        <v>74</v>
      </c>
      <c r="AB3796" s="53" t="s">
        <v>74</v>
      </c>
      <c r="AC3796" s="53" t="s">
        <v>74</v>
      </c>
      <c r="AD3796" s="53" t="s">
        <v>74</v>
      </c>
      <c r="AE3796" s="53" t="s">
        <v>74</v>
      </c>
    </row>
    <row r="3797" spans="1:31" s="61" customFormat="1" x14ac:dyDescent="0.2">
      <c r="A3797" s="48" t="s">
        <v>3502</v>
      </c>
      <c r="B3797" s="49" t="s">
        <v>3502</v>
      </c>
      <c r="C3797" s="57" t="s">
        <v>3862</v>
      </c>
      <c r="D3797" s="51">
        <v>0</v>
      </c>
      <c r="E3797" s="51">
        <v>0</v>
      </c>
      <c r="F3797" s="51">
        <v>0</v>
      </c>
      <c r="G3797" s="52">
        <v>0</v>
      </c>
      <c r="H3797" s="52">
        <v>0</v>
      </c>
      <c r="I3797" s="51">
        <v>0</v>
      </c>
      <c r="J3797" s="51">
        <v>3.8239743589743589</v>
      </c>
      <c r="K3797" s="53" t="s">
        <v>74</v>
      </c>
      <c r="L3797" s="53" t="s">
        <v>74</v>
      </c>
      <c r="M3797" s="53" t="s">
        <v>74</v>
      </c>
      <c r="N3797" s="53" t="s">
        <v>74</v>
      </c>
      <c r="O3797" s="53" t="s">
        <v>74</v>
      </c>
      <c r="P3797" s="53" t="s">
        <v>74</v>
      </c>
      <c r="Q3797" s="53" t="s">
        <v>74</v>
      </c>
      <c r="R3797" s="53" t="s">
        <v>74</v>
      </c>
      <c r="S3797" s="53" t="s">
        <v>74</v>
      </c>
      <c r="T3797" s="53" t="s">
        <v>74</v>
      </c>
      <c r="U3797" s="53" t="s">
        <v>74</v>
      </c>
      <c r="V3797" s="53" t="s">
        <v>74</v>
      </c>
      <c r="W3797" s="53" t="s">
        <v>74</v>
      </c>
      <c r="X3797" s="53" t="s">
        <v>74</v>
      </c>
      <c r="Y3797" s="53" t="s">
        <v>74</v>
      </c>
      <c r="Z3797" s="53" t="s">
        <v>74</v>
      </c>
      <c r="AA3797" s="53" t="s">
        <v>74</v>
      </c>
      <c r="AB3797" s="53" t="s">
        <v>74</v>
      </c>
      <c r="AC3797" s="53" t="s">
        <v>74</v>
      </c>
      <c r="AD3797" s="53" t="s">
        <v>74</v>
      </c>
      <c r="AE3797" s="53" t="s">
        <v>74</v>
      </c>
    </row>
    <row r="3798" spans="1:31" s="61" customFormat="1" x14ac:dyDescent="0.2">
      <c r="A3798" s="48" t="s">
        <v>3502</v>
      </c>
      <c r="B3798" s="49" t="s">
        <v>3502</v>
      </c>
      <c r="C3798" s="57" t="s">
        <v>3863</v>
      </c>
      <c r="D3798" s="51">
        <v>0</v>
      </c>
      <c r="E3798" s="51">
        <v>0</v>
      </c>
      <c r="F3798" s="51">
        <v>0</v>
      </c>
      <c r="G3798" s="52">
        <v>0</v>
      </c>
      <c r="H3798" s="52">
        <v>0</v>
      </c>
      <c r="I3798" s="51">
        <v>0</v>
      </c>
      <c r="J3798" s="51">
        <v>1.6340282051282053</v>
      </c>
      <c r="K3798" s="53" t="s">
        <v>74</v>
      </c>
      <c r="L3798" s="53" t="s">
        <v>74</v>
      </c>
      <c r="M3798" s="53" t="s">
        <v>74</v>
      </c>
      <c r="N3798" s="53" t="s">
        <v>74</v>
      </c>
      <c r="O3798" s="53" t="s">
        <v>74</v>
      </c>
      <c r="P3798" s="53" t="s">
        <v>74</v>
      </c>
      <c r="Q3798" s="53" t="s">
        <v>74</v>
      </c>
      <c r="R3798" s="53" t="s">
        <v>74</v>
      </c>
      <c r="S3798" s="53" t="s">
        <v>74</v>
      </c>
      <c r="T3798" s="53" t="s">
        <v>74</v>
      </c>
      <c r="U3798" s="53" t="s">
        <v>74</v>
      </c>
      <c r="V3798" s="53" t="s">
        <v>74</v>
      </c>
      <c r="W3798" s="53" t="s">
        <v>74</v>
      </c>
      <c r="X3798" s="53" t="s">
        <v>74</v>
      </c>
      <c r="Y3798" s="53" t="s">
        <v>74</v>
      </c>
      <c r="Z3798" s="53" t="s">
        <v>74</v>
      </c>
      <c r="AA3798" s="53" t="s">
        <v>74</v>
      </c>
      <c r="AB3798" s="53" t="s">
        <v>74</v>
      </c>
      <c r="AC3798" s="53" t="s">
        <v>74</v>
      </c>
      <c r="AD3798" s="53" t="s">
        <v>74</v>
      </c>
      <c r="AE3798" s="53" t="s">
        <v>74</v>
      </c>
    </row>
    <row r="3799" spans="1:31" s="61" customFormat="1" x14ac:dyDescent="0.2">
      <c r="A3799" s="48" t="s">
        <v>3502</v>
      </c>
      <c r="B3799" s="49" t="s">
        <v>3502</v>
      </c>
      <c r="C3799" s="57" t="s">
        <v>3864</v>
      </c>
      <c r="D3799" s="51">
        <v>0</v>
      </c>
      <c r="E3799" s="51">
        <v>0</v>
      </c>
      <c r="F3799" s="51">
        <v>0</v>
      </c>
      <c r="G3799" s="52">
        <v>0</v>
      </c>
      <c r="H3799" s="52">
        <v>0</v>
      </c>
      <c r="I3799" s="51">
        <v>0</v>
      </c>
      <c r="J3799" s="51">
        <v>1.4664179487179487</v>
      </c>
      <c r="K3799" s="53" t="s">
        <v>74</v>
      </c>
      <c r="L3799" s="53" t="s">
        <v>74</v>
      </c>
      <c r="M3799" s="53" t="s">
        <v>74</v>
      </c>
      <c r="N3799" s="53" t="s">
        <v>74</v>
      </c>
      <c r="O3799" s="53" t="s">
        <v>74</v>
      </c>
      <c r="P3799" s="53" t="s">
        <v>74</v>
      </c>
      <c r="Q3799" s="53" t="s">
        <v>74</v>
      </c>
      <c r="R3799" s="53" t="s">
        <v>74</v>
      </c>
      <c r="S3799" s="53" t="s">
        <v>74</v>
      </c>
      <c r="T3799" s="53" t="s">
        <v>74</v>
      </c>
      <c r="U3799" s="53" t="s">
        <v>74</v>
      </c>
      <c r="V3799" s="53" t="s">
        <v>74</v>
      </c>
      <c r="W3799" s="53" t="s">
        <v>74</v>
      </c>
      <c r="X3799" s="53" t="s">
        <v>74</v>
      </c>
      <c r="Y3799" s="53" t="s">
        <v>74</v>
      </c>
      <c r="Z3799" s="53" t="s">
        <v>74</v>
      </c>
      <c r="AA3799" s="53" t="s">
        <v>74</v>
      </c>
      <c r="AB3799" s="53" t="s">
        <v>74</v>
      </c>
      <c r="AC3799" s="53" t="s">
        <v>74</v>
      </c>
      <c r="AD3799" s="53" t="s">
        <v>74</v>
      </c>
      <c r="AE3799" s="53" t="s">
        <v>74</v>
      </c>
    </row>
    <row r="3800" spans="1:31" s="61" customFormat="1" x14ac:dyDescent="0.2">
      <c r="A3800" s="48" t="s">
        <v>3502</v>
      </c>
      <c r="B3800" s="49" t="s">
        <v>3502</v>
      </c>
      <c r="C3800" s="57" t="s">
        <v>3865</v>
      </c>
      <c r="D3800" s="51">
        <v>0</v>
      </c>
      <c r="E3800" s="51">
        <v>0</v>
      </c>
      <c r="F3800" s="51">
        <v>0</v>
      </c>
      <c r="G3800" s="52">
        <v>0</v>
      </c>
      <c r="H3800" s="52">
        <v>0</v>
      </c>
      <c r="I3800" s="51">
        <v>0</v>
      </c>
      <c r="J3800" s="51">
        <v>1.5626589743589743</v>
      </c>
      <c r="K3800" s="53" t="s">
        <v>74</v>
      </c>
      <c r="L3800" s="53" t="s">
        <v>74</v>
      </c>
      <c r="M3800" s="53" t="s">
        <v>74</v>
      </c>
      <c r="N3800" s="53" t="s">
        <v>74</v>
      </c>
      <c r="O3800" s="53" t="s">
        <v>74</v>
      </c>
      <c r="P3800" s="53" t="s">
        <v>74</v>
      </c>
      <c r="Q3800" s="53" t="s">
        <v>74</v>
      </c>
      <c r="R3800" s="53" t="s">
        <v>74</v>
      </c>
      <c r="S3800" s="53" t="s">
        <v>74</v>
      </c>
      <c r="T3800" s="53" t="s">
        <v>74</v>
      </c>
      <c r="U3800" s="53" t="s">
        <v>74</v>
      </c>
      <c r="V3800" s="53" t="s">
        <v>74</v>
      </c>
      <c r="W3800" s="53" t="s">
        <v>74</v>
      </c>
      <c r="X3800" s="53" t="s">
        <v>74</v>
      </c>
      <c r="Y3800" s="53" t="s">
        <v>74</v>
      </c>
      <c r="Z3800" s="53" t="s">
        <v>74</v>
      </c>
      <c r="AA3800" s="53" t="s">
        <v>74</v>
      </c>
      <c r="AB3800" s="53" t="s">
        <v>74</v>
      </c>
      <c r="AC3800" s="53" t="s">
        <v>74</v>
      </c>
      <c r="AD3800" s="53" t="s">
        <v>74</v>
      </c>
      <c r="AE3800" s="53" t="s">
        <v>74</v>
      </c>
    </row>
    <row r="3801" spans="1:31" s="61" customFormat="1" x14ac:dyDescent="0.2">
      <c r="A3801" s="48" t="s">
        <v>3502</v>
      </c>
      <c r="B3801" s="49" t="s">
        <v>3502</v>
      </c>
      <c r="C3801" s="57" t="s">
        <v>3866</v>
      </c>
      <c r="D3801" s="51">
        <v>0</v>
      </c>
      <c r="E3801" s="51">
        <v>0</v>
      </c>
      <c r="F3801" s="51">
        <v>0</v>
      </c>
      <c r="G3801" s="52">
        <v>0</v>
      </c>
      <c r="H3801" s="52">
        <v>0</v>
      </c>
      <c r="I3801" s="51">
        <v>0</v>
      </c>
      <c r="J3801" s="51">
        <v>1.1704230769230768</v>
      </c>
      <c r="K3801" s="53" t="s">
        <v>74</v>
      </c>
      <c r="L3801" s="53" t="s">
        <v>74</v>
      </c>
      <c r="M3801" s="53" t="s">
        <v>74</v>
      </c>
      <c r="N3801" s="53" t="s">
        <v>74</v>
      </c>
      <c r="O3801" s="53" t="s">
        <v>74</v>
      </c>
      <c r="P3801" s="53" t="s">
        <v>74</v>
      </c>
      <c r="Q3801" s="53" t="s">
        <v>74</v>
      </c>
      <c r="R3801" s="53" t="s">
        <v>74</v>
      </c>
      <c r="S3801" s="53" t="s">
        <v>74</v>
      </c>
      <c r="T3801" s="53" t="s">
        <v>74</v>
      </c>
      <c r="U3801" s="53" t="s">
        <v>74</v>
      </c>
      <c r="V3801" s="53" t="s">
        <v>74</v>
      </c>
      <c r="W3801" s="53" t="s">
        <v>74</v>
      </c>
      <c r="X3801" s="53" t="s">
        <v>74</v>
      </c>
      <c r="Y3801" s="53" t="s">
        <v>74</v>
      </c>
      <c r="Z3801" s="53" t="s">
        <v>74</v>
      </c>
      <c r="AA3801" s="53" t="s">
        <v>74</v>
      </c>
      <c r="AB3801" s="53" t="s">
        <v>74</v>
      </c>
      <c r="AC3801" s="53" t="s">
        <v>74</v>
      </c>
      <c r="AD3801" s="53" t="s">
        <v>74</v>
      </c>
      <c r="AE3801" s="53" t="s">
        <v>74</v>
      </c>
    </row>
    <row r="3802" spans="1:31" s="61" customFormat="1" x14ac:dyDescent="0.2">
      <c r="A3802" s="48" t="s">
        <v>3502</v>
      </c>
      <c r="B3802" s="49" t="s">
        <v>3502</v>
      </c>
      <c r="C3802" s="57" t="s">
        <v>3867</v>
      </c>
      <c r="D3802" s="51">
        <v>0</v>
      </c>
      <c r="E3802" s="51">
        <v>0</v>
      </c>
      <c r="F3802" s="51">
        <v>0</v>
      </c>
      <c r="G3802" s="52">
        <v>0</v>
      </c>
      <c r="H3802" s="52">
        <v>0</v>
      </c>
      <c r="I3802" s="51">
        <v>0</v>
      </c>
      <c r="J3802" s="51">
        <v>1.0332820512820513</v>
      </c>
      <c r="K3802" s="53" t="s">
        <v>74</v>
      </c>
      <c r="L3802" s="53" t="s">
        <v>74</v>
      </c>
      <c r="M3802" s="53" t="s">
        <v>74</v>
      </c>
      <c r="N3802" s="53" t="s">
        <v>74</v>
      </c>
      <c r="O3802" s="53" t="s">
        <v>74</v>
      </c>
      <c r="P3802" s="53" t="s">
        <v>74</v>
      </c>
      <c r="Q3802" s="53" t="s">
        <v>74</v>
      </c>
      <c r="R3802" s="53" t="s">
        <v>74</v>
      </c>
      <c r="S3802" s="53" t="s">
        <v>74</v>
      </c>
      <c r="T3802" s="53" t="s">
        <v>74</v>
      </c>
      <c r="U3802" s="53" t="s">
        <v>74</v>
      </c>
      <c r="V3802" s="53" t="s">
        <v>74</v>
      </c>
      <c r="W3802" s="53" t="s">
        <v>74</v>
      </c>
      <c r="X3802" s="53" t="s">
        <v>74</v>
      </c>
      <c r="Y3802" s="53" t="s">
        <v>74</v>
      </c>
      <c r="Z3802" s="53" t="s">
        <v>74</v>
      </c>
      <c r="AA3802" s="53" t="s">
        <v>74</v>
      </c>
      <c r="AB3802" s="53" t="s">
        <v>74</v>
      </c>
      <c r="AC3802" s="53" t="s">
        <v>74</v>
      </c>
      <c r="AD3802" s="53" t="s">
        <v>74</v>
      </c>
      <c r="AE3802" s="53" t="s">
        <v>74</v>
      </c>
    </row>
    <row r="3803" spans="1:31" s="61" customFormat="1" x14ac:dyDescent="0.2">
      <c r="A3803" s="48" t="s">
        <v>3502</v>
      </c>
      <c r="B3803" s="49" t="s">
        <v>3502</v>
      </c>
      <c r="C3803" s="57" t="s">
        <v>3868</v>
      </c>
      <c r="D3803" s="51">
        <v>0</v>
      </c>
      <c r="E3803" s="51">
        <v>0</v>
      </c>
      <c r="F3803" s="51">
        <v>0</v>
      </c>
      <c r="G3803" s="52">
        <v>0</v>
      </c>
      <c r="H3803" s="52">
        <v>0</v>
      </c>
      <c r="I3803" s="51">
        <v>0</v>
      </c>
      <c r="J3803" s="51">
        <v>1.4441256410256413</v>
      </c>
      <c r="K3803" s="53" t="s">
        <v>74</v>
      </c>
      <c r="L3803" s="53" t="s">
        <v>74</v>
      </c>
      <c r="M3803" s="53" t="s">
        <v>74</v>
      </c>
      <c r="N3803" s="53" t="s">
        <v>74</v>
      </c>
      <c r="O3803" s="53" t="s">
        <v>74</v>
      </c>
      <c r="P3803" s="53" t="s">
        <v>74</v>
      </c>
      <c r="Q3803" s="53" t="s">
        <v>74</v>
      </c>
      <c r="R3803" s="53" t="s">
        <v>74</v>
      </c>
      <c r="S3803" s="53" t="s">
        <v>74</v>
      </c>
      <c r="T3803" s="53" t="s">
        <v>74</v>
      </c>
      <c r="U3803" s="53" t="s">
        <v>74</v>
      </c>
      <c r="V3803" s="53" t="s">
        <v>74</v>
      </c>
      <c r="W3803" s="53" t="s">
        <v>74</v>
      </c>
      <c r="X3803" s="53" t="s">
        <v>74</v>
      </c>
      <c r="Y3803" s="53" t="s">
        <v>74</v>
      </c>
      <c r="Z3803" s="53" t="s">
        <v>74</v>
      </c>
      <c r="AA3803" s="53" t="s">
        <v>74</v>
      </c>
      <c r="AB3803" s="53" t="s">
        <v>74</v>
      </c>
      <c r="AC3803" s="53" t="s">
        <v>74</v>
      </c>
      <c r="AD3803" s="53" t="s">
        <v>74</v>
      </c>
      <c r="AE3803" s="53" t="s">
        <v>74</v>
      </c>
    </row>
    <row r="3804" spans="1:31" s="61" customFormat="1" x14ac:dyDescent="0.2">
      <c r="A3804" s="48" t="s">
        <v>3502</v>
      </c>
      <c r="B3804" s="49" t="s">
        <v>3502</v>
      </c>
      <c r="C3804" s="57" t="s">
        <v>3869</v>
      </c>
      <c r="D3804" s="51">
        <v>0</v>
      </c>
      <c r="E3804" s="51">
        <v>0</v>
      </c>
      <c r="F3804" s="51">
        <v>0</v>
      </c>
      <c r="G3804" s="52">
        <v>0</v>
      </c>
      <c r="H3804" s="52">
        <v>0</v>
      </c>
      <c r="I3804" s="51">
        <v>0</v>
      </c>
      <c r="J3804" s="51">
        <v>1.4403743589743594</v>
      </c>
      <c r="K3804" s="53" t="s">
        <v>74</v>
      </c>
      <c r="L3804" s="53" t="s">
        <v>74</v>
      </c>
      <c r="M3804" s="53" t="s">
        <v>74</v>
      </c>
      <c r="N3804" s="53" t="s">
        <v>74</v>
      </c>
      <c r="O3804" s="53" t="s">
        <v>74</v>
      </c>
      <c r="P3804" s="53" t="s">
        <v>74</v>
      </c>
      <c r="Q3804" s="53" t="s">
        <v>74</v>
      </c>
      <c r="R3804" s="53" t="s">
        <v>74</v>
      </c>
      <c r="S3804" s="53" t="s">
        <v>74</v>
      </c>
      <c r="T3804" s="53" t="s">
        <v>74</v>
      </c>
      <c r="U3804" s="53" t="s">
        <v>74</v>
      </c>
      <c r="V3804" s="53" t="s">
        <v>74</v>
      </c>
      <c r="W3804" s="53" t="s">
        <v>74</v>
      </c>
      <c r="X3804" s="53" t="s">
        <v>74</v>
      </c>
      <c r="Y3804" s="53" t="s">
        <v>74</v>
      </c>
      <c r="Z3804" s="53" t="s">
        <v>74</v>
      </c>
      <c r="AA3804" s="53" t="s">
        <v>74</v>
      </c>
      <c r="AB3804" s="53" t="s">
        <v>74</v>
      </c>
      <c r="AC3804" s="53" t="s">
        <v>74</v>
      </c>
      <c r="AD3804" s="53" t="s">
        <v>74</v>
      </c>
      <c r="AE3804" s="53" t="s">
        <v>74</v>
      </c>
    </row>
    <row r="3805" spans="1:31" s="61" customFormat="1" x14ac:dyDescent="0.2">
      <c r="A3805" s="48" t="s">
        <v>3502</v>
      </c>
      <c r="B3805" s="49" t="s">
        <v>3502</v>
      </c>
      <c r="C3805" s="57" t="s">
        <v>3870</v>
      </c>
      <c r="D3805" s="51">
        <v>0</v>
      </c>
      <c r="E3805" s="51">
        <v>0</v>
      </c>
      <c r="F3805" s="51">
        <v>0</v>
      </c>
      <c r="G3805" s="52">
        <v>0</v>
      </c>
      <c r="H3805" s="52">
        <v>0.05</v>
      </c>
      <c r="I3805" s="51">
        <v>0</v>
      </c>
      <c r="J3805" s="51">
        <v>0</v>
      </c>
      <c r="K3805" s="53" t="s">
        <v>74</v>
      </c>
      <c r="L3805" s="53" t="s">
        <v>74</v>
      </c>
      <c r="M3805" s="53" t="s">
        <v>74</v>
      </c>
      <c r="N3805" s="53" t="s">
        <v>74</v>
      </c>
      <c r="O3805" s="53" t="s">
        <v>74</v>
      </c>
      <c r="P3805" s="53" t="s">
        <v>74</v>
      </c>
      <c r="Q3805" s="53" t="s">
        <v>74</v>
      </c>
      <c r="R3805" s="53" t="s">
        <v>74</v>
      </c>
      <c r="S3805" s="53" t="s">
        <v>74</v>
      </c>
      <c r="T3805" s="53" t="s">
        <v>74</v>
      </c>
      <c r="U3805" s="53" t="s">
        <v>74</v>
      </c>
      <c r="V3805" s="53" t="s">
        <v>74</v>
      </c>
      <c r="W3805" s="53" t="s">
        <v>74</v>
      </c>
      <c r="X3805" s="53" t="s">
        <v>74</v>
      </c>
      <c r="Y3805" s="53" t="s">
        <v>74</v>
      </c>
      <c r="Z3805" s="53" t="s">
        <v>74</v>
      </c>
      <c r="AA3805" s="53" t="s">
        <v>74</v>
      </c>
      <c r="AB3805" s="53" t="s">
        <v>74</v>
      </c>
      <c r="AC3805" s="53" t="s">
        <v>74</v>
      </c>
      <c r="AD3805" s="53" t="s">
        <v>74</v>
      </c>
      <c r="AE3805" s="53" t="s">
        <v>74</v>
      </c>
    </row>
    <row r="3806" spans="1:31" s="61" customFormat="1" x14ac:dyDescent="0.2">
      <c r="A3806" s="81" t="s">
        <v>3502</v>
      </c>
      <c r="B3806" s="82" t="s">
        <v>3502</v>
      </c>
      <c r="C3806" s="57" t="s">
        <v>3871</v>
      </c>
      <c r="D3806" s="51">
        <v>0</v>
      </c>
      <c r="E3806" s="51">
        <v>0</v>
      </c>
      <c r="F3806" s="51">
        <v>0</v>
      </c>
      <c r="G3806" s="52">
        <v>0</v>
      </c>
      <c r="H3806" s="52">
        <v>0</v>
      </c>
      <c r="I3806" s="51">
        <v>0</v>
      </c>
      <c r="J3806" s="51">
        <v>0</v>
      </c>
      <c r="K3806" s="85">
        <v>517.14641617886878</v>
      </c>
      <c r="L3806" s="85">
        <v>521.35924273822354</v>
      </c>
      <c r="M3806" s="85">
        <v>1294.5926679710153</v>
      </c>
      <c r="N3806" s="85">
        <v>1.6999035997213002E-18</v>
      </c>
      <c r="O3806" s="85">
        <v>650.17913816105158</v>
      </c>
      <c r="P3806" s="85">
        <v>650.17913816105158</v>
      </c>
      <c r="Q3806" s="85" t="s">
        <v>73</v>
      </c>
      <c r="R3806" s="85" t="s">
        <v>74</v>
      </c>
      <c r="S3806" s="85">
        <v>3.5654539363922862E-9</v>
      </c>
      <c r="T3806" s="85" t="s">
        <v>74</v>
      </c>
      <c r="U3806" s="85">
        <v>1.5895747588497196E-9</v>
      </c>
      <c r="V3806" s="85" t="s">
        <v>74</v>
      </c>
      <c r="W3806" s="85">
        <v>3.0267423970871143E-9</v>
      </c>
      <c r="X3806" s="85" t="s">
        <v>74</v>
      </c>
      <c r="Y3806" s="85">
        <v>1.4581430108348422E-9</v>
      </c>
      <c r="Z3806" s="85" t="s">
        <v>74</v>
      </c>
      <c r="AA3806" s="85">
        <v>1.5201111607235482E-9</v>
      </c>
      <c r="AB3806" s="85" t="s">
        <v>74</v>
      </c>
      <c r="AC3806" s="85">
        <v>1.7826691015182351E-9</v>
      </c>
      <c r="AD3806" s="85" t="s">
        <v>74</v>
      </c>
      <c r="AE3806" s="85" t="s">
        <v>73</v>
      </c>
    </row>
    <row r="3807" spans="1:31" s="61" customFormat="1" x14ac:dyDescent="0.2">
      <c r="A3807" s="81" t="s">
        <v>3502</v>
      </c>
      <c r="B3807" s="82" t="s">
        <v>3502</v>
      </c>
      <c r="C3807" s="57" t="s">
        <v>3872</v>
      </c>
      <c r="D3807" s="51">
        <v>0</v>
      </c>
      <c r="E3807" s="51">
        <v>0</v>
      </c>
      <c r="F3807" s="51">
        <v>0</v>
      </c>
      <c r="G3807" s="52">
        <v>0</v>
      </c>
      <c r="H3807" s="52">
        <v>0</v>
      </c>
      <c r="I3807" s="51">
        <v>0</v>
      </c>
      <c r="J3807" s="51">
        <v>0</v>
      </c>
      <c r="K3807" s="85">
        <v>41802.217620580086</v>
      </c>
      <c r="L3807" s="85">
        <v>42142.764459692233</v>
      </c>
      <c r="M3807" s="85">
        <v>104644.27636319952</v>
      </c>
      <c r="N3807" s="85">
        <v>4.3210697558734687E-16</v>
      </c>
      <c r="O3807" s="85">
        <v>52555.160478349993</v>
      </c>
      <c r="P3807" s="85">
        <v>52555.160478349993</v>
      </c>
      <c r="Q3807" s="85" t="s">
        <v>73</v>
      </c>
      <c r="R3807" s="85">
        <v>4.6981494554941081E-3</v>
      </c>
      <c r="S3807" s="85">
        <v>7.4841499005660265E-4</v>
      </c>
      <c r="T3807" s="85">
        <v>4.2065236464457608E-3</v>
      </c>
      <c r="U3807" s="85">
        <v>8.3068898365341182E-5</v>
      </c>
      <c r="V3807" s="85">
        <v>1.0641246920092221E-2</v>
      </c>
      <c r="W3807" s="85">
        <v>2.3952649730329384E-5</v>
      </c>
      <c r="X3807" s="85">
        <v>6.2763950274827382E-4</v>
      </c>
      <c r="Y3807" s="85">
        <v>1.4127695071018259E-6</v>
      </c>
      <c r="Z3807" s="85">
        <v>5.3443194316155421E-3</v>
      </c>
      <c r="AA3807" s="85">
        <v>1.2029662722211386E-5</v>
      </c>
      <c r="AB3807" s="85">
        <v>5.4128130581711864E-3</v>
      </c>
      <c r="AC3807" s="85">
        <v>1.2183836745046025E-5</v>
      </c>
      <c r="AD3807" s="85" t="s">
        <v>73</v>
      </c>
      <c r="AE3807" s="85" t="s">
        <v>73</v>
      </c>
    </row>
    <row r="3808" spans="1:31" s="61" customFormat="1" x14ac:dyDescent="0.2">
      <c r="A3808" s="48" t="s">
        <v>3502</v>
      </c>
      <c r="B3808" s="49" t="s">
        <v>3502</v>
      </c>
      <c r="C3808" s="57" t="s">
        <v>3873</v>
      </c>
      <c r="D3808" s="51">
        <v>0</v>
      </c>
      <c r="E3808" s="51">
        <v>0</v>
      </c>
      <c r="F3808" s="51">
        <v>0</v>
      </c>
      <c r="G3808" s="52">
        <v>0</v>
      </c>
      <c r="H3808" s="52">
        <v>0</v>
      </c>
      <c r="I3808" s="51">
        <v>0</v>
      </c>
      <c r="J3808" s="51">
        <v>8.1242820512820533</v>
      </c>
      <c r="K3808" s="53" t="s">
        <v>74</v>
      </c>
      <c r="L3808" s="53" t="s">
        <v>74</v>
      </c>
      <c r="M3808" s="53" t="s">
        <v>74</v>
      </c>
      <c r="N3808" s="53" t="s">
        <v>74</v>
      </c>
      <c r="O3808" s="53" t="s">
        <v>74</v>
      </c>
      <c r="P3808" s="53" t="s">
        <v>74</v>
      </c>
      <c r="Q3808" s="53" t="s">
        <v>74</v>
      </c>
      <c r="R3808" s="53" t="s">
        <v>74</v>
      </c>
      <c r="S3808" s="53" t="s">
        <v>74</v>
      </c>
      <c r="T3808" s="53" t="s">
        <v>74</v>
      </c>
      <c r="U3808" s="53" t="s">
        <v>74</v>
      </c>
      <c r="V3808" s="53" t="s">
        <v>74</v>
      </c>
      <c r="W3808" s="53" t="s">
        <v>74</v>
      </c>
      <c r="X3808" s="53" t="s">
        <v>74</v>
      </c>
      <c r="Y3808" s="53" t="s">
        <v>74</v>
      </c>
      <c r="Z3808" s="53" t="s">
        <v>74</v>
      </c>
      <c r="AA3808" s="53" t="s">
        <v>74</v>
      </c>
      <c r="AB3808" s="53" t="s">
        <v>74</v>
      </c>
      <c r="AC3808" s="53" t="s">
        <v>74</v>
      </c>
      <c r="AD3808" s="53" t="s">
        <v>74</v>
      </c>
      <c r="AE3808" s="53" t="s">
        <v>74</v>
      </c>
    </row>
    <row r="3809" spans="1:31" s="61" customFormat="1" x14ac:dyDescent="0.2">
      <c r="A3809" s="48" t="s">
        <v>3502</v>
      </c>
      <c r="B3809" s="49" t="s">
        <v>3502</v>
      </c>
      <c r="C3809" s="57" t="s">
        <v>3874</v>
      </c>
      <c r="D3809" s="51">
        <v>0</v>
      </c>
      <c r="E3809" s="51">
        <v>0</v>
      </c>
      <c r="F3809" s="51">
        <v>0</v>
      </c>
      <c r="G3809" s="52">
        <v>0</v>
      </c>
      <c r="H3809" s="52">
        <v>0</v>
      </c>
      <c r="I3809" s="51">
        <v>0</v>
      </c>
      <c r="J3809" s="51">
        <v>1.7041538461538459</v>
      </c>
      <c r="K3809" s="53" t="s">
        <v>74</v>
      </c>
      <c r="L3809" s="53" t="s">
        <v>74</v>
      </c>
      <c r="M3809" s="53" t="s">
        <v>74</v>
      </c>
      <c r="N3809" s="53" t="s">
        <v>74</v>
      </c>
      <c r="O3809" s="53" t="s">
        <v>74</v>
      </c>
      <c r="P3809" s="53" t="s">
        <v>74</v>
      </c>
      <c r="Q3809" s="53" t="s">
        <v>74</v>
      </c>
      <c r="R3809" s="53" t="s">
        <v>74</v>
      </c>
      <c r="S3809" s="53" t="s">
        <v>74</v>
      </c>
      <c r="T3809" s="53" t="s">
        <v>74</v>
      </c>
      <c r="U3809" s="53" t="s">
        <v>74</v>
      </c>
      <c r="V3809" s="53" t="s">
        <v>74</v>
      </c>
      <c r="W3809" s="53" t="s">
        <v>74</v>
      </c>
      <c r="X3809" s="53" t="s">
        <v>74</v>
      </c>
      <c r="Y3809" s="53" t="s">
        <v>74</v>
      </c>
      <c r="Z3809" s="53" t="s">
        <v>74</v>
      </c>
      <c r="AA3809" s="53" t="s">
        <v>74</v>
      </c>
      <c r="AB3809" s="53" t="s">
        <v>74</v>
      </c>
      <c r="AC3809" s="53" t="s">
        <v>74</v>
      </c>
      <c r="AD3809" s="53" t="s">
        <v>74</v>
      </c>
      <c r="AE3809" s="53" t="s">
        <v>74</v>
      </c>
    </row>
    <row r="3810" spans="1:31" s="61" customFormat="1" x14ac:dyDescent="0.2">
      <c r="A3810" s="81" t="s">
        <v>3502</v>
      </c>
      <c r="B3810" s="82" t="s">
        <v>3502</v>
      </c>
      <c r="C3810" s="57" t="s">
        <v>3875</v>
      </c>
      <c r="D3810" s="51">
        <v>0</v>
      </c>
      <c r="E3810" s="51">
        <v>0</v>
      </c>
      <c r="F3810" s="51">
        <v>0</v>
      </c>
      <c r="G3810" s="52">
        <v>0</v>
      </c>
      <c r="H3810" s="52">
        <v>0</v>
      </c>
      <c r="I3810" s="51">
        <v>0</v>
      </c>
      <c r="J3810" s="51">
        <v>0</v>
      </c>
      <c r="K3810" s="85">
        <v>1705.9443794032209</v>
      </c>
      <c r="L3810" s="85">
        <v>1722.6484573576802</v>
      </c>
      <c r="M3810" s="85">
        <v>4099.4229939379829</v>
      </c>
      <c r="N3810" s="85">
        <v>9.2948181379986688E-18</v>
      </c>
      <c r="O3810" s="85">
        <v>2153.7907690760935</v>
      </c>
      <c r="P3810" s="85">
        <v>2153.7907690760935</v>
      </c>
      <c r="Q3810" s="85" t="s">
        <v>73</v>
      </c>
      <c r="R3810" s="85" t="s">
        <v>74</v>
      </c>
      <c r="S3810" s="85" t="s">
        <v>74</v>
      </c>
      <c r="T3810" s="85" t="s">
        <v>74</v>
      </c>
      <c r="U3810" s="85" t="s">
        <v>74</v>
      </c>
      <c r="V3810" s="85" t="s">
        <v>74</v>
      </c>
      <c r="W3810" s="85" t="s">
        <v>74</v>
      </c>
      <c r="X3810" s="85" t="s">
        <v>74</v>
      </c>
      <c r="Y3810" s="85" t="s">
        <v>74</v>
      </c>
      <c r="Z3810" s="85" t="s">
        <v>74</v>
      </c>
      <c r="AA3810" s="85" t="s">
        <v>74</v>
      </c>
      <c r="AB3810" s="85" t="s">
        <v>74</v>
      </c>
      <c r="AC3810" s="85" t="s">
        <v>74</v>
      </c>
      <c r="AD3810" s="85" t="s">
        <v>74</v>
      </c>
      <c r="AE3810" s="85" t="s">
        <v>74</v>
      </c>
    </row>
    <row r="3811" spans="1:31" s="61" customFormat="1" x14ac:dyDescent="0.2">
      <c r="A3811" s="48" t="s">
        <v>3502</v>
      </c>
      <c r="B3811" s="49" t="s">
        <v>3502</v>
      </c>
      <c r="C3811" s="57" t="s">
        <v>3876</v>
      </c>
      <c r="D3811" s="51">
        <v>0</v>
      </c>
      <c r="E3811" s="51">
        <v>0</v>
      </c>
      <c r="F3811" s="51">
        <v>0</v>
      </c>
      <c r="G3811" s="52">
        <v>0</v>
      </c>
      <c r="H3811" s="52">
        <v>0</v>
      </c>
      <c r="I3811" s="51">
        <v>0</v>
      </c>
      <c r="J3811" s="51">
        <v>1.9225282051282047</v>
      </c>
      <c r="K3811" s="53" t="s">
        <v>74</v>
      </c>
      <c r="L3811" s="53" t="s">
        <v>74</v>
      </c>
      <c r="M3811" s="53" t="s">
        <v>74</v>
      </c>
      <c r="N3811" s="53" t="s">
        <v>74</v>
      </c>
      <c r="O3811" s="53" t="s">
        <v>74</v>
      </c>
      <c r="P3811" s="53" t="s">
        <v>74</v>
      </c>
      <c r="Q3811" s="53" t="s">
        <v>74</v>
      </c>
      <c r="R3811" s="53" t="s">
        <v>74</v>
      </c>
      <c r="S3811" s="53" t="s">
        <v>74</v>
      </c>
      <c r="T3811" s="53" t="s">
        <v>74</v>
      </c>
      <c r="U3811" s="53" t="s">
        <v>74</v>
      </c>
      <c r="V3811" s="53" t="s">
        <v>74</v>
      </c>
      <c r="W3811" s="53" t="s">
        <v>74</v>
      </c>
      <c r="X3811" s="53" t="s">
        <v>74</v>
      </c>
      <c r="Y3811" s="53" t="s">
        <v>74</v>
      </c>
      <c r="Z3811" s="53" t="s">
        <v>74</v>
      </c>
      <c r="AA3811" s="53" t="s">
        <v>74</v>
      </c>
      <c r="AB3811" s="53" t="s">
        <v>74</v>
      </c>
      <c r="AC3811" s="53" t="s">
        <v>74</v>
      </c>
      <c r="AD3811" s="53" t="s">
        <v>74</v>
      </c>
      <c r="AE3811" s="53" t="s">
        <v>74</v>
      </c>
    </row>
    <row r="3812" spans="1:31" s="61" customFormat="1" x14ac:dyDescent="0.2">
      <c r="A3812" s="81" t="s">
        <v>3502</v>
      </c>
      <c r="B3812" s="82" t="s">
        <v>3502</v>
      </c>
      <c r="C3812" s="57" t="s">
        <v>3877</v>
      </c>
      <c r="D3812" s="51">
        <v>0</v>
      </c>
      <c r="E3812" s="51">
        <v>0</v>
      </c>
      <c r="F3812" s="51">
        <v>0</v>
      </c>
      <c r="G3812" s="52">
        <v>0</v>
      </c>
      <c r="H3812" s="52">
        <v>0</v>
      </c>
      <c r="I3812" s="51">
        <v>0</v>
      </c>
      <c r="J3812" s="51">
        <v>0</v>
      </c>
      <c r="K3812" s="85">
        <v>23090.116769495489</v>
      </c>
      <c r="L3812" s="85">
        <v>23320.119954140795</v>
      </c>
      <c r="M3812" s="85">
        <v>55247.572331984717</v>
      </c>
      <c r="N3812" s="85">
        <v>1.0320144892403484E-16</v>
      </c>
      <c r="O3812" s="85">
        <v>29164.371915000196</v>
      </c>
      <c r="P3812" s="85">
        <v>29164.371915000196</v>
      </c>
      <c r="Q3812" s="85" t="s">
        <v>73</v>
      </c>
      <c r="R3812" s="85" t="s">
        <v>74</v>
      </c>
      <c r="S3812" s="85">
        <v>1.3233738364098555E-5</v>
      </c>
      <c r="T3812" s="85" t="s">
        <v>74</v>
      </c>
      <c r="U3812" s="85">
        <v>1.3649062996422943E-5</v>
      </c>
      <c r="V3812" s="85" t="s">
        <v>74</v>
      </c>
      <c r="W3812" s="85">
        <v>8.6267570565494322E-7</v>
      </c>
      <c r="X3812" s="85" t="s">
        <v>74</v>
      </c>
      <c r="Y3812" s="85">
        <v>2.2196064405166421E-7</v>
      </c>
      <c r="Z3812" s="85" t="s">
        <v>74</v>
      </c>
      <c r="AA3812" s="85">
        <v>4.5539367722028151E-7</v>
      </c>
      <c r="AB3812" s="85" t="s">
        <v>74</v>
      </c>
      <c r="AC3812" s="85">
        <v>3.7415210655254884E-5</v>
      </c>
      <c r="AD3812" s="85" t="s">
        <v>74</v>
      </c>
      <c r="AE3812" s="85" t="s">
        <v>73</v>
      </c>
    </row>
    <row r="3813" spans="1:31" s="61" customFormat="1" x14ac:dyDescent="0.2">
      <c r="A3813" s="48" t="s">
        <v>3502</v>
      </c>
      <c r="B3813" s="49" t="s">
        <v>3502</v>
      </c>
      <c r="C3813" s="57" t="s">
        <v>3878</v>
      </c>
      <c r="D3813" s="51">
        <v>0</v>
      </c>
      <c r="E3813" s="51">
        <v>0</v>
      </c>
      <c r="F3813" s="51">
        <v>0</v>
      </c>
      <c r="G3813" s="52">
        <v>0</v>
      </c>
      <c r="H3813" s="52">
        <v>0</v>
      </c>
      <c r="I3813" s="51">
        <v>0</v>
      </c>
      <c r="J3813" s="51">
        <v>0.86986153846153857</v>
      </c>
      <c r="K3813" s="53" t="s">
        <v>74</v>
      </c>
      <c r="L3813" s="53" t="s">
        <v>74</v>
      </c>
      <c r="M3813" s="53" t="s">
        <v>74</v>
      </c>
      <c r="N3813" s="53" t="s">
        <v>74</v>
      </c>
      <c r="O3813" s="53" t="s">
        <v>74</v>
      </c>
      <c r="P3813" s="53" t="s">
        <v>74</v>
      </c>
      <c r="Q3813" s="53" t="s">
        <v>74</v>
      </c>
      <c r="R3813" s="53" t="s">
        <v>74</v>
      </c>
      <c r="S3813" s="53" t="s">
        <v>74</v>
      </c>
      <c r="T3813" s="53" t="s">
        <v>74</v>
      </c>
      <c r="U3813" s="53" t="s">
        <v>74</v>
      </c>
      <c r="V3813" s="53" t="s">
        <v>74</v>
      </c>
      <c r="W3813" s="53" t="s">
        <v>74</v>
      </c>
      <c r="X3813" s="53" t="s">
        <v>74</v>
      </c>
      <c r="Y3813" s="53" t="s">
        <v>74</v>
      </c>
      <c r="Z3813" s="53" t="s">
        <v>74</v>
      </c>
      <c r="AA3813" s="53" t="s">
        <v>74</v>
      </c>
      <c r="AB3813" s="53" t="s">
        <v>74</v>
      </c>
      <c r="AC3813" s="53" t="s">
        <v>74</v>
      </c>
      <c r="AD3813" s="53" t="s">
        <v>74</v>
      </c>
      <c r="AE3813" s="53" t="s">
        <v>74</v>
      </c>
    </row>
    <row r="3814" spans="1:31" s="61" customFormat="1" x14ac:dyDescent="0.2">
      <c r="A3814" s="48" t="s">
        <v>3502</v>
      </c>
      <c r="B3814" s="49" t="s">
        <v>3502</v>
      </c>
      <c r="C3814" s="57" t="s">
        <v>3879</v>
      </c>
      <c r="D3814" s="51">
        <v>0</v>
      </c>
      <c r="E3814" s="51">
        <v>0</v>
      </c>
      <c r="F3814" s="51">
        <v>0</v>
      </c>
      <c r="G3814" s="52">
        <v>0</v>
      </c>
      <c r="H3814" s="52">
        <v>0</v>
      </c>
      <c r="I3814" s="51">
        <v>0</v>
      </c>
      <c r="J3814" s="51">
        <v>4.9935897435897445</v>
      </c>
      <c r="K3814" s="53" t="s">
        <v>74</v>
      </c>
      <c r="L3814" s="53" t="s">
        <v>74</v>
      </c>
      <c r="M3814" s="53" t="s">
        <v>74</v>
      </c>
      <c r="N3814" s="53" t="s">
        <v>74</v>
      </c>
      <c r="O3814" s="53" t="s">
        <v>74</v>
      </c>
      <c r="P3814" s="53" t="s">
        <v>74</v>
      </c>
      <c r="Q3814" s="53" t="s">
        <v>74</v>
      </c>
      <c r="R3814" s="53" t="s">
        <v>74</v>
      </c>
      <c r="S3814" s="53" t="s">
        <v>74</v>
      </c>
      <c r="T3814" s="53" t="s">
        <v>74</v>
      </c>
      <c r="U3814" s="53" t="s">
        <v>74</v>
      </c>
      <c r="V3814" s="53" t="s">
        <v>74</v>
      </c>
      <c r="W3814" s="53" t="s">
        <v>74</v>
      </c>
      <c r="X3814" s="53" t="s">
        <v>74</v>
      </c>
      <c r="Y3814" s="53" t="s">
        <v>74</v>
      </c>
      <c r="Z3814" s="53" t="s">
        <v>74</v>
      </c>
      <c r="AA3814" s="53" t="s">
        <v>74</v>
      </c>
      <c r="AB3814" s="53" t="s">
        <v>74</v>
      </c>
      <c r="AC3814" s="53" t="s">
        <v>74</v>
      </c>
      <c r="AD3814" s="53" t="s">
        <v>74</v>
      </c>
      <c r="AE3814" s="53" t="s">
        <v>74</v>
      </c>
    </row>
    <row r="3815" spans="1:31" s="61" customFormat="1" x14ac:dyDescent="0.2">
      <c r="A3815" s="48" t="s">
        <v>3502</v>
      </c>
      <c r="B3815" s="49" t="s">
        <v>3502</v>
      </c>
      <c r="C3815" s="57" t="s">
        <v>3880</v>
      </c>
      <c r="D3815" s="51">
        <v>0</v>
      </c>
      <c r="E3815" s="51">
        <v>0</v>
      </c>
      <c r="F3815" s="51">
        <v>0</v>
      </c>
      <c r="G3815" s="52">
        <v>0</v>
      </c>
      <c r="H3815" s="52">
        <v>0</v>
      </c>
      <c r="I3815" s="51">
        <v>0</v>
      </c>
      <c r="J3815" s="51">
        <v>1.3836282051282049</v>
      </c>
      <c r="K3815" s="53" t="s">
        <v>74</v>
      </c>
      <c r="L3815" s="53" t="s">
        <v>74</v>
      </c>
      <c r="M3815" s="53" t="s">
        <v>74</v>
      </c>
      <c r="N3815" s="53" t="s">
        <v>74</v>
      </c>
      <c r="O3815" s="53" t="s">
        <v>74</v>
      </c>
      <c r="P3815" s="53" t="s">
        <v>74</v>
      </c>
      <c r="Q3815" s="53" t="s">
        <v>74</v>
      </c>
      <c r="R3815" s="53" t="s">
        <v>74</v>
      </c>
      <c r="S3815" s="53" t="s">
        <v>74</v>
      </c>
      <c r="T3815" s="53" t="s">
        <v>74</v>
      </c>
      <c r="U3815" s="53" t="s">
        <v>74</v>
      </c>
      <c r="V3815" s="53" t="s">
        <v>74</v>
      </c>
      <c r="W3815" s="53" t="s">
        <v>74</v>
      </c>
      <c r="X3815" s="53" t="s">
        <v>74</v>
      </c>
      <c r="Y3815" s="53" t="s">
        <v>74</v>
      </c>
      <c r="Z3815" s="53" t="s">
        <v>74</v>
      </c>
      <c r="AA3815" s="53" t="s">
        <v>74</v>
      </c>
      <c r="AB3815" s="53" t="s">
        <v>74</v>
      </c>
      <c r="AC3815" s="53" t="s">
        <v>74</v>
      </c>
      <c r="AD3815" s="53" t="s">
        <v>74</v>
      </c>
      <c r="AE3815" s="53" t="s">
        <v>74</v>
      </c>
    </row>
    <row r="3816" spans="1:31" s="61" customFormat="1" x14ac:dyDescent="0.2">
      <c r="A3816" s="48" t="s">
        <v>3502</v>
      </c>
      <c r="B3816" s="49" t="s">
        <v>3502</v>
      </c>
      <c r="C3816" s="57" t="s">
        <v>3881</v>
      </c>
      <c r="D3816" s="51">
        <v>0</v>
      </c>
      <c r="E3816" s="51">
        <v>0</v>
      </c>
      <c r="F3816" s="51">
        <v>0</v>
      </c>
      <c r="G3816" s="52">
        <v>0</v>
      </c>
      <c r="H3816" s="52">
        <v>0</v>
      </c>
      <c r="I3816" s="51">
        <v>0</v>
      </c>
      <c r="J3816" s="51">
        <v>1.5211435897435901</v>
      </c>
      <c r="K3816" s="53" t="s">
        <v>74</v>
      </c>
      <c r="L3816" s="53" t="s">
        <v>74</v>
      </c>
      <c r="M3816" s="53" t="s">
        <v>74</v>
      </c>
      <c r="N3816" s="53" t="s">
        <v>74</v>
      </c>
      <c r="O3816" s="53" t="s">
        <v>74</v>
      </c>
      <c r="P3816" s="53" t="s">
        <v>74</v>
      </c>
      <c r="Q3816" s="53" t="s">
        <v>74</v>
      </c>
      <c r="R3816" s="53" t="s">
        <v>74</v>
      </c>
      <c r="S3816" s="53" t="s">
        <v>74</v>
      </c>
      <c r="T3816" s="53" t="s">
        <v>74</v>
      </c>
      <c r="U3816" s="53" t="s">
        <v>74</v>
      </c>
      <c r="V3816" s="53" t="s">
        <v>74</v>
      </c>
      <c r="W3816" s="53" t="s">
        <v>74</v>
      </c>
      <c r="X3816" s="53" t="s">
        <v>74</v>
      </c>
      <c r="Y3816" s="53" t="s">
        <v>74</v>
      </c>
      <c r="Z3816" s="53" t="s">
        <v>74</v>
      </c>
      <c r="AA3816" s="53" t="s">
        <v>74</v>
      </c>
      <c r="AB3816" s="53" t="s">
        <v>74</v>
      </c>
      <c r="AC3816" s="53" t="s">
        <v>74</v>
      </c>
      <c r="AD3816" s="53" t="s">
        <v>74</v>
      </c>
      <c r="AE3816" s="53" t="s">
        <v>74</v>
      </c>
    </row>
    <row r="3817" spans="1:31" s="61" customFormat="1" x14ac:dyDescent="0.2">
      <c r="A3817" s="48" t="s">
        <v>3502</v>
      </c>
      <c r="B3817" s="49" t="s">
        <v>3502</v>
      </c>
      <c r="C3817" s="57" t="s">
        <v>3882</v>
      </c>
      <c r="D3817" s="51">
        <v>0</v>
      </c>
      <c r="E3817" s="51">
        <v>0</v>
      </c>
      <c r="F3817" s="51">
        <v>0</v>
      </c>
      <c r="G3817" s="52">
        <v>0</v>
      </c>
      <c r="H3817" s="52">
        <v>0</v>
      </c>
      <c r="I3817" s="51">
        <v>0</v>
      </c>
      <c r="J3817" s="51">
        <v>1.9760076923076917</v>
      </c>
      <c r="K3817" s="53" t="s">
        <v>74</v>
      </c>
      <c r="L3817" s="53" t="s">
        <v>74</v>
      </c>
      <c r="M3817" s="53" t="s">
        <v>74</v>
      </c>
      <c r="N3817" s="53" t="s">
        <v>74</v>
      </c>
      <c r="O3817" s="53" t="s">
        <v>74</v>
      </c>
      <c r="P3817" s="53" t="s">
        <v>74</v>
      </c>
      <c r="Q3817" s="53" t="s">
        <v>74</v>
      </c>
      <c r="R3817" s="53" t="s">
        <v>74</v>
      </c>
      <c r="S3817" s="53" t="s">
        <v>74</v>
      </c>
      <c r="T3817" s="53" t="s">
        <v>74</v>
      </c>
      <c r="U3817" s="53" t="s">
        <v>74</v>
      </c>
      <c r="V3817" s="53" t="s">
        <v>74</v>
      </c>
      <c r="W3817" s="53" t="s">
        <v>74</v>
      </c>
      <c r="X3817" s="53" t="s">
        <v>74</v>
      </c>
      <c r="Y3817" s="53" t="s">
        <v>74</v>
      </c>
      <c r="Z3817" s="53" t="s">
        <v>74</v>
      </c>
      <c r="AA3817" s="53" t="s">
        <v>74</v>
      </c>
      <c r="AB3817" s="53" t="s">
        <v>74</v>
      </c>
      <c r="AC3817" s="53" t="s">
        <v>74</v>
      </c>
      <c r="AD3817" s="53" t="s">
        <v>74</v>
      </c>
      <c r="AE3817" s="53" t="s">
        <v>74</v>
      </c>
    </row>
    <row r="3818" spans="1:31" s="61" customFormat="1" x14ac:dyDescent="0.2">
      <c r="A3818" s="48" t="s">
        <v>3502</v>
      </c>
      <c r="B3818" s="49" t="s">
        <v>3502</v>
      </c>
      <c r="C3818" s="57" t="s">
        <v>3883</v>
      </c>
      <c r="D3818" s="51">
        <v>0</v>
      </c>
      <c r="E3818" s="51">
        <v>0</v>
      </c>
      <c r="F3818" s="51">
        <v>0</v>
      </c>
      <c r="G3818" s="52">
        <v>0</v>
      </c>
      <c r="H3818" s="52">
        <v>0</v>
      </c>
      <c r="I3818" s="51">
        <v>0</v>
      </c>
      <c r="J3818" s="51">
        <v>1.9988564102564101</v>
      </c>
      <c r="K3818" s="53" t="s">
        <v>74</v>
      </c>
      <c r="L3818" s="53" t="s">
        <v>74</v>
      </c>
      <c r="M3818" s="53" t="s">
        <v>74</v>
      </c>
      <c r="N3818" s="53" t="s">
        <v>74</v>
      </c>
      <c r="O3818" s="53" t="s">
        <v>74</v>
      </c>
      <c r="P3818" s="53" t="s">
        <v>74</v>
      </c>
      <c r="Q3818" s="53" t="s">
        <v>74</v>
      </c>
      <c r="R3818" s="53" t="s">
        <v>74</v>
      </c>
      <c r="S3818" s="53" t="s">
        <v>74</v>
      </c>
      <c r="T3818" s="53" t="s">
        <v>74</v>
      </c>
      <c r="U3818" s="53" t="s">
        <v>74</v>
      </c>
      <c r="V3818" s="53" t="s">
        <v>74</v>
      </c>
      <c r="W3818" s="53" t="s">
        <v>74</v>
      </c>
      <c r="X3818" s="53" t="s">
        <v>74</v>
      </c>
      <c r="Y3818" s="53" t="s">
        <v>74</v>
      </c>
      <c r="Z3818" s="53" t="s">
        <v>74</v>
      </c>
      <c r="AA3818" s="53" t="s">
        <v>74</v>
      </c>
      <c r="AB3818" s="53" t="s">
        <v>74</v>
      </c>
      <c r="AC3818" s="53" t="s">
        <v>74</v>
      </c>
      <c r="AD3818" s="53" t="s">
        <v>74</v>
      </c>
      <c r="AE3818" s="53" t="s">
        <v>74</v>
      </c>
    </row>
    <row r="3819" spans="1:31" s="61" customFormat="1" x14ac:dyDescent="0.2">
      <c r="A3819" s="48" t="s">
        <v>3502</v>
      </c>
      <c r="B3819" s="49" t="s">
        <v>3502</v>
      </c>
      <c r="C3819" s="57" t="s">
        <v>3884</v>
      </c>
      <c r="D3819" s="51">
        <v>0</v>
      </c>
      <c r="E3819" s="51">
        <v>0</v>
      </c>
      <c r="F3819" s="51">
        <v>0</v>
      </c>
      <c r="G3819" s="52">
        <v>0</v>
      </c>
      <c r="H3819" s="52">
        <v>0</v>
      </c>
      <c r="I3819" s="51">
        <v>0</v>
      </c>
      <c r="J3819" s="51">
        <v>0.59945384615384634</v>
      </c>
      <c r="K3819" s="53" t="s">
        <v>74</v>
      </c>
      <c r="L3819" s="53" t="s">
        <v>74</v>
      </c>
      <c r="M3819" s="53" t="s">
        <v>74</v>
      </c>
      <c r="N3819" s="53" t="s">
        <v>74</v>
      </c>
      <c r="O3819" s="53" t="s">
        <v>74</v>
      </c>
      <c r="P3819" s="53" t="s">
        <v>74</v>
      </c>
      <c r="Q3819" s="53" t="s">
        <v>74</v>
      </c>
      <c r="R3819" s="53" t="s">
        <v>74</v>
      </c>
      <c r="S3819" s="53" t="s">
        <v>74</v>
      </c>
      <c r="T3819" s="53" t="s">
        <v>74</v>
      </c>
      <c r="U3819" s="53" t="s">
        <v>74</v>
      </c>
      <c r="V3819" s="53" t="s">
        <v>74</v>
      </c>
      <c r="W3819" s="53" t="s">
        <v>74</v>
      </c>
      <c r="X3819" s="53" t="s">
        <v>74</v>
      </c>
      <c r="Y3819" s="53" t="s">
        <v>74</v>
      </c>
      <c r="Z3819" s="53" t="s">
        <v>74</v>
      </c>
      <c r="AA3819" s="53" t="s">
        <v>74</v>
      </c>
      <c r="AB3819" s="53" t="s">
        <v>74</v>
      </c>
      <c r="AC3819" s="53" t="s">
        <v>74</v>
      </c>
      <c r="AD3819" s="53" t="s">
        <v>74</v>
      </c>
      <c r="AE3819" s="53" t="s">
        <v>74</v>
      </c>
    </row>
    <row r="3820" spans="1:31" s="61" customFormat="1" x14ac:dyDescent="0.2">
      <c r="A3820" s="48" t="s">
        <v>3502</v>
      </c>
      <c r="B3820" s="49" t="s">
        <v>3502</v>
      </c>
      <c r="C3820" s="57" t="s">
        <v>3885</v>
      </c>
      <c r="D3820" s="51">
        <v>0</v>
      </c>
      <c r="E3820" s="51">
        <v>0</v>
      </c>
      <c r="F3820" s="51">
        <v>0</v>
      </c>
      <c r="G3820" s="52">
        <v>0</v>
      </c>
      <c r="H3820" s="52">
        <v>0</v>
      </c>
      <c r="I3820" s="51">
        <v>0</v>
      </c>
      <c r="J3820" s="51">
        <v>0.57325128205128195</v>
      </c>
      <c r="K3820" s="53" t="s">
        <v>74</v>
      </c>
      <c r="L3820" s="53" t="s">
        <v>74</v>
      </c>
      <c r="M3820" s="53" t="s">
        <v>74</v>
      </c>
      <c r="N3820" s="53" t="s">
        <v>74</v>
      </c>
      <c r="O3820" s="53" t="s">
        <v>74</v>
      </c>
      <c r="P3820" s="53" t="s">
        <v>74</v>
      </c>
      <c r="Q3820" s="53" t="s">
        <v>74</v>
      </c>
      <c r="R3820" s="53" t="s">
        <v>74</v>
      </c>
      <c r="S3820" s="53" t="s">
        <v>74</v>
      </c>
      <c r="T3820" s="53" t="s">
        <v>74</v>
      </c>
      <c r="U3820" s="53" t="s">
        <v>74</v>
      </c>
      <c r="V3820" s="53" t="s">
        <v>74</v>
      </c>
      <c r="W3820" s="53" t="s">
        <v>74</v>
      </c>
      <c r="X3820" s="53" t="s">
        <v>74</v>
      </c>
      <c r="Y3820" s="53" t="s">
        <v>74</v>
      </c>
      <c r="Z3820" s="53" t="s">
        <v>74</v>
      </c>
      <c r="AA3820" s="53" t="s">
        <v>74</v>
      </c>
      <c r="AB3820" s="53" t="s">
        <v>74</v>
      </c>
      <c r="AC3820" s="53" t="s">
        <v>74</v>
      </c>
      <c r="AD3820" s="53" t="s">
        <v>74</v>
      </c>
      <c r="AE3820" s="53" t="s">
        <v>74</v>
      </c>
    </row>
    <row r="3821" spans="1:31" s="61" customFormat="1" x14ac:dyDescent="0.2">
      <c r="A3821" s="48" t="s">
        <v>3502</v>
      </c>
      <c r="B3821" s="49" t="s">
        <v>3502</v>
      </c>
      <c r="C3821" s="57" t="s">
        <v>3886</v>
      </c>
      <c r="D3821" s="51">
        <v>0</v>
      </c>
      <c r="E3821" s="51">
        <v>0</v>
      </c>
      <c r="F3821" s="51">
        <v>0</v>
      </c>
      <c r="G3821" s="52">
        <v>0</v>
      </c>
      <c r="H3821" s="52">
        <v>0</v>
      </c>
      <c r="I3821" s="51">
        <v>0</v>
      </c>
      <c r="J3821" s="51">
        <v>3.4456410256410246</v>
      </c>
      <c r="K3821" s="53" t="s">
        <v>74</v>
      </c>
      <c r="L3821" s="53" t="s">
        <v>74</v>
      </c>
      <c r="M3821" s="53" t="s">
        <v>74</v>
      </c>
      <c r="N3821" s="53" t="s">
        <v>74</v>
      </c>
      <c r="O3821" s="53" t="s">
        <v>74</v>
      </c>
      <c r="P3821" s="53" t="s">
        <v>74</v>
      </c>
      <c r="Q3821" s="53" t="s">
        <v>74</v>
      </c>
      <c r="R3821" s="53" t="s">
        <v>74</v>
      </c>
      <c r="S3821" s="53" t="s">
        <v>74</v>
      </c>
      <c r="T3821" s="53" t="s">
        <v>74</v>
      </c>
      <c r="U3821" s="53" t="s">
        <v>74</v>
      </c>
      <c r="V3821" s="53" t="s">
        <v>74</v>
      </c>
      <c r="W3821" s="53" t="s">
        <v>74</v>
      </c>
      <c r="X3821" s="53" t="s">
        <v>74</v>
      </c>
      <c r="Y3821" s="53" t="s">
        <v>74</v>
      </c>
      <c r="Z3821" s="53" t="s">
        <v>74</v>
      </c>
      <c r="AA3821" s="53" t="s">
        <v>74</v>
      </c>
      <c r="AB3821" s="53" t="s">
        <v>74</v>
      </c>
      <c r="AC3821" s="53" t="s">
        <v>74</v>
      </c>
      <c r="AD3821" s="53" t="s">
        <v>74</v>
      </c>
      <c r="AE3821" s="53" t="s">
        <v>74</v>
      </c>
    </row>
    <row r="3822" spans="1:31" s="61" customFormat="1" x14ac:dyDescent="0.2">
      <c r="A3822" s="48" t="s">
        <v>3502</v>
      </c>
      <c r="B3822" s="49" t="s">
        <v>3502</v>
      </c>
      <c r="C3822" s="57" t="s">
        <v>3887</v>
      </c>
      <c r="D3822" s="51">
        <v>0</v>
      </c>
      <c r="E3822" s="51">
        <v>0</v>
      </c>
      <c r="F3822" s="51">
        <v>0</v>
      </c>
      <c r="G3822" s="52">
        <v>0</v>
      </c>
      <c r="H3822" s="52">
        <v>0</v>
      </c>
      <c r="I3822" s="51">
        <v>0</v>
      </c>
      <c r="J3822" s="51">
        <v>3.5411794871794871</v>
      </c>
      <c r="K3822" s="53" t="s">
        <v>74</v>
      </c>
      <c r="L3822" s="53" t="s">
        <v>74</v>
      </c>
      <c r="M3822" s="53" t="s">
        <v>74</v>
      </c>
      <c r="N3822" s="53" t="s">
        <v>74</v>
      </c>
      <c r="O3822" s="53" t="s">
        <v>74</v>
      </c>
      <c r="P3822" s="53" t="s">
        <v>74</v>
      </c>
      <c r="Q3822" s="53" t="s">
        <v>74</v>
      </c>
      <c r="R3822" s="53" t="s">
        <v>74</v>
      </c>
      <c r="S3822" s="53" t="s">
        <v>74</v>
      </c>
      <c r="T3822" s="53" t="s">
        <v>74</v>
      </c>
      <c r="U3822" s="53" t="s">
        <v>74</v>
      </c>
      <c r="V3822" s="53" t="s">
        <v>74</v>
      </c>
      <c r="W3822" s="53" t="s">
        <v>74</v>
      </c>
      <c r="X3822" s="53" t="s">
        <v>74</v>
      </c>
      <c r="Y3822" s="53" t="s">
        <v>74</v>
      </c>
      <c r="Z3822" s="53" t="s">
        <v>74</v>
      </c>
      <c r="AA3822" s="53" t="s">
        <v>74</v>
      </c>
      <c r="AB3822" s="53" t="s">
        <v>74</v>
      </c>
      <c r="AC3822" s="53" t="s">
        <v>74</v>
      </c>
      <c r="AD3822" s="53" t="s">
        <v>74</v>
      </c>
      <c r="AE3822" s="53" t="s">
        <v>74</v>
      </c>
    </row>
    <row r="3823" spans="1:31" s="61" customFormat="1" x14ac:dyDescent="0.2">
      <c r="A3823" s="48" t="s">
        <v>3502</v>
      </c>
      <c r="B3823" s="49" t="s">
        <v>3502</v>
      </c>
      <c r="C3823" s="56" t="s">
        <v>3888</v>
      </c>
      <c r="D3823" s="56">
        <v>350</v>
      </c>
      <c r="E3823" s="51">
        <v>0</v>
      </c>
      <c r="F3823" s="51">
        <v>0</v>
      </c>
      <c r="G3823" s="52">
        <v>0</v>
      </c>
      <c r="H3823" s="52">
        <v>0</v>
      </c>
      <c r="I3823" s="51">
        <v>0</v>
      </c>
      <c r="J3823" s="51">
        <v>0</v>
      </c>
      <c r="K3823" s="53" t="s">
        <v>74</v>
      </c>
      <c r="L3823" s="53" t="s">
        <v>74</v>
      </c>
      <c r="M3823" s="53" t="s">
        <v>74</v>
      </c>
      <c r="N3823" s="53" t="s">
        <v>74</v>
      </c>
      <c r="O3823" s="53" t="s">
        <v>74</v>
      </c>
      <c r="P3823" s="53" t="s">
        <v>74</v>
      </c>
      <c r="Q3823" s="53" t="s">
        <v>74</v>
      </c>
      <c r="R3823" s="53" t="s">
        <v>74</v>
      </c>
      <c r="S3823" s="53" t="s">
        <v>74</v>
      </c>
      <c r="T3823" s="53" t="s">
        <v>74</v>
      </c>
      <c r="U3823" s="53" t="s">
        <v>74</v>
      </c>
      <c r="V3823" s="53" t="s">
        <v>74</v>
      </c>
      <c r="W3823" s="53" t="s">
        <v>74</v>
      </c>
      <c r="X3823" s="53" t="s">
        <v>74</v>
      </c>
      <c r="Y3823" s="53" t="s">
        <v>74</v>
      </c>
      <c r="Z3823" s="53" t="s">
        <v>74</v>
      </c>
      <c r="AA3823" s="53" t="s">
        <v>74</v>
      </c>
      <c r="AB3823" s="53" t="s">
        <v>74</v>
      </c>
      <c r="AC3823" s="53" t="s">
        <v>74</v>
      </c>
      <c r="AD3823" s="53" t="s">
        <v>74</v>
      </c>
      <c r="AE3823" s="53" t="s">
        <v>74</v>
      </c>
    </row>
    <row r="3824" spans="1:31" s="61" customFormat="1" x14ac:dyDescent="0.2">
      <c r="A3824" s="48" t="s">
        <v>3502</v>
      </c>
      <c r="B3824" s="49" t="s">
        <v>3502</v>
      </c>
      <c r="C3824" s="57" t="s">
        <v>3889</v>
      </c>
      <c r="D3824" s="51">
        <v>0</v>
      </c>
      <c r="E3824" s="51">
        <v>0</v>
      </c>
      <c r="F3824" s="51">
        <v>0</v>
      </c>
      <c r="G3824" s="52">
        <v>0</v>
      </c>
      <c r="H3824" s="52">
        <v>0</v>
      </c>
      <c r="I3824" s="51">
        <v>0</v>
      </c>
      <c r="J3824" s="51">
        <v>0.79766153846153831</v>
      </c>
      <c r="K3824" s="53" t="s">
        <v>74</v>
      </c>
      <c r="L3824" s="53" t="s">
        <v>74</v>
      </c>
      <c r="M3824" s="53" t="s">
        <v>74</v>
      </c>
      <c r="N3824" s="53" t="s">
        <v>74</v>
      </c>
      <c r="O3824" s="53" t="s">
        <v>74</v>
      </c>
      <c r="P3824" s="53" t="s">
        <v>74</v>
      </c>
      <c r="Q3824" s="53" t="s">
        <v>74</v>
      </c>
      <c r="R3824" s="53" t="s">
        <v>74</v>
      </c>
      <c r="S3824" s="53" t="s">
        <v>74</v>
      </c>
      <c r="T3824" s="53" t="s">
        <v>74</v>
      </c>
      <c r="U3824" s="53" t="s">
        <v>74</v>
      </c>
      <c r="V3824" s="53" t="s">
        <v>74</v>
      </c>
      <c r="W3824" s="53" t="s">
        <v>74</v>
      </c>
      <c r="X3824" s="53" t="s">
        <v>74</v>
      </c>
      <c r="Y3824" s="53" t="s">
        <v>74</v>
      </c>
      <c r="Z3824" s="53" t="s">
        <v>74</v>
      </c>
      <c r="AA3824" s="53" t="s">
        <v>74</v>
      </c>
      <c r="AB3824" s="53" t="s">
        <v>74</v>
      </c>
      <c r="AC3824" s="53" t="s">
        <v>74</v>
      </c>
      <c r="AD3824" s="53" t="s">
        <v>74</v>
      </c>
      <c r="AE3824" s="53" t="s">
        <v>74</v>
      </c>
    </row>
    <row r="3825" spans="1:31" s="61" customFormat="1" x14ac:dyDescent="0.2">
      <c r="A3825" s="48" t="s">
        <v>3502</v>
      </c>
      <c r="B3825" s="49" t="s">
        <v>3502</v>
      </c>
      <c r="C3825" s="57" t="s">
        <v>3890</v>
      </c>
      <c r="D3825" s="51">
        <v>0</v>
      </c>
      <c r="E3825" s="51">
        <v>0</v>
      </c>
      <c r="F3825" s="51">
        <v>0</v>
      </c>
      <c r="G3825" s="52">
        <v>0</v>
      </c>
      <c r="H3825" s="52">
        <v>0</v>
      </c>
      <c r="I3825" s="51">
        <v>0</v>
      </c>
      <c r="J3825" s="51">
        <v>4.3944358974358968</v>
      </c>
      <c r="K3825" s="53" t="s">
        <v>74</v>
      </c>
      <c r="L3825" s="53" t="s">
        <v>74</v>
      </c>
      <c r="M3825" s="53" t="s">
        <v>74</v>
      </c>
      <c r="N3825" s="53" t="s">
        <v>74</v>
      </c>
      <c r="O3825" s="53" t="s">
        <v>74</v>
      </c>
      <c r="P3825" s="53" t="s">
        <v>74</v>
      </c>
      <c r="Q3825" s="53" t="s">
        <v>74</v>
      </c>
      <c r="R3825" s="53" t="s">
        <v>74</v>
      </c>
      <c r="S3825" s="53" t="s">
        <v>74</v>
      </c>
      <c r="T3825" s="53" t="s">
        <v>74</v>
      </c>
      <c r="U3825" s="53" t="s">
        <v>74</v>
      </c>
      <c r="V3825" s="53" t="s">
        <v>74</v>
      </c>
      <c r="W3825" s="53" t="s">
        <v>74</v>
      </c>
      <c r="X3825" s="53" t="s">
        <v>74</v>
      </c>
      <c r="Y3825" s="53" t="s">
        <v>74</v>
      </c>
      <c r="Z3825" s="53" t="s">
        <v>74</v>
      </c>
      <c r="AA3825" s="53" t="s">
        <v>74</v>
      </c>
      <c r="AB3825" s="53" t="s">
        <v>74</v>
      </c>
      <c r="AC3825" s="53" t="s">
        <v>74</v>
      </c>
      <c r="AD3825" s="53" t="s">
        <v>74</v>
      </c>
      <c r="AE3825" s="53" t="s">
        <v>74</v>
      </c>
    </row>
    <row r="3826" spans="1:31" s="61" customFormat="1" x14ac:dyDescent="0.2">
      <c r="A3826" s="83" t="s">
        <v>3502</v>
      </c>
      <c r="B3826" s="84" t="s">
        <v>3502</v>
      </c>
      <c r="C3826" s="79" t="s">
        <v>3891</v>
      </c>
      <c r="D3826" s="80">
        <v>1540</v>
      </c>
      <c r="E3826" s="51">
        <v>0</v>
      </c>
      <c r="F3826" s="51">
        <v>0</v>
      </c>
      <c r="G3826" s="52">
        <v>0</v>
      </c>
      <c r="H3826" s="52">
        <v>0</v>
      </c>
      <c r="I3826" s="51">
        <v>0</v>
      </c>
      <c r="J3826" s="51">
        <v>0</v>
      </c>
      <c r="K3826" s="53" t="s">
        <v>74</v>
      </c>
      <c r="L3826" s="53" t="s">
        <v>74</v>
      </c>
      <c r="M3826" s="53" t="s">
        <v>74</v>
      </c>
      <c r="N3826" s="53" t="s">
        <v>74</v>
      </c>
      <c r="O3826" s="53" t="s">
        <v>74</v>
      </c>
      <c r="P3826" s="53" t="s">
        <v>74</v>
      </c>
      <c r="Q3826" s="53" t="s">
        <v>74</v>
      </c>
      <c r="R3826" s="53" t="s">
        <v>74</v>
      </c>
      <c r="S3826" s="53" t="s">
        <v>74</v>
      </c>
      <c r="T3826" s="53" t="s">
        <v>74</v>
      </c>
      <c r="U3826" s="53" t="s">
        <v>74</v>
      </c>
      <c r="V3826" s="53" t="s">
        <v>74</v>
      </c>
      <c r="W3826" s="53" t="s">
        <v>74</v>
      </c>
      <c r="X3826" s="53" t="s">
        <v>74</v>
      </c>
      <c r="Y3826" s="53" t="s">
        <v>74</v>
      </c>
      <c r="Z3826" s="53" t="s">
        <v>74</v>
      </c>
      <c r="AA3826" s="53" t="s">
        <v>74</v>
      </c>
      <c r="AB3826" s="53" t="s">
        <v>74</v>
      </c>
      <c r="AC3826" s="53" t="s">
        <v>74</v>
      </c>
      <c r="AD3826" s="53" t="s">
        <v>74</v>
      </c>
      <c r="AE3826" s="53" t="s">
        <v>74</v>
      </c>
    </row>
    <row r="3827" spans="1:31" s="61" customFormat="1" x14ac:dyDescent="0.2">
      <c r="A3827" s="83" t="s">
        <v>3502</v>
      </c>
      <c r="B3827" s="84" t="s">
        <v>3502</v>
      </c>
      <c r="C3827" s="69" t="s">
        <v>3892</v>
      </c>
      <c r="D3827" s="56">
        <v>2800</v>
      </c>
      <c r="E3827" s="51">
        <v>0</v>
      </c>
      <c r="F3827" s="51">
        <v>0</v>
      </c>
      <c r="G3827" s="52">
        <v>0</v>
      </c>
      <c r="H3827" s="52">
        <v>0</v>
      </c>
      <c r="I3827" s="51">
        <v>0</v>
      </c>
      <c r="J3827" s="51">
        <v>0</v>
      </c>
      <c r="K3827" s="53" t="s">
        <v>74</v>
      </c>
      <c r="L3827" s="53" t="s">
        <v>74</v>
      </c>
      <c r="M3827" s="53" t="s">
        <v>74</v>
      </c>
      <c r="N3827" s="53" t="s">
        <v>74</v>
      </c>
      <c r="O3827" s="53" t="s">
        <v>74</v>
      </c>
      <c r="P3827" s="53" t="s">
        <v>74</v>
      </c>
      <c r="Q3827" s="53" t="s">
        <v>74</v>
      </c>
      <c r="R3827" s="53" t="s">
        <v>74</v>
      </c>
      <c r="S3827" s="53" t="s">
        <v>74</v>
      </c>
      <c r="T3827" s="53" t="s">
        <v>74</v>
      </c>
      <c r="U3827" s="53" t="s">
        <v>74</v>
      </c>
      <c r="V3827" s="53" t="s">
        <v>74</v>
      </c>
      <c r="W3827" s="53" t="s">
        <v>74</v>
      </c>
      <c r="X3827" s="53" t="s">
        <v>74</v>
      </c>
      <c r="Y3827" s="53" t="s">
        <v>74</v>
      </c>
      <c r="Z3827" s="53" t="s">
        <v>74</v>
      </c>
      <c r="AA3827" s="53" t="s">
        <v>74</v>
      </c>
      <c r="AB3827" s="53" t="s">
        <v>74</v>
      </c>
      <c r="AC3827" s="53" t="s">
        <v>74</v>
      </c>
      <c r="AD3827" s="53" t="s">
        <v>74</v>
      </c>
      <c r="AE3827" s="53" t="s">
        <v>74</v>
      </c>
    </row>
    <row r="3828" spans="1:31" s="61" customFormat="1" x14ac:dyDescent="0.2">
      <c r="A3828" s="81" t="s">
        <v>3502</v>
      </c>
      <c r="B3828" s="82" t="s">
        <v>3502</v>
      </c>
      <c r="C3828" s="79" t="s">
        <v>3893</v>
      </c>
      <c r="D3828" s="80">
        <v>989</v>
      </c>
      <c r="E3828" s="51">
        <v>0</v>
      </c>
      <c r="F3828" s="51">
        <v>0</v>
      </c>
      <c r="G3828" s="52">
        <v>0</v>
      </c>
      <c r="H3828" s="52">
        <v>0</v>
      </c>
      <c r="I3828" s="51">
        <v>0</v>
      </c>
      <c r="J3828" s="51">
        <v>0</v>
      </c>
      <c r="K3828" s="53" t="s">
        <v>74</v>
      </c>
      <c r="L3828" s="53" t="s">
        <v>74</v>
      </c>
      <c r="M3828" s="53" t="s">
        <v>74</v>
      </c>
      <c r="N3828" s="53" t="s">
        <v>74</v>
      </c>
      <c r="O3828" s="53" t="s">
        <v>74</v>
      </c>
      <c r="P3828" s="53" t="s">
        <v>74</v>
      </c>
      <c r="Q3828" s="53" t="s">
        <v>74</v>
      </c>
      <c r="R3828" s="53" t="s">
        <v>74</v>
      </c>
      <c r="S3828" s="53" t="s">
        <v>74</v>
      </c>
      <c r="T3828" s="53" t="s">
        <v>74</v>
      </c>
      <c r="U3828" s="53" t="s">
        <v>74</v>
      </c>
      <c r="V3828" s="53" t="s">
        <v>74</v>
      </c>
      <c r="W3828" s="53" t="s">
        <v>74</v>
      </c>
      <c r="X3828" s="53" t="s">
        <v>74</v>
      </c>
      <c r="Y3828" s="53" t="s">
        <v>74</v>
      </c>
      <c r="Z3828" s="53" t="s">
        <v>74</v>
      </c>
      <c r="AA3828" s="53" t="s">
        <v>74</v>
      </c>
      <c r="AB3828" s="53" t="s">
        <v>74</v>
      </c>
      <c r="AC3828" s="53" t="s">
        <v>74</v>
      </c>
      <c r="AD3828" s="53" t="s">
        <v>74</v>
      </c>
      <c r="AE3828" s="53" t="s">
        <v>74</v>
      </c>
    </row>
    <row r="3829" spans="1:31" s="61" customFormat="1" x14ac:dyDescent="0.2">
      <c r="A3829" s="83" t="s">
        <v>3502</v>
      </c>
      <c r="B3829" s="84" t="s">
        <v>3502</v>
      </c>
      <c r="C3829" s="79" t="s">
        <v>3894</v>
      </c>
      <c r="D3829" s="80">
        <v>487</v>
      </c>
      <c r="E3829" s="51">
        <v>0</v>
      </c>
      <c r="F3829" s="51">
        <v>0</v>
      </c>
      <c r="G3829" s="52">
        <v>0</v>
      </c>
      <c r="H3829" s="52">
        <v>0</v>
      </c>
      <c r="I3829" s="51">
        <v>0</v>
      </c>
      <c r="J3829" s="51">
        <v>0</v>
      </c>
      <c r="K3829" s="53" t="s">
        <v>74</v>
      </c>
      <c r="L3829" s="53" t="s">
        <v>74</v>
      </c>
      <c r="M3829" s="53" t="s">
        <v>74</v>
      </c>
      <c r="N3829" s="53" t="s">
        <v>74</v>
      </c>
      <c r="O3829" s="53" t="s">
        <v>74</v>
      </c>
      <c r="P3829" s="53" t="s">
        <v>74</v>
      </c>
      <c r="Q3829" s="53" t="s">
        <v>74</v>
      </c>
      <c r="R3829" s="53" t="s">
        <v>74</v>
      </c>
      <c r="S3829" s="53" t="s">
        <v>74</v>
      </c>
      <c r="T3829" s="53" t="s">
        <v>74</v>
      </c>
      <c r="U3829" s="53" t="s">
        <v>74</v>
      </c>
      <c r="V3829" s="53" t="s">
        <v>74</v>
      </c>
      <c r="W3829" s="53" t="s">
        <v>74</v>
      </c>
      <c r="X3829" s="53" t="s">
        <v>74</v>
      </c>
      <c r="Y3829" s="53" t="s">
        <v>74</v>
      </c>
      <c r="Z3829" s="53" t="s">
        <v>74</v>
      </c>
      <c r="AA3829" s="53" t="s">
        <v>74</v>
      </c>
      <c r="AB3829" s="53" t="s">
        <v>74</v>
      </c>
      <c r="AC3829" s="53" t="s">
        <v>74</v>
      </c>
      <c r="AD3829" s="53" t="s">
        <v>74</v>
      </c>
      <c r="AE3829" s="53" t="s">
        <v>74</v>
      </c>
    </row>
    <row r="3830" spans="1:31" s="61" customFormat="1" x14ac:dyDescent="0.2">
      <c r="A3830" s="83" t="s">
        <v>3502</v>
      </c>
      <c r="B3830" s="84" t="s">
        <v>3502</v>
      </c>
      <c r="C3830" s="56" t="s">
        <v>3895</v>
      </c>
      <c r="D3830" s="56">
        <v>708</v>
      </c>
      <c r="E3830" s="51">
        <v>0</v>
      </c>
      <c r="F3830" s="51">
        <v>0</v>
      </c>
      <c r="G3830" s="52">
        <v>0</v>
      </c>
      <c r="H3830" s="52">
        <v>0</v>
      </c>
      <c r="I3830" s="51">
        <v>0</v>
      </c>
      <c r="J3830" s="51">
        <v>0</v>
      </c>
      <c r="K3830" s="53" t="s">
        <v>74</v>
      </c>
      <c r="L3830" s="53" t="s">
        <v>74</v>
      </c>
      <c r="M3830" s="53" t="s">
        <v>74</v>
      </c>
      <c r="N3830" s="53" t="s">
        <v>74</v>
      </c>
      <c r="O3830" s="53" t="s">
        <v>74</v>
      </c>
      <c r="P3830" s="53" t="s">
        <v>74</v>
      </c>
      <c r="Q3830" s="53" t="s">
        <v>74</v>
      </c>
      <c r="R3830" s="53" t="s">
        <v>74</v>
      </c>
      <c r="S3830" s="53" t="s">
        <v>74</v>
      </c>
      <c r="T3830" s="53" t="s">
        <v>74</v>
      </c>
      <c r="U3830" s="53" t="s">
        <v>74</v>
      </c>
      <c r="V3830" s="53" t="s">
        <v>74</v>
      </c>
      <c r="W3830" s="53" t="s">
        <v>74</v>
      </c>
      <c r="X3830" s="53" t="s">
        <v>74</v>
      </c>
      <c r="Y3830" s="53" t="s">
        <v>74</v>
      </c>
      <c r="Z3830" s="53" t="s">
        <v>74</v>
      </c>
      <c r="AA3830" s="53" t="s">
        <v>74</v>
      </c>
      <c r="AB3830" s="53" t="s">
        <v>74</v>
      </c>
      <c r="AC3830" s="53" t="s">
        <v>74</v>
      </c>
      <c r="AD3830" s="53" t="s">
        <v>74</v>
      </c>
      <c r="AE3830" s="53" t="s">
        <v>74</v>
      </c>
    </row>
    <row r="3831" spans="1:31" s="61" customFormat="1" x14ac:dyDescent="0.2">
      <c r="A3831" s="83" t="s">
        <v>3502</v>
      </c>
      <c r="B3831" s="84" t="s">
        <v>3502</v>
      </c>
      <c r="C3831" s="56" t="s">
        <v>3896</v>
      </c>
      <c r="D3831" s="56">
        <v>659</v>
      </c>
      <c r="E3831" s="51">
        <v>0</v>
      </c>
      <c r="F3831" s="51">
        <v>0</v>
      </c>
      <c r="G3831" s="52">
        <v>0</v>
      </c>
      <c r="H3831" s="52">
        <v>0</v>
      </c>
      <c r="I3831" s="51">
        <v>0</v>
      </c>
      <c r="J3831" s="51">
        <v>0</v>
      </c>
      <c r="K3831" s="53" t="s">
        <v>74</v>
      </c>
      <c r="L3831" s="53" t="s">
        <v>74</v>
      </c>
      <c r="M3831" s="53" t="s">
        <v>74</v>
      </c>
      <c r="N3831" s="53" t="s">
        <v>74</v>
      </c>
      <c r="O3831" s="53" t="s">
        <v>74</v>
      </c>
      <c r="P3831" s="53" t="s">
        <v>74</v>
      </c>
      <c r="Q3831" s="53" t="s">
        <v>74</v>
      </c>
      <c r="R3831" s="53" t="s">
        <v>74</v>
      </c>
      <c r="S3831" s="53" t="s">
        <v>74</v>
      </c>
      <c r="T3831" s="53" t="s">
        <v>74</v>
      </c>
      <c r="U3831" s="53" t="s">
        <v>74</v>
      </c>
      <c r="V3831" s="53" t="s">
        <v>74</v>
      </c>
      <c r="W3831" s="53" t="s">
        <v>74</v>
      </c>
      <c r="X3831" s="53" t="s">
        <v>74</v>
      </c>
      <c r="Y3831" s="53" t="s">
        <v>74</v>
      </c>
      <c r="Z3831" s="53" t="s">
        <v>74</v>
      </c>
      <c r="AA3831" s="53" t="s">
        <v>74</v>
      </c>
      <c r="AB3831" s="53" t="s">
        <v>74</v>
      </c>
      <c r="AC3831" s="53" t="s">
        <v>74</v>
      </c>
      <c r="AD3831" s="53" t="s">
        <v>74</v>
      </c>
      <c r="AE3831" s="53" t="s">
        <v>74</v>
      </c>
    </row>
    <row r="3832" spans="1:31" s="61" customFormat="1" x14ac:dyDescent="0.2">
      <c r="A3832" s="83" t="s">
        <v>3502</v>
      </c>
      <c r="B3832" s="84" t="s">
        <v>3502</v>
      </c>
      <c r="C3832" s="56" t="s">
        <v>3897</v>
      </c>
      <c r="D3832" s="56">
        <v>359</v>
      </c>
      <c r="E3832" s="51">
        <v>0</v>
      </c>
      <c r="F3832" s="51">
        <v>0</v>
      </c>
      <c r="G3832" s="52">
        <v>0</v>
      </c>
      <c r="H3832" s="52">
        <v>0</v>
      </c>
      <c r="I3832" s="51">
        <v>0</v>
      </c>
      <c r="J3832" s="51">
        <v>0</v>
      </c>
      <c r="K3832" s="53" t="s">
        <v>74</v>
      </c>
      <c r="L3832" s="53" t="s">
        <v>74</v>
      </c>
      <c r="M3832" s="53" t="s">
        <v>74</v>
      </c>
      <c r="N3832" s="53" t="s">
        <v>74</v>
      </c>
      <c r="O3832" s="53" t="s">
        <v>74</v>
      </c>
      <c r="P3832" s="53" t="s">
        <v>74</v>
      </c>
      <c r="Q3832" s="53" t="s">
        <v>74</v>
      </c>
      <c r="R3832" s="53" t="s">
        <v>74</v>
      </c>
      <c r="S3832" s="53" t="s">
        <v>74</v>
      </c>
      <c r="T3832" s="53" t="s">
        <v>74</v>
      </c>
      <c r="U3832" s="53" t="s">
        <v>74</v>
      </c>
      <c r="V3832" s="53" t="s">
        <v>74</v>
      </c>
      <c r="W3832" s="53" t="s">
        <v>74</v>
      </c>
      <c r="X3832" s="53" t="s">
        <v>74</v>
      </c>
      <c r="Y3832" s="53" t="s">
        <v>74</v>
      </c>
      <c r="Z3832" s="53" t="s">
        <v>74</v>
      </c>
      <c r="AA3832" s="53" t="s">
        <v>74</v>
      </c>
      <c r="AB3832" s="53" t="s">
        <v>74</v>
      </c>
      <c r="AC3832" s="53" t="s">
        <v>74</v>
      </c>
      <c r="AD3832" s="53" t="s">
        <v>74</v>
      </c>
      <c r="AE3832" s="53" t="s">
        <v>74</v>
      </c>
    </row>
    <row r="3833" spans="1:31" s="61" customFormat="1" x14ac:dyDescent="0.2">
      <c r="A3833" s="83" t="s">
        <v>3502</v>
      </c>
      <c r="B3833" s="84" t="s">
        <v>3502</v>
      </c>
      <c r="C3833" s="79" t="s">
        <v>3898</v>
      </c>
      <c r="D3833" s="80">
        <v>11</v>
      </c>
      <c r="E3833" s="51">
        <v>0</v>
      </c>
      <c r="F3833" s="51">
        <v>0</v>
      </c>
      <c r="G3833" s="52">
        <v>0</v>
      </c>
      <c r="H3833" s="52">
        <v>0</v>
      </c>
      <c r="I3833" s="51">
        <v>0</v>
      </c>
      <c r="J3833" s="51">
        <v>0</v>
      </c>
      <c r="K3833" s="53" t="s">
        <v>74</v>
      </c>
      <c r="L3833" s="53" t="s">
        <v>74</v>
      </c>
      <c r="M3833" s="53" t="s">
        <v>74</v>
      </c>
      <c r="N3833" s="53" t="s">
        <v>74</v>
      </c>
      <c r="O3833" s="53" t="s">
        <v>74</v>
      </c>
      <c r="P3833" s="53" t="s">
        <v>74</v>
      </c>
      <c r="Q3833" s="53" t="s">
        <v>74</v>
      </c>
      <c r="R3833" s="53" t="s">
        <v>74</v>
      </c>
      <c r="S3833" s="53" t="s">
        <v>74</v>
      </c>
      <c r="T3833" s="53" t="s">
        <v>74</v>
      </c>
      <c r="U3833" s="53" t="s">
        <v>74</v>
      </c>
      <c r="V3833" s="53" t="s">
        <v>74</v>
      </c>
      <c r="W3833" s="53" t="s">
        <v>74</v>
      </c>
      <c r="X3833" s="53" t="s">
        <v>74</v>
      </c>
      <c r="Y3833" s="53" t="s">
        <v>74</v>
      </c>
      <c r="Z3833" s="53" t="s">
        <v>74</v>
      </c>
      <c r="AA3833" s="53" t="s">
        <v>74</v>
      </c>
      <c r="AB3833" s="53" t="s">
        <v>74</v>
      </c>
      <c r="AC3833" s="53" t="s">
        <v>74</v>
      </c>
      <c r="AD3833" s="53" t="s">
        <v>74</v>
      </c>
      <c r="AE3833" s="53" t="s">
        <v>74</v>
      </c>
    </row>
    <row r="3834" spans="1:31" s="61" customFormat="1" x14ac:dyDescent="0.2">
      <c r="A3834" s="83" t="s">
        <v>3502</v>
      </c>
      <c r="B3834" s="84" t="s">
        <v>3502</v>
      </c>
      <c r="C3834" s="79" t="s">
        <v>3899</v>
      </c>
      <c r="D3834" s="80">
        <v>919</v>
      </c>
      <c r="E3834" s="51">
        <v>0</v>
      </c>
      <c r="F3834" s="51">
        <v>0</v>
      </c>
      <c r="G3834" s="52">
        <v>0</v>
      </c>
      <c r="H3834" s="52">
        <v>0</v>
      </c>
      <c r="I3834" s="51">
        <v>0</v>
      </c>
      <c r="J3834" s="51">
        <v>0</v>
      </c>
      <c r="K3834" s="53" t="s">
        <v>74</v>
      </c>
      <c r="L3834" s="53" t="s">
        <v>74</v>
      </c>
      <c r="M3834" s="53" t="s">
        <v>74</v>
      </c>
      <c r="N3834" s="53" t="s">
        <v>74</v>
      </c>
      <c r="O3834" s="53" t="s">
        <v>74</v>
      </c>
      <c r="P3834" s="53" t="s">
        <v>74</v>
      </c>
      <c r="Q3834" s="53" t="s">
        <v>74</v>
      </c>
      <c r="R3834" s="53" t="s">
        <v>74</v>
      </c>
      <c r="S3834" s="53" t="s">
        <v>74</v>
      </c>
      <c r="T3834" s="53" t="s">
        <v>74</v>
      </c>
      <c r="U3834" s="53" t="s">
        <v>74</v>
      </c>
      <c r="V3834" s="53" t="s">
        <v>74</v>
      </c>
      <c r="W3834" s="53" t="s">
        <v>74</v>
      </c>
      <c r="X3834" s="53" t="s">
        <v>74</v>
      </c>
      <c r="Y3834" s="53" t="s">
        <v>74</v>
      </c>
      <c r="Z3834" s="53" t="s">
        <v>74</v>
      </c>
      <c r="AA3834" s="53" t="s">
        <v>74</v>
      </c>
      <c r="AB3834" s="53" t="s">
        <v>74</v>
      </c>
      <c r="AC3834" s="53" t="s">
        <v>74</v>
      </c>
      <c r="AD3834" s="53" t="s">
        <v>74</v>
      </c>
      <c r="AE3834" s="53" t="s">
        <v>74</v>
      </c>
    </row>
    <row r="3835" spans="1:31" s="61" customFormat="1" x14ac:dyDescent="0.2">
      <c r="A3835" s="83" t="s">
        <v>3502</v>
      </c>
      <c r="B3835" s="84" t="s">
        <v>3502</v>
      </c>
      <c r="C3835" s="79" t="s">
        <v>3900</v>
      </c>
      <c r="D3835" s="80">
        <v>552</v>
      </c>
      <c r="E3835" s="51">
        <v>0</v>
      </c>
      <c r="F3835" s="51">
        <v>0</v>
      </c>
      <c r="G3835" s="52">
        <v>0</v>
      </c>
      <c r="H3835" s="52">
        <v>0</v>
      </c>
      <c r="I3835" s="51">
        <v>0</v>
      </c>
      <c r="J3835" s="51">
        <v>0</v>
      </c>
      <c r="K3835" s="53" t="s">
        <v>74</v>
      </c>
      <c r="L3835" s="53" t="s">
        <v>74</v>
      </c>
      <c r="M3835" s="53" t="s">
        <v>74</v>
      </c>
      <c r="N3835" s="53" t="s">
        <v>74</v>
      </c>
      <c r="O3835" s="53" t="s">
        <v>74</v>
      </c>
      <c r="P3835" s="53" t="s">
        <v>74</v>
      </c>
      <c r="Q3835" s="53" t="s">
        <v>74</v>
      </c>
      <c r="R3835" s="53" t="s">
        <v>74</v>
      </c>
      <c r="S3835" s="53" t="s">
        <v>74</v>
      </c>
      <c r="T3835" s="53" t="s">
        <v>74</v>
      </c>
      <c r="U3835" s="53" t="s">
        <v>74</v>
      </c>
      <c r="V3835" s="53" t="s">
        <v>74</v>
      </c>
      <c r="W3835" s="53" t="s">
        <v>74</v>
      </c>
      <c r="X3835" s="53" t="s">
        <v>74</v>
      </c>
      <c r="Y3835" s="53" t="s">
        <v>74</v>
      </c>
      <c r="Z3835" s="53" t="s">
        <v>74</v>
      </c>
      <c r="AA3835" s="53" t="s">
        <v>74</v>
      </c>
      <c r="AB3835" s="53" t="s">
        <v>74</v>
      </c>
      <c r="AC3835" s="53" t="s">
        <v>74</v>
      </c>
      <c r="AD3835" s="53" t="s">
        <v>74</v>
      </c>
      <c r="AE3835" s="53" t="s">
        <v>74</v>
      </c>
    </row>
    <row r="3836" spans="1:31" s="61" customFormat="1" x14ac:dyDescent="0.2">
      <c r="A3836" s="83" t="s">
        <v>3502</v>
      </c>
      <c r="B3836" s="84" t="s">
        <v>3502</v>
      </c>
      <c r="C3836" s="69" t="s">
        <v>3901</v>
      </c>
      <c r="D3836" s="56">
        <v>1500</v>
      </c>
      <c r="E3836" s="51">
        <v>0</v>
      </c>
      <c r="F3836" s="51">
        <v>0</v>
      </c>
      <c r="G3836" s="52">
        <v>0</v>
      </c>
      <c r="H3836" s="52">
        <v>0</v>
      </c>
      <c r="I3836" s="51">
        <v>0</v>
      </c>
      <c r="J3836" s="51">
        <v>0</v>
      </c>
      <c r="K3836" s="53" t="s">
        <v>74</v>
      </c>
      <c r="L3836" s="53" t="s">
        <v>74</v>
      </c>
      <c r="M3836" s="53" t="s">
        <v>74</v>
      </c>
      <c r="N3836" s="53" t="s">
        <v>74</v>
      </c>
      <c r="O3836" s="53" t="s">
        <v>74</v>
      </c>
      <c r="P3836" s="53" t="s">
        <v>74</v>
      </c>
      <c r="Q3836" s="53" t="s">
        <v>74</v>
      </c>
      <c r="R3836" s="53" t="s">
        <v>74</v>
      </c>
      <c r="S3836" s="53" t="s">
        <v>74</v>
      </c>
      <c r="T3836" s="53" t="s">
        <v>74</v>
      </c>
      <c r="U3836" s="53" t="s">
        <v>74</v>
      </c>
      <c r="V3836" s="53" t="s">
        <v>74</v>
      </c>
      <c r="W3836" s="53" t="s">
        <v>74</v>
      </c>
      <c r="X3836" s="53" t="s">
        <v>74</v>
      </c>
      <c r="Y3836" s="53" t="s">
        <v>74</v>
      </c>
      <c r="Z3836" s="53" t="s">
        <v>74</v>
      </c>
      <c r="AA3836" s="53" t="s">
        <v>74</v>
      </c>
      <c r="AB3836" s="53" t="s">
        <v>74</v>
      </c>
      <c r="AC3836" s="53" t="s">
        <v>74</v>
      </c>
      <c r="AD3836" s="53" t="s">
        <v>74</v>
      </c>
      <c r="AE3836" s="53" t="s">
        <v>74</v>
      </c>
    </row>
    <row r="3837" spans="1:31" s="61" customFormat="1" x14ac:dyDescent="0.2">
      <c r="A3837" s="83" t="s">
        <v>3502</v>
      </c>
      <c r="B3837" s="84" t="s">
        <v>3502</v>
      </c>
      <c r="C3837" s="56" t="s">
        <v>3902</v>
      </c>
      <c r="D3837" s="56">
        <v>575</v>
      </c>
      <c r="E3837" s="51">
        <v>0</v>
      </c>
      <c r="F3837" s="51">
        <v>0</v>
      </c>
      <c r="G3837" s="52">
        <v>0</v>
      </c>
      <c r="H3837" s="52">
        <v>0</v>
      </c>
      <c r="I3837" s="51">
        <v>0</v>
      </c>
      <c r="J3837" s="51">
        <v>0</v>
      </c>
      <c r="K3837" s="53" t="s">
        <v>74</v>
      </c>
      <c r="L3837" s="53" t="s">
        <v>74</v>
      </c>
      <c r="M3837" s="53" t="s">
        <v>74</v>
      </c>
      <c r="N3837" s="53" t="s">
        <v>74</v>
      </c>
      <c r="O3837" s="53" t="s">
        <v>74</v>
      </c>
      <c r="P3837" s="53" t="s">
        <v>74</v>
      </c>
      <c r="Q3837" s="53" t="s">
        <v>74</v>
      </c>
      <c r="R3837" s="53" t="s">
        <v>74</v>
      </c>
      <c r="S3837" s="53" t="s">
        <v>74</v>
      </c>
      <c r="T3837" s="53" t="s">
        <v>74</v>
      </c>
      <c r="U3837" s="53" t="s">
        <v>74</v>
      </c>
      <c r="V3837" s="53" t="s">
        <v>74</v>
      </c>
      <c r="W3837" s="53" t="s">
        <v>74</v>
      </c>
      <c r="X3837" s="53" t="s">
        <v>74</v>
      </c>
      <c r="Y3837" s="53" t="s">
        <v>74</v>
      </c>
      <c r="Z3837" s="53" t="s">
        <v>74</v>
      </c>
      <c r="AA3837" s="53" t="s">
        <v>74</v>
      </c>
      <c r="AB3837" s="53" t="s">
        <v>74</v>
      </c>
      <c r="AC3837" s="53" t="s">
        <v>74</v>
      </c>
      <c r="AD3837" s="53" t="s">
        <v>74</v>
      </c>
      <c r="AE3837" s="53" t="s">
        <v>74</v>
      </c>
    </row>
    <row r="3838" spans="1:31" s="61" customFormat="1" x14ac:dyDescent="0.2">
      <c r="A3838" s="83" t="s">
        <v>3502</v>
      </c>
      <c r="B3838" s="84" t="s">
        <v>3502</v>
      </c>
      <c r="C3838" s="69" t="s">
        <v>3903</v>
      </c>
      <c r="D3838" s="56">
        <v>580</v>
      </c>
      <c r="E3838" s="51">
        <v>0</v>
      </c>
      <c r="F3838" s="51">
        <v>0</v>
      </c>
      <c r="G3838" s="52">
        <v>0</v>
      </c>
      <c r="H3838" s="52">
        <v>0</v>
      </c>
      <c r="I3838" s="51">
        <v>0</v>
      </c>
      <c r="J3838" s="51">
        <v>0</v>
      </c>
      <c r="K3838" s="53" t="s">
        <v>74</v>
      </c>
      <c r="L3838" s="53" t="s">
        <v>74</v>
      </c>
      <c r="M3838" s="53" t="s">
        <v>74</v>
      </c>
      <c r="N3838" s="53" t="s">
        <v>74</v>
      </c>
      <c r="O3838" s="53" t="s">
        <v>74</v>
      </c>
      <c r="P3838" s="53" t="s">
        <v>74</v>
      </c>
      <c r="Q3838" s="53" t="s">
        <v>74</v>
      </c>
      <c r="R3838" s="53" t="s">
        <v>74</v>
      </c>
      <c r="S3838" s="53" t="s">
        <v>74</v>
      </c>
      <c r="T3838" s="53" t="s">
        <v>74</v>
      </c>
      <c r="U3838" s="53" t="s">
        <v>74</v>
      </c>
      <c r="V3838" s="53" t="s">
        <v>74</v>
      </c>
      <c r="W3838" s="53" t="s">
        <v>74</v>
      </c>
      <c r="X3838" s="53" t="s">
        <v>74</v>
      </c>
      <c r="Y3838" s="53" t="s">
        <v>74</v>
      </c>
      <c r="Z3838" s="53" t="s">
        <v>74</v>
      </c>
      <c r="AA3838" s="53" t="s">
        <v>74</v>
      </c>
      <c r="AB3838" s="53" t="s">
        <v>74</v>
      </c>
      <c r="AC3838" s="53" t="s">
        <v>74</v>
      </c>
      <c r="AD3838" s="53" t="s">
        <v>74</v>
      </c>
      <c r="AE3838" s="53" t="s">
        <v>74</v>
      </c>
    </row>
    <row r="3839" spans="1:31" s="61" customFormat="1" x14ac:dyDescent="0.2">
      <c r="A3839" s="81" t="s">
        <v>3502</v>
      </c>
      <c r="B3839" s="82" t="s">
        <v>3502</v>
      </c>
      <c r="C3839" s="79" t="s">
        <v>3904</v>
      </c>
      <c r="D3839" s="80">
        <v>101</v>
      </c>
      <c r="E3839" s="51">
        <v>0</v>
      </c>
      <c r="F3839" s="51">
        <v>0</v>
      </c>
      <c r="G3839" s="52">
        <v>0</v>
      </c>
      <c r="H3839" s="52">
        <v>0</v>
      </c>
      <c r="I3839" s="51">
        <v>0</v>
      </c>
      <c r="J3839" s="51">
        <v>0</v>
      </c>
      <c r="K3839" s="53" t="s">
        <v>74</v>
      </c>
      <c r="L3839" s="53" t="s">
        <v>74</v>
      </c>
      <c r="M3839" s="53" t="s">
        <v>74</v>
      </c>
      <c r="N3839" s="53" t="s">
        <v>74</v>
      </c>
      <c r="O3839" s="53" t="s">
        <v>74</v>
      </c>
      <c r="P3839" s="53" t="s">
        <v>74</v>
      </c>
      <c r="Q3839" s="53" t="s">
        <v>74</v>
      </c>
      <c r="R3839" s="53" t="s">
        <v>74</v>
      </c>
      <c r="S3839" s="53" t="s">
        <v>74</v>
      </c>
      <c r="T3839" s="53" t="s">
        <v>74</v>
      </c>
      <c r="U3839" s="53" t="s">
        <v>74</v>
      </c>
      <c r="V3839" s="53" t="s">
        <v>74</v>
      </c>
      <c r="W3839" s="53" t="s">
        <v>74</v>
      </c>
      <c r="X3839" s="53" t="s">
        <v>74</v>
      </c>
      <c r="Y3839" s="53" t="s">
        <v>74</v>
      </c>
      <c r="Z3839" s="53" t="s">
        <v>74</v>
      </c>
      <c r="AA3839" s="53" t="s">
        <v>74</v>
      </c>
      <c r="AB3839" s="53" t="s">
        <v>74</v>
      </c>
      <c r="AC3839" s="53" t="s">
        <v>74</v>
      </c>
      <c r="AD3839" s="53" t="s">
        <v>74</v>
      </c>
      <c r="AE3839" s="53" t="s">
        <v>74</v>
      </c>
    </row>
    <row r="3840" spans="1:31" s="61" customFormat="1" x14ac:dyDescent="0.2">
      <c r="A3840" s="83" t="s">
        <v>3502</v>
      </c>
      <c r="B3840" s="84" t="s">
        <v>3502</v>
      </c>
      <c r="C3840" s="56" t="s">
        <v>3905</v>
      </c>
      <c r="D3840" s="56">
        <v>110</v>
      </c>
      <c r="E3840" s="51">
        <v>0</v>
      </c>
      <c r="F3840" s="51">
        <v>0</v>
      </c>
      <c r="G3840" s="52">
        <v>0</v>
      </c>
      <c r="H3840" s="52">
        <v>0</v>
      </c>
      <c r="I3840" s="51">
        <v>0</v>
      </c>
      <c r="J3840" s="51">
        <v>0</v>
      </c>
      <c r="K3840" s="53" t="s">
        <v>74</v>
      </c>
      <c r="L3840" s="53" t="s">
        <v>74</v>
      </c>
      <c r="M3840" s="53" t="s">
        <v>74</v>
      </c>
      <c r="N3840" s="53" t="s">
        <v>74</v>
      </c>
      <c r="O3840" s="53" t="s">
        <v>74</v>
      </c>
      <c r="P3840" s="53" t="s">
        <v>74</v>
      </c>
      <c r="Q3840" s="53" t="s">
        <v>74</v>
      </c>
      <c r="R3840" s="53" t="s">
        <v>74</v>
      </c>
      <c r="S3840" s="53" t="s">
        <v>74</v>
      </c>
      <c r="T3840" s="53" t="s">
        <v>74</v>
      </c>
      <c r="U3840" s="53" t="s">
        <v>74</v>
      </c>
      <c r="V3840" s="53" t="s">
        <v>74</v>
      </c>
      <c r="W3840" s="53" t="s">
        <v>74</v>
      </c>
      <c r="X3840" s="53" t="s">
        <v>74</v>
      </c>
      <c r="Y3840" s="53" t="s">
        <v>74</v>
      </c>
      <c r="Z3840" s="53" t="s">
        <v>74</v>
      </c>
      <c r="AA3840" s="53" t="s">
        <v>74</v>
      </c>
      <c r="AB3840" s="53" t="s">
        <v>74</v>
      </c>
      <c r="AC3840" s="53" t="s">
        <v>74</v>
      </c>
      <c r="AD3840" s="53" t="s">
        <v>74</v>
      </c>
      <c r="AE3840" s="53" t="s">
        <v>74</v>
      </c>
    </row>
    <row r="3841" spans="1:31" s="61" customFormat="1" x14ac:dyDescent="0.2">
      <c r="A3841" s="81" t="s">
        <v>3502</v>
      </c>
      <c r="B3841" s="82" t="s">
        <v>3502</v>
      </c>
      <c r="C3841" s="79" t="s">
        <v>3906</v>
      </c>
      <c r="D3841" s="80">
        <v>265</v>
      </c>
      <c r="E3841" s="51">
        <v>0</v>
      </c>
      <c r="F3841" s="51">
        <v>0</v>
      </c>
      <c r="G3841" s="52">
        <v>0</v>
      </c>
      <c r="H3841" s="52">
        <v>0</v>
      </c>
      <c r="I3841" s="51">
        <v>0</v>
      </c>
      <c r="J3841" s="51">
        <v>0</v>
      </c>
      <c r="K3841" s="53" t="s">
        <v>74</v>
      </c>
      <c r="L3841" s="53" t="s">
        <v>74</v>
      </c>
      <c r="M3841" s="53" t="s">
        <v>74</v>
      </c>
      <c r="N3841" s="53" t="s">
        <v>74</v>
      </c>
      <c r="O3841" s="53" t="s">
        <v>74</v>
      </c>
      <c r="P3841" s="53" t="s">
        <v>74</v>
      </c>
      <c r="Q3841" s="53" t="s">
        <v>74</v>
      </c>
      <c r="R3841" s="53" t="s">
        <v>74</v>
      </c>
      <c r="S3841" s="53" t="s">
        <v>74</v>
      </c>
      <c r="T3841" s="53" t="s">
        <v>74</v>
      </c>
      <c r="U3841" s="53" t="s">
        <v>74</v>
      </c>
      <c r="V3841" s="53" t="s">
        <v>74</v>
      </c>
      <c r="W3841" s="53" t="s">
        <v>74</v>
      </c>
      <c r="X3841" s="53" t="s">
        <v>74</v>
      </c>
      <c r="Y3841" s="53" t="s">
        <v>74</v>
      </c>
      <c r="Z3841" s="53" t="s">
        <v>74</v>
      </c>
      <c r="AA3841" s="53" t="s">
        <v>74</v>
      </c>
      <c r="AB3841" s="53" t="s">
        <v>74</v>
      </c>
      <c r="AC3841" s="53" t="s">
        <v>74</v>
      </c>
      <c r="AD3841" s="53" t="s">
        <v>74</v>
      </c>
      <c r="AE3841" s="53" t="s">
        <v>74</v>
      </c>
    </row>
    <row r="3842" spans="1:31" s="61" customFormat="1" x14ac:dyDescent="0.2">
      <c r="A3842" s="81" t="s">
        <v>3502</v>
      </c>
      <c r="B3842" s="82" t="s">
        <v>3502</v>
      </c>
      <c r="C3842" s="79" t="s">
        <v>3907</v>
      </c>
      <c r="D3842" s="80">
        <v>502</v>
      </c>
      <c r="E3842" s="51">
        <v>0</v>
      </c>
      <c r="F3842" s="51">
        <v>0</v>
      </c>
      <c r="G3842" s="52">
        <v>0</v>
      </c>
      <c r="H3842" s="52">
        <v>0</v>
      </c>
      <c r="I3842" s="51">
        <v>0</v>
      </c>
      <c r="J3842" s="51">
        <v>0</v>
      </c>
      <c r="K3842" s="53" t="s">
        <v>74</v>
      </c>
      <c r="L3842" s="53" t="s">
        <v>74</v>
      </c>
      <c r="M3842" s="53" t="s">
        <v>74</v>
      </c>
      <c r="N3842" s="53" t="s">
        <v>74</v>
      </c>
      <c r="O3842" s="53" t="s">
        <v>74</v>
      </c>
      <c r="P3842" s="53" t="s">
        <v>74</v>
      </c>
      <c r="Q3842" s="53" t="s">
        <v>74</v>
      </c>
      <c r="R3842" s="53" t="s">
        <v>74</v>
      </c>
      <c r="S3842" s="53" t="s">
        <v>74</v>
      </c>
      <c r="T3842" s="53" t="s">
        <v>74</v>
      </c>
      <c r="U3842" s="53" t="s">
        <v>74</v>
      </c>
      <c r="V3842" s="53" t="s">
        <v>74</v>
      </c>
      <c r="W3842" s="53" t="s">
        <v>74</v>
      </c>
      <c r="X3842" s="53" t="s">
        <v>74</v>
      </c>
      <c r="Y3842" s="53" t="s">
        <v>74</v>
      </c>
      <c r="Z3842" s="53" t="s">
        <v>74</v>
      </c>
      <c r="AA3842" s="53" t="s">
        <v>74</v>
      </c>
      <c r="AB3842" s="53" t="s">
        <v>74</v>
      </c>
      <c r="AC3842" s="53" t="s">
        <v>74</v>
      </c>
      <c r="AD3842" s="53" t="s">
        <v>74</v>
      </c>
      <c r="AE3842" s="53" t="s">
        <v>74</v>
      </c>
    </row>
    <row r="3843" spans="1:31" s="61" customFormat="1" x14ac:dyDescent="0.2">
      <c r="A3843" s="83" t="s">
        <v>3502</v>
      </c>
      <c r="B3843" s="84" t="s">
        <v>3502</v>
      </c>
      <c r="C3843" s="79" t="s">
        <v>3908</v>
      </c>
      <c r="D3843" s="80">
        <v>557</v>
      </c>
      <c r="E3843" s="51">
        <v>0</v>
      </c>
      <c r="F3843" s="51">
        <v>0</v>
      </c>
      <c r="G3843" s="52">
        <v>0</v>
      </c>
      <c r="H3843" s="52">
        <v>0</v>
      </c>
      <c r="I3843" s="51">
        <v>0</v>
      </c>
      <c r="J3843" s="51">
        <v>0</v>
      </c>
      <c r="K3843" s="53" t="s">
        <v>74</v>
      </c>
      <c r="L3843" s="53" t="s">
        <v>74</v>
      </c>
      <c r="M3843" s="53" t="s">
        <v>74</v>
      </c>
      <c r="N3843" s="53" t="s">
        <v>74</v>
      </c>
      <c r="O3843" s="53" t="s">
        <v>74</v>
      </c>
      <c r="P3843" s="53" t="s">
        <v>74</v>
      </c>
      <c r="Q3843" s="53" t="s">
        <v>74</v>
      </c>
      <c r="R3843" s="53" t="s">
        <v>74</v>
      </c>
      <c r="S3843" s="53" t="s">
        <v>74</v>
      </c>
      <c r="T3843" s="53" t="s">
        <v>74</v>
      </c>
      <c r="U3843" s="53" t="s">
        <v>74</v>
      </c>
      <c r="V3843" s="53" t="s">
        <v>74</v>
      </c>
      <c r="W3843" s="53" t="s">
        <v>74</v>
      </c>
      <c r="X3843" s="53" t="s">
        <v>74</v>
      </c>
      <c r="Y3843" s="53" t="s">
        <v>74</v>
      </c>
      <c r="Z3843" s="53" t="s">
        <v>74</v>
      </c>
      <c r="AA3843" s="53" t="s">
        <v>74</v>
      </c>
      <c r="AB3843" s="53" t="s">
        <v>74</v>
      </c>
      <c r="AC3843" s="53" t="s">
        <v>74</v>
      </c>
      <c r="AD3843" s="53" t="s">
        <v>74</v>
      </c>
      <c r="AE3843" s="53" t="s">
        <v>74</v>
      </c>
    </row>
    <row r="3844" spans="1:31" s="61" customFormat="1" x14ac:dyDescent="0.2">
      <c r="A3844" s="83" t="s">
        <v>3502</v>
      </c>
      <c r="B3844" s="84" t="s">
        <v>3502</v>
      </c>
      <c r="C3844" s="69" t="s">
        <v>3909</v>
      </c>
      <c r="D3844" s="56">
        <v>1870</v>
      </c>
      <c r="E3844" s="51">
        <v>0</v>
      </c>
      <c r="F3844" s="51">
        <v>0</v>
      </c>
      <c r="G3844" s="52">
        <v>0</v>
      </c>
      <c r="H3844" s="52">
        <v>0</v>
      </c>
      <c r="I3844" s="51">
        <v>0</v>
      </c>
      <c r="J3844" s="51">
        <v>0</v>
      </c>
      <c r="K3844" s="53" t="s">
        <v>74</v>
      </c>
      <c r="L3844" s="53" t="s">
        <v>74</v>
      </c>
      <c r="M3844" s="53" t="s">
        <v>74</v>
      </c>
      <c r="N3844" s="53" t="s">
        <v>74</v>
      </c>
      <c r="O3844" s="53" t="s">
        <v>74</v>
      </c>
      <c r="P3844" s="53" t="s">
        <v>74</v>
      </c>
      <c r="Q3844" s="53" t="s">
        <v>74</v>
      </c>
      <c r="R3844" s="53" t="s">
        <v>74</v>
      </c>
      <c r="S3844" s="53" t="s">
        <v>74</v>
      </c>
      <c r="T3844" s="53" t="s">
        <v>74</v>
      </c>
      <c r="U3844" s="53" t="s">
        <v>74</v>
      </c>
      <c r="V3844" s="53" t="s">
        <v>74</v>
      </c>
      <c r="W3844" s="53" t="s">
        <v>74</v>
      </c>
      <c r="X3844" s="53" t="s">
        <v>74</v>
      </c>
      <c r="Y3844" s="53" t="s">
        <v>74</v>
      </c>
      <c r="Z3844" s="53" t="s">
        <v>74</v>
      </c>
      <c r="AA3844" s="53" t="s">
        <v>74</v>
      </c>
      <c r="AB3844" s="53" t="s">
        <v>74</v>
      </c>
      <c r="AC3844" s="53" t="s">
        <v>74</v>
      </c>
      <c r="AD3844" s="53" t="s">
        <v>74</v>
      </c>
      <c r="AE3844" s="53" t="s">
        <v>74</v>
      </c>
    </row>
    <row r="3845" spans="1:31" s="61" customFormat="1" x14ac:dyDescent="0.2">
      <c r="A3845" s="83" t="s">
        <v>3502</v>
      </c>
      <c r="B3845" s="84" t="s">
        <v>3502</v>
      </c>
      <c r="C3845" s="69" t="s">
        <v>3910</v>
      </c>
      <c r="D3845" s="56">
        <v>59</v>
      </c>
      <c r="E3845" s="51">
        <v>0</v>
      </c>
      <c r="F3845" s="51">
        <v>0</v>
      </c>
      <c r="G3845" s="52">
        <v>0</v>
      </c>
      <c r="H3845" s="52">
        <v>0</v>
      </c>
      <c r="I3845" s="51">
        <v>0</v>
      </c>
      <c r="J3845" s="51">
        <v>0</v>
      </c>
      <c r="K3845" s="53" t="s">
        <v>74</v>
      </c>
      <c r="L3845" s="53" t="s">
        <v>74</v>
      </c>
      <c r="M3845" s="53" t="s">
        <v>74</v>
      </c>
      <c r="N3845" s="53" t="s">
        <v>74</v>
      </c>
      <c r="O3845" s="53" t="s">
        <v>74</v>
      </c>
      <c r="P3845" s="53" t="s">
        <v>74</v>
      </c>
      <c r="Q3845" s="53" t="s">
        <v>74</v>
      </c>
      <c r="R3845" s="53" t="s">
        <v>74</v>
      </c>
      <c r="S3845" s="53" t="s">
        <v>74</v>
      </c>
      <c r="T3845" s="53" t="s">
        <v>74</v>
      </c>
      <c r="U3845" s="53" t="s">
        <v>74</v>
      </c>
      <c r="V3845" s="53" t="s">
        <v>74</v>
      </c>
      <c r="W3845" s="53" t="s">
        <v>74</v>
      </c>
      <c r="X3845" s="53" t="s">
        <v>74</v>
      </c>
      <c r="Y3845" s="53" t="s">
        <v>74</v>
      </c>
      <c r="Z3845" s="53" t="s">
        <v>74</v>
      </c>
      <c r="AA3845" s="53" t="s">
        <v>74</v>
      </c>
      <c r="AB3845" s="53" t="s">
        <v>74</v>
      </c>
      <c r="AC3845" s="53" t="s">
        <v>74</v>
      </c>
      <c r="AD3845" s="53" t="s">
        <v>74</v>
      </c>
      <c r="AE3845" s="53" t="s">
        <v>74</v>
      </c>
    </row>
    <row r="3846" spans="1:31" s="61" customFormat="1" x14ac:dyDescent="0.2">
      <c r="A3846" s="83" t="s">
        <v>3502</v>
      </c>
      <c r="B3846" s="84" t="s">
        <v>3502</v>
      </c>
      <c r="C3846" s="69" t="s">
        <v>3911</v>
      </c>
      <c r="D3846" s="56">
        <v>297</v>
      </c>
      <c r="E3846" s="51">
        <v>0</v>
      </c>
      <c r="F3846" s="51">
        <v>0</v>
      </c>
      <c r="G3846" s="52">
        <v>0</v>
      </c>
      <c r="H3846" s="52">
        <v>0</v>
      </c>
      <c r="I3846" s="51">
        <v>0</v>
      </c>
      <c r="J3846" s="51">
        <v>0</v>
      </c>
      <c r="K3846" s="53" t="s">
        <v>74</v>
      </c>
      <c r="L3846" s="53" t="s">
        <v>74</v>
      </c>
      <c r="M3846" s="53" t="s">
        <v>74</v>
      </c>
      <c r="N3846" s="53" t="s">
        <v>74</v>
      </c>
      <c r="O3846" s="53" t="s">
        <v>74</v>
      </c>
      <c r="P3846" s="53" t="s">
        <v>74</v>
      </c>
      <c r="Q3846" s="53" t="s">
        <v>74</v>
      </c>
      <c r="R3846" s="53" t="s">
        <v>74</v>
      </c>
      <c r="S3846" s="53" t="s">
        <v>74</v>
      </c>
      <c r="T3846" s="53" t="s">
        <v>74</v>
      </c>
      <c r="U3846" s="53" t="s">
        <v>74</v>
      </c>
      <c r="V3846" s="53" t="s">
        <v>74</v>
      </c>
      <c r="W3846" s="53" t="s">
        <v>74</v>
      </c>
      <c r="X3846" s="53" t="s">
        <v>74</v>
      </c>
      <c r="Y3846" s="53" t="s">
        <v>74</v>
      </c>
      <c r="Z3846" s="53" t="s">
        <v>74</v>
      </c>
      <c r="AA3846" s="53" t="s">
        <v>74</v>
      </c>
      <c r="AB3846" s="53" t="s">
        <v>74</v>
      </c>
      <c r="AC3846" s="53" t="s">
        <v>74</v>
      </c>
      <c r="AD3846" s="53" t="s">
        <v>74</v>
      </c>
      <c r="AE3846" s="53" t="s">
        <v>74</v>
      </c>
    </row>
    <row r="3847" spans="1:31" s="61" customFormat="1" x14ac:dyDescent="0.2">
      <c r="A3847" s="81" t="s">
        <v>3502</v>
      </c>
      <c r="B3847" s="82" t="s">
        <v>3502</v>
      </c>
      <c r="C3847" s="79" t="s">
        <v>3912</v>
      </c>
      <c r="D3847" s="80">
        <v>59</v>
      </c>
      <c r="E3847" s="51">
        <v>0</v>
      </c>
      <c r="F3847" s="51">
        <v>0</v>
      </c>
      <c r="G3847" s="52">
        <v>0</v>
      </c>
      <c r="H3847" s="52">
        <v>0</v>
      </c>
      <c r="I3847" s="51">
        <v>0</v>
      </c>
      <c r="J3847" s="51">
        <v>0</v>
      </c>
      <c r="K3847" s="53" t="s">
        <v>74</v>
      </c>
      <c r="L3847" s="53" t="s">
        <v>74</v>
      </c>
      <c r="M3847" s="53" t="s">
        <v>74</v>
      </c>
      <c r="N3847" s="53" t="s">
        <v>74</v>
      </c>
      <c r="O3847" s="53" t="s">
        <v>74</v>
      </c>
      <c r="P3847" s="53" t="s">
        <v>74</v>
      </c>
      <c r="Q3847" s="53" t="s">
        <v>74</v>
      </c>
      <c r="R3847" s="53" t="s">
        <v>74</v>
      </c>
      <c r="S3847" s="53" t="s">
        <v>74</v>
      </c>
      <c r="T3847" s="53" t="s">
        <v>74</v>
      </c>
      <c r="U3847" s="53" t="s">
        <v>74</v>
      </c>
      <c r="V3847" s="53" t="s">
        <v>74</v>
      </c>
      <c r="W3847" s="53" t="s">
        <v>74</v>
      </c>
      <c r="X3847" s="53" t="s">
        <v>74</v>
      </c>
      <c r="Y3847" s="53" t="s">
        <v>74</v>
      </c>
      <c r="Z3847" s="53" t="s">
        <v>74</v>
      </c>
      <c r="AA3847" s="53" t="s">
        <v>74</v>
      </c>
      <c r="AB3847" s="53" t="s">
        <v>74</v>
      </c>
      <c r="AC3847" s="53" t="s">
        <v>74</v>
      </c>
      <c r="AD3847" s="53" t="s">
        <v>74</v>
      </c>
      <c r="AE3847" s="53" t="s">
        <v>74</v>
      </c>
    </row>
    <row r="3848" spans="1:31" s="61" customFormat="1" x14ac:dyDescent="0.2">
      <c r="A3848" s="48" t="s">
        <v>3502</v>
      </c>
      <c r="B3848" s="49" t="s">
        <v>3502</v>
      </c>
      <c r="C3848" s="57" t="s">
        <v>3913</v>
      </c>
      <c r="D3848" s="51">
        <v>0</v>
      </c>
      <c r="E3848" s="51">
        <v>0</v>
      </c>
      <c r="F3848" s="51">
        <v>0</v>
      </c>
      <c r="G3848" s="52">
        <v>0</v>
      </c>
      <c r="H3848" s="52">
        <v>0</v>
      </c>
      <c r="I3848" s="51">
        <v>0</v>
      </c>
      <c r="J3848" s="51">
        <v>6.5677179487179478</v>
      </c>
      <c r="K3848" s="53" t="s">
        <v>74</v>
      </c>
      <c r="L3848" s="53" t="s">
        <v>74</v>
      </c>
      <c r="M3848" s="53" t="s">
        <v>74</v>
      </c>
      <c r="N3848" s="53" t="s">
        <v>74</v>
      </c>
      <c r="O3848" s="53" t="s">
        <v>74</v>
      </c>
      <c r="P3848" s="53" t="s">
        <v>74</v>
      </c>
      <c r="Q3848" s="53" t="s">
        <v>74</v>
      </c>
      <c r="R3848" s="53" t="s">
        <v>74</v>
      </c>
      <c r="S3848" s="53" t="s">
        <v>74</v>
      </c>
      <c r="T3848" s="53" t="s">
        <v>74</v>
      </c>
      <c r="U3848" s="53" t="s">
        <v>74</v>
      </c>
      <c r="V3848" s="53" t="s">
        <v>74</v>
      </c>
      <c r="W3848" s="53" t="s">
        <v>74</v>
      </c>
      <c r="X3848" s="53" t="s">
        <v>74</v>
      </c>
      <c r="Y3848" s="53" t="s">
        <v>74</v>
      </c>
      <c r="Z3848" s="53" t="s">
        <v>74</v>
      </c>
      <c r="AA3848" s="53" t="s">
        <v>74</v>
      </c>
      <c r="AB3848" s="53" t="s">
        <v>74</v>
      </c>
      <c r="AC3848" s="53" t="s">
        <v>74</v>
      </c>
      <c r="AD3848" s="53" t="s">
        <v>74</v>
      </c>
      <c r="AE3848" s="53" t="s">
        <v>74</v>
      </c>
    </row>
    <row r="3849" spans="1:31" s="61" customFormat="1" x14ac:dyDescent="0.2">
      <c r="A3849" s="48" t="s">
        <v>3502</v>
      </c>
      <c r="B3849" s="49" t="s">
        <v>3502</v>
      </c>
      <c r="C3849" s="57" t="s">
        <v>3914</v>
      </c>
      <c r="D3849" s="51">
        <v>0</v>
      </c>
      <c r="E3849" s="51">
        <v>0</v>
      </c>
      <c r="F3849" s="51">
        <v>0</v>
      </c>
      <c r="G3849" s="52">
        <v>0</v>
      </c>
      <c r="H3849" s="52">
        <v>0</v>
      </c>
      <c r="I3849" s="51">
        <v>0</v>
      </c>
      <c r="J3849" s="51">
        <v>6.2296923076923081</v>
      </c>
      <c r="K3849" s="53" t="s">
        <v>74</v>
      </c>
      <c r="L3849" s="53" t="s">
        <v>74</v>
      </c>
      <c r="M3849" s="53" t="s">
        <v>74</v>
      </c>
      <c r="N3849" s="53" t="s">
        <v>74</v>
      </c>
      <c r="O3849" s="53" t="s">
        <v>74</v>
      </c>
      <c r="P3849" s="53" t="s">
        <v>74</v>
      </c>
      <c r="Q3849" s="53" t="s">
        <v>74</v>
      </c>
      <c r="R3849" s="53" t="s">
        <v>74</v>
      </c>
      <c r="S3849" s="53" t="s">
        <v>74</v>
      </c>
      <c r="T3849" s="53" t="s">
        <v>74</v>
      </c>
      <c r="U3849" s="53" t="s">
        <v>74</v>
      </c>
      <c r="V3849" s="53" t="s">
        <v>74</v>
      </c>
      <c r="W3849" s="53" t="s">
        <v>74</v>
      </c>
      <c r="X3849" s="53" t="s">
        <v>74</v>
      </c>
      <c r="Y3849" s="53" t="s">
        <v>74</v>
      </c>
      <c r="Z3849" s="53" t="s">
        <v>74</v>
      </c>
      <c r="AA3849" s="53" t="s">
        <v>74</v>
      </c>
      <c r="AB3849" s="53" t="s">
        <v>74</v>
      </c>
      <c r="AC3849" s="53" t="s">
        <v>74</v>
      </c>
      <c r="AD3849" s="53" t="s">
        <v>74</v>
      </c>
      <c r="AE3849" s="53" t="s">
        <v>74</v>
      </c>
    </row>
    <row r="3850" spans="1:31" s="61" customFormat="1" x14ac:dyDescent="0.2">
      <c r="A3850" s="48" t="s">
        <v>3502</v>
      </c>
      <c r="B3850" s="49" t="s">
        <v>3502</v>
      </c>
      <c r="C3850" s="57" t="s">
        <v>3915</v>
      </c>
      <c r="D3850" s="51">
        <v>0</v>
      </c>
      <c r="E3850" s="51">
        <v>0</v>
      </c>
      <c r="F3850" s="51">
        <v>0</v>
      </c>
      <c r="G3850" s="52">
        <v>0</v>
      </c>
      <c r="H3850" s="52">
        <v>0</v>
      </c>
      <c r="I3850" s="51">
        <v>0</v>
      </c>
      <c r="J3850" s="51">
        <v>1.6185948717948715</v>
      </c>
      <c r="K3850" s="53" t="s">
        <v>74</v>
      </c>
      <c r="L3850" s="53" t="s">
        <v>74</v>
      </c>
      <c r="M3850" s="53" t="s">
        <v>74</v>
      </c>
      <c r="N3850" s="53" t="s">
        <v>74</v>
      </c>
      <c r="O3850" s="53" t="s">
        <v>74</v>
      </c>
      <c r="P3850" s="53" t="s">
        <v>74</v>
      </c>
      <c r="Q3850" s="53" t="s">
        <v>74</v>
      </c>
      <c r="R3850" s="53" t="s">
        <v>74</v>
      </c>
      <c r="S3850" s="53" t="s">
        <v>74</v>
      </c>
      <c r="T3850" s="53" t="s">
        <v>74</v>
      </c>
      <c r="U3850" s="53" t="s">
        <v>74</v>
      </c>
      <c r="V3850" s="53" t="s">
        <v>74</v>
      </c>
      <c r="W3850" s="53" t="s">
        <v>74</v>
      </c>
      <c r="X3850" s="53" t="s">
        <v>74</v>
      </c>
      <c r="Y3850" s="53" t="s">
        <v>74</v>
      </c>
      <c r="Z3850" s="53" t="s">
        <v>74</v>
      </c>
      <c r="AA3850" s="53" t="s">
        <v>74</v>
      </c>
      <c r="AB3850" s="53" t="s">
        <v>74</v>
      </c>
      <c r="AC3850" s="53" t="s">
        <v>74</v>
      </c>
      <c r="AD3850" s="53" t="s">
        <v>74</v>
      </c>
      <c r="AE3850" s="53" t="s">
        <v>74</v>
      </c>
    </row>
    <row r="3851" spans="1:31" s="61" customFormat="1" x14ac:dyDescent="0.2">
      <c r="A3851" s="81" t="s">
        <v>3502</v>
      </c>
      <c r="B3851" s="82" t="s">
        <v>3502</v>
      </c>
      <c r="C3851" s="57" t="s">
        <v>3916</v>
      </c>
      <c r="D3851" s="51">
        <v>0</v>
      </c>
      <c r="E3851" s="51">
        <v>0</v>
      </c>
      <c r="F3851" s="51">
        <v>0</v>
      </c>
      <c r="G3851" s="52">
        <v>0</v>
      </c>
      <c r="H3851" s="52">
        <v>0</v>
      </c>
      <c r="I3851" s="51">
        <v>0</v>
      </c>
      <c r="J3851" s="51">
        <v>0</v>
      </c>
      <c r="K3851" s="85">
        <v>173.66360868158637</v>
      </c>
      <c r="L3851" s="85">
        <v>176.06288903901142</v>
      </c>
      <c r="M3851" s="85">
        <v>374.71208730712743</v>
      </c>
      <c r="N3851" s="85">
        <v>1.3872357976849167E-19</v>
      </c>
      <c r="O3851" s="85">
        <v>221.49779188695436</v>
      </c>
      <c r="P3851" s="85">
        <v>221.49779188695436</v>
      </c>
      <c r="Q3851" s="85" t="s">
        <v>73</v>
      </c>
      <c r="R3851" s="85">
        <v>2.6569835898749391E-5</v>
      </c>
      <c r="S3851" s="85">
        <v>9.3206440295221463E-3</v>
      </c>
      <c r="T3851" s="85">
        <v>2.7274404957858059E-5</v>
      </c>
      <c r="U3851" s="85">
        <v>9.5678054127987487E-3</v>
      </c>
      <c r="V3851" s="85">
        <v>3.416247532922595E-7</v>
      </c>
      <c r="W3851" s="85">
        <v>1.1984126395226812E-4</v>
      </c>
      <c r="X3851" s="85">
        <v>3.1036866391227811E-7</v>
      </c>
      <c r="Y3851" s="85">
        <v>1.0887669179699009E-4</v>
      </c>
      <c r="Z3851" s="85">
        <v>2.0193938512087521E-7</v>
      </c>
      <c r="AA3851" s="85">
        <v>7.083992281415829E-5</v>
      </c>
      <c r="AB3851" s="85">
        <v>7.5546906120364639E-5</v>
      </c>
      <c r="AC3851" s="85">
        <v>2.6501699978989709E-2</v>
      </c>
      <c r="AD3851" s="85" t="s">
        <v>73</v>
      </c>
      <c r="AE3851" s="85" t="s">
        <v>73</v>
      </c>
    </row>
    <row r="3852" spans="1:31" s="61" customFormat="1" x14ac:dyDescent="0.2">
      <c r="A3852" s="48" t="s">
        <v>3502</v>
      </c>
      <c r="B3852" s="49" t="s">
        <v>3502</v>
      </c>
      <c r="C3852" s="57" t="s">
        <v>3917</v>
      </c>
      <c r="D3852" s="51">
        <v>0</v>
      </c>
      <c r="E3852" s="51">
        <v>0</v>
      </c>
      <c r="F3852" s="51">
        <v>0</v>
      </c>
      <c r="G3852" s="52">
        <v>0</v>
      </c>
      <c r="H3852" s="52">
        <v>0</v>
      </c>
      <c r="I3852" s="51">
        <v>0</v>
      </c>
      <c r="J3852" s="51">
        <v>6.384948717948717</v>
      </c>
      <c r="K3852" s="53" t="s">
        <v>74</v>
      </c>
      <c r="L3852" s="53" t="s">
        <v>74</v>
      </c>
      <c r="M3852" s="53" t="s">
        <v>74</v>
      </c>
      <c r="N3852" s="53" t="s">
        <v>74</v>
      </c>
      <c r="O3852" s="53" t="s">
        <v>74</v>
      </c>
      <c r="P3852" s="53" t="s">
        <v>74</v>
      </c>
      <c r="Q3852" s="53" t="s">
        <v>74</v>
      </c>
      <c r="R3852" s="53" t="s">
        <v>74</v>
      </c>
      <c r="S3852" s="53" t="s">
        <v>74</v>
      </c>
      <c r="T3852" s="53" t="s">
        <v>74</v>
      </c>
      <c r="U3852" s="53" t="s">
        <v>74</v>
      </c>
      <c r="V3852" s="53" t="s">
        <v>74</v>
      </c>
      <c r="W3852" s="53" t="s">
        <v>74</v>
      </c>
      <c r="X3852" s="53" t="s">
        <v>74</v>
      </c>
      <c r="Y3852" s="53" t="s">
        <v>74</v>
      </c>
      <c r="Z3852" s="53" t="s">
        <v>74</v>
      </c>
      <c r="AA3852" s="53" t="s">
        <v>74</v>
      </c>
      <c r="AB3852" s="53" t="s">
        <v>74</v>
      </c>
      <c r="AC3852" s="53" t="s">
        <v>74</v>
      </c>
      <c r="AD3852" s="53" t="s">
        <v>74</v>
      </c>
      <c r="AE3852" s="53" t="s">
        <v>74</v>
      </c>
    </row>
    <row r="3853" spans="1:31" s="61" customFormat="1" x14ac:dyDescent="0.2">
      <c r="A3853" s="48" t="s">
        <v>3502</v>
      </c>
      <c r="B3853" s="49" t="s">
        <v>3502</v>
      </c>
      <c r="C3853" s="57" t="s">
        <v>3918</v>
      </c>
      <c r="D3853" s="51">
        <v>0</v>
      </c>
      <c r="E3853" s="51">
        <v>0</v>
      </c>
      <c r="F3853" s="51">
        <v>0</v>
      </c>
      <c r="G3853" s="52">
        <v>0</v>
      </c>
      <c r="H3853" s="52">
        <v>0</v>
      </c>
      <c r="I3853" s="51">
        <v>0</v>
      </c>
      <c r="J3853" s="51">
        <v>7.0979487179487162</v>
      </c>
      <c r="K3853" s="53" t="s">
        <v>74</v>
      </c>
      <c r="L3853" s="53" t="s">
        <v>74</v>
      </c>
      <c r="M3853" s="53" t="s">
        <v>74</v>
      </c>
      <c r="N3853" s="53" t="s">
        <v>74</v>
      </c>
      <c r="O3853" s="53" t="s">
        <v>74</v>
      </c>
      <c r="P3853" s="53" t="s">
        <v>74</v>
      </c>
      <c r="Q3853" s="53" t="s">
        <v>74</v>
      </c>
      <c r="R3853" s="53" t="s">
        <v>74</v>
      </c>
      <c r="S3853" s="53" t="s">
        <v>74</v>
      </c>
      <c r="T3853" s="53" t="s">
        <v>74</v>
      </c>
      <c r="U3853" s="53" t="s">
        <v>74</v>
      </c>
      <c r="V3853" s="53" t="s">
        <v>74</v>
      </c>
      <c r="W3853" s="53" t="s">
        <v>74</v>
      </c>
      <c r="X3853" s="53" t="s">
        <v>74</v>
      </c>
      <c r="Y3853" s="53" t="s">
        <v>74</v>
      </c>
      <c r="Z3853" s="53" t="s">
        <v>74</v>
      </c>
      <c r="AA3853" s="53" t="s">
        <v>74</v>
      </c>
      <c r="AB3853" s="53" t="s">
        <v>74</v>
      </c>
      <c r="AC3853" s="53" t="s">
        <v>74</v>
      </c>
      <c r="AD3853" s="53" t="s">
        <v>74</v>
      </c>
      <c r="AE3853" s="53" t="s">
        <v>74</v>
      </c>
    </row>
    <row r="3854" spans="1:31" s="61" customFormat="1" x14ac:dyDescent="0.2">
      <c r="A3854" s="48" t="s">
        <v>3502</v>
      </c>
      <c r="B3854" s="49" t="s">
        <v>3502</v>
      </c>
      <c r="C3854" s="57" t="s">
        <v>3919</v>
      </c>
      <c r="D3854" s="51">
        <v>0</v>
      </c>
      <c r="E3854" s="51">
        <v>0</v>
      </c>
      <c r="F3854" s="51">
        <v>0</v>
      </c>
      <c r="G3854" s="52">
        <v>0</v>
      </c>
      <c r="H3854" s="52">
        <v>0</v>
      </c>
      <c r="I3854" s="51">
        <v>0</v>
      </c>
      <c r="J3854" s="51">
        <v>6.1454615384615385</v>
      </c>
      <c r="K3854" s="53" t="s">
        <v>74</v>
      </c>
      <c r="L3854" s="53" t="s">
        <v>74</v>
      </c>
      <c r="M3854" s="53" t="s">
        <v>74</v>
      </c>
      <c r="N3854" s="53" t="s">
        <v>74</v>
      </c>
      <c r="O3854" s="53" t="s">
        <v>74</v>
      </c>
      <c r="P3854" s="53" t="s">
        <v>74</v>
      </c>
      <c r="Q3854" s="53" t="s">
        <v>74</v>
      </c>
      <c r="R3854" s="53" t="s">
        <v>74</v>
      </c>
      <c r="S3854" s="53" t="s">
        <v>74</v>
      </c>
      <c r="T3854" s="53" t="s">
        <v>74</v>
      </c>
      <c r="U3854" s="53" t="s">
        <v>74</v>
      </c>
      <c r="V3854" s="53" t="s">
        <v>74</v>
      </c>
      <c r="W3854" s="53" t="s">
        <v>74</v>
      </c>
      <c r="X3854" s="53" t="s">
        <v>74</v>
      </c>
      <c r="Y3854" s="53" t="s">
        <v>74</v>
      </c>
      <c r="Z3854" s="53" t="s">
        <v>74</v>
      </c>
      <c r="AA3854" s="53" t="s">
        <v>74</v>
      </c>
      <c r="AB3854" s="53" t="s">
        <v>74</v>
      </c>
      <c r="AC3854" s="53" t="s">
        <v>74</v>
      </c>
      <c r="AD3854" s="53" t="s">
        <v>74</v>
      </c>
      <c r="AE3854" s="53" t="s">
        <v>74</v>
      </c>
    </row>
    <row r="3855" spans="1:31" s="61" customFormat="1" x14ac:dyDescent="0.2">
      <c r="A3855" s="48" t="s">
        <v>3502</v>
      </c>
      <c r="B3855" s="49" t="s">
        <v>3502</v>
      </c>
      <c r="C3855" s="57" t="s">
        <v>3920</v>
      </c>
      <c r="D3855" s="51">
        <v>0</v>
      </c>
      <c r="E3855" s="51">
        <v>0</v>
      </c>
      <c r="F3855" s="51">
        <v>0</v>
      </c>
      <c r="G3855" s="52">
        <v>0</v>
      </c>
      <c r="H3855" s="52">
        <v>0</v>
      </c>
      <c r="I3855" s="51">
        <v>0</v>
      </c>
      <c r="J3855" s="51">
        <v>5.4929487179487184</v>
      </c>
      <c r="K3855" s="53" t="s">
        <v>74</v>
      </c>
      <c r="L3855" s="53" t="s">
        <v>74</v>
      </c>
      <c r="M3855" s="53" t="s">
        <v>74</v>
      </c>
      <c r="N3855" s="53" t="s">
        <v>74</v>
      </c>
      <c r="O3855" s="53" t="s">
        <v>74</v>
      </c>
      <c r="P3855" s="53" t="s">
        <v>74</v>
      </c>
      <c r="Q3855" s="53" t="s">
        <v>74</v>
      </c>
      <c r="R3855" s="53" t="s">
        <v>74</v>
      </c>
      <c r="S3855" s="53" t="s">
        <v>74</v>
      </c>
      <c r="T3855" s="53" t="s">
        <v>74</v>
      </c>
      <c r="U3855" s="53" t="s">
        <v>74</v>
      </c>
      <c r="V3855" s="53" t="s">
        <v>74</v>
      </c>
      <c r="W3855" s="53" t="s">
        <v>74</v>
      </c>
      <c r="X3855" s="53" t="s">
        <v>74</v>
      </c>
      <c r="Y3855" s="53" t="s">
        <v>74</v>
      </c>
      <c r="Z3855" s="53" t="s">
        <v>74</v>
      </c>
      <c r="AA3855" s="53" t="s">
        <v>74</v>
      </c>
      <c r="AB3855" s="53" t="s">
        <v>74</v>
      </c>
      <c r="AC3855" s="53" t="s">
        <v>74</v>
      </c>
      <c r="AD3855" s="53" t="s">
        <v>74</v>
      </c>
      <c r="AE3855" s="53" t="s">
        <v>74</v>
      </c>
    </row>
    <row r="3856" spans="1:31" s="61" customFormat="1" x14ac:dyDescent="0.2">
      <c r="A3856" s="48" t="s">
        <v>3502</v>
      </c>
      <c r="B3856" s="49" t="s">
        <v>3502</v>
      </c>
      <c r="C3856" s="57" t="s">
        <v>3921</v>
      </c>
      <c r="D3856" s="51">
        <v>0</v>
      </c>
      <c r="E3856" s="51">
        <v>0</v>
      </c>
      <c r="F3856" s="51">
        <v>0</v>
      </c>
      <c r="G3856" s="52">
        <v>0</v>
      </c>
      <c r="H3856" s="52">
        <v>0</v>
      </c>
      <c r="I3856" s="51">
        <v>0</v>
      </c>
      <c r="J3856" s="51">
        <v>4.9267435897435901</v>
      </c>
      <c r="K3856" s="53" t="s">
        <v>74</v>
      </c>
      <c r="L3856" s="53" t="s">
        <v>74</v>
      </c>
      <c r="M3856" s="53" t="s">
        <v>74</v>
      </c>
      <c r="N3856" s="53" t="s">
        <v>74</v>
      </c>
      <c r="O3856" s="53" t="s">
        <v>74</v>
      </c>
      <c r="P3856" s="53" t="s">
        <v>74</v>
      </c>
      <c r="Q3856" s="53" t="s">
        <v>74</v>
      </c>
      <c r="R3856" s="53" t="s">
        <v>74</v>
      </c>
      <c r="S3856" s="53" t="s">
        <v>74</v>
      </c>
      <c r="T3856" s="53" t="s">
        <v>74</v>
      </c>
      <c r="U3856" s="53" t="s">
        <v>74</v>
      </c>
      <c r="V3856" s="53" t="s">
        <v>74</v>
      </c>
      <c r="W3856" s="53" t="s">
        <v>74</v>
      </c>
      <c r="X3856" s="53" t="s">
        <v>74</v>
      </c>
      <c r="Y3856" s="53" t="s">
        <v>74</v>
      </c>
      <c r="Z3856" s="53" t="s">
        <v>74</v>
      </c>
      <c r="AA3856" s="53" t="s">
        <v>74</v>
      </c>
      <c r="AB3856" s="53" t="s">
        <v>74</v>
      </c>
      <c r="AC3856" s="53" t="s">
        <v>74</v>
      </c>
      <c r="AD3856" s="53" t="s">
        <v>74</v>
      </c>
      <c r="AE3856" s="53" t="s">
        <v>74</v>
      </c>
    </row>
    <row r="3857" spans="1:31" s="61" customFormat="1" x14ac:dyDescent="0.2">
      <c r="A3857" s="48" t="s">
        <v>3502</v>
      </c>
      <c r="B3857" s="49" t="s">
        <v>3502</v>
      </c>
      <c r="C3857" s="57" t="s">
        <v>3922</v>
      </c>
      <c r="D3857" s="51">
        <v>0</v>
      </c>
      <c r="E3857" s="51">
        <v>0</v>
      </c>
      <c r="F3857" s="51">
        <v>0</v>
      </c>
      <c r="G3857" s="52">
        <v>0</v>
      </c>
      <c r="H3857" s="52">
        <v>0</v>
      </c>
      <c r="I3857" s="51">
        <v>0</v>
      </c>
      <c r="J3857" s="51">
        <v>4.4455128205128203</v>
      </c>
      <c r="K3857" s="53" t="s">
        <v>74</v>
      </c>
      <c r="L3857" s="53" t="s">
        <v>74</v>
      </c>
      <c r="M3857" s="53" t="s">
        <v>74</v>
      </c>
      <c r="N3857" s="53" t="s">
        <v>74</v>
      </c>
      <c r="O3857" s="53" t="s">
        <v>74</v>
      </c>
      <c r="P3857" s="53" t="s">
        <v>74</v>
      </c>
      <c r="Q3857" s="53" t="s">
        <v>74</v>
      </c>
      <c r="R3857" s="53" t="s">
        <v>74</v>
      </c>
      <c r="S3857" s="53" t="s">
        <v>74</v>
      </c>
      <c r="T3857" s="53" t="s">
        <v>74</v>
      </c>
      <c r="U3857" s="53" t="s">
        <v>74</v>
      </c>
      <c r="V3857" s="53" t="s">
        <v>74</v>
      </c>
      <c r="W3857" s="53" t="s">
        <v>74</v>
      </c>
      <c r="X3857" s="53" t="s">
        <v>74</v>
      </c>
      <c r="Y3857" s="53" t="s">
        <v>74</v>
      </c>
      <c r="Z3857" s="53" t="s">
        <v>74</v>
      </c>
      <c r="AA3857" s="53" t="s">
        <v>74</v>
      </c>
      <c r="AB3857" s="53" t="s">
        <v>74</v>
      </c>
      <c r="AC3857" s="53" t="s">
        <v>74</v>
      </c>
      <c r="AD3857" s="53" t="s">
        <v>74</v>
      </c>
      <c r="AE3857" s="53" t="s">
        <v>74</v>
      </c>
    </row>
    <row r="3858" spans="1:31" s="61" customFormat="1" x14ac:dyDescent="0.2">
      <c r="A3858" s="48" t="s">
        <v>3502</v>
      </c>
      <c r="B3858" s="49" t="s">
        <v>3502</v>
      </c>
      <c r="C3858" s="57" t="s">
        <v>3923</v>
      </c>
      <c r="D3858" s="51">
        <v>0</v>
      </c>
      <c r="E3858" s="51">
        <v>0</v>
      </c>
      <c r="F3858" s="51">
        <v>0</v>
      </c>
      <c r="G3858" s="52">
        <v>0</v>
      </c>
      <c r="H3858" s="52">
        <v>0</v>
      </c>
      <c r="I3858" s="51">
        <v>0</v>
      </c>
      <c r="J3858" s="51">
        <v>4.044948717948718</v>
      </c>
      <c r="K3858" s="53" t="s">
        <v>74</v>
      </c>
      <c r="L3858" s="53" t="s">
        <v>74</v>
      </c>
      <c r="M3858" s="53" t="s">
        <v>74</v>
      </c>
      <c r="N3858" s="53" t="s">
        <v>74</v>
      </c>
      <c r="O3858" s="53" t="s">
        <v>74</v>
      </c>
      <c r="P3858" s="53" t="s">
        <v>74</v>
      </c>
      <c r="Q3858" s="53" t="s">
        <v>74</v>
      </c>
      <c r="R3858" s="53" t="s">
        <v>74</v>
      </c>
      <c r="S3858" s="53" t="s">
        <v>74</v>
      </c>
      <c r="T3858" s="53" t="s">
        <v>74</v>
      </c>
      <c r="U3858" s="53" t="s">
        <v>74</v>
      </c>
      <c r="V3858" s="53" t="s">
        <v>74</v>
      </c>
      <c r="W3858" s="53" t="s">
        <v>74</v>
      </c>
      <c r="X3858" s="53" t="s">
        <v>74</v>
      </c>
      <c r="Y3858" s="53" t="s">
        <v>74</v>
      </c>
      <c r="Z3858" s="53" t="s">
        <v>74</v>
      </c>
      <c r="AA3858" s="53" t="s">
        <v>74</v>
      </c>
      <c r="AB3858" s="53" t="s">
        <v>74</v>
      </c>
      <c r="AC3858" s="53" t="s">
        <v>74</v>
      </c>
      <c r="AD3858" s="53" t="s">
        <v>74</v>
      </c>
      <c r="AE3858" s="53" t="s">
        <v>74</v>
      </c>
    </row>
    <row r="3859" spans="1:31" s="61" customFormat="1" x14ac:dyDescent="0.2">
      <c r="A3859" s="48" t="s">
        <v>3502</v>
      </c>
      <c r="B3859" s="49" t="s">
        <v>3502</v>
      </c>
      <c r="C3859" s="57" t="s">
        <v>3924</v>
      </c>
      <c r="D3859" s="51">
        <v>0</v>
      </c>
      <c r="E3859" s="51">
        <v>0</v>
      </c>
      <c r="F3859" s="51">
        <v>0</v>
      </c>
      <c r="G3859" s="52">
        <v>0</v>
      </c>
      <c r="H3859" s="52">
        <v>0</v>
      </c>
      <c r="I3859" s="51">
        <v>0</v>
      </c>
      <c r="J3859" s="51">
        <v>3.7053076923076924</v>
      </c>
      <c r="K3859" s="53" t="s">
        <v>74</v>
      </c>
      <c r="L3859" s="53" t="s">
        <v>74</v>
      </c>
      <c r="M3859" s="53" t="s">
        <v>74</v>
      </c>
      <c r="N3859" s="53" t="s">
        <v>74</v>
      </c>
      <c r="O3859" s="53" t="s">
        <v>74</v>
      </c>
      <c r="P3859" s="53" t="s">
        <v>74</v>
      </c>
      <c r="Q3859" s="53" t="s">
        <v>74</v>
      </c>
      <c r="R3859" s="53" t="s">
        <v>74</v>
      </c>
      <c r="S3859" s="53" t="s">
        <v>74</v>
      </c>
      <c r="T3859" s="53" t="s">
        <v>74</v>
      </c>
      <c r="U3859" s="53" t="s">
        <v>74</v>
      </c>
      <c r="V3859" s="53" t="s">
        <v>74</v>
      </c>
      <c r="W3859" s="53" t="s">
        <v>74</v>
      </c>
      <c r="X3859" s="53" t="s">
        <v>74</v>
      </c>
      <c r="Y3859" s="53" t="s">
        <v>74</v>
      </c>
      <c r="Z3859" s="53" t="s">
        <v>74</v>
      </c>
      <c r="AA3859" s="53" t="s">
        <v>74</v>
      </c>
      <c r="AB3859" s="53" t="s">
        <v>74</v>
      </c>
      <c r="AC3859" s="53" t="s">
        <v>74</v>
      </c>
      <c r="AD3859" s="53" t="s">
        <v>74</v>
      </c>
      <c r="AE3859" s="53" t="s">
        <v>74</v>
      </c>
    </row>
    <row r="3860" spans="1:31" s="61" customFormat="1" x14ac:dyDescent="0.2">
      <c r="A3860" s="81" t="s">
        <v>3502</v>
      </c>
      <c r="B3860" s="82" t="s">
        <v>3502</v>
      </c>
      <c r="C3860" s="57" t="s">
        <v>3925</v>
      </c>
      <c r="D3860" s="51">
        <v>0</v>
      </c>
      <c r="E3860" s="51">
        <v>0</v>
      </c>
      <c r="F3860" s="51">
        <v>0</v>
      </c>
      <c r="G3860" s="52">
        <v>0</v>
      </c>
      <c r="H3860" s="52">
        <v>0</v>
      </c>
      <c r="I3860" s="51">
        <v>0</v>
      </c>
      <c r="J3860" s="51">
        <v>0</v>
      </c>
      <c r="K3860" s="85">
        <v>12065.867641998948</v>
      </c>
      <c r="L3860" s="85">
        <v>12297.334668764073</v>
      </c>
      <c r="M3860" s="85">
        <v>22085.577780719643</v>
      </c>
      <c r="N3860" s="85">
        <v>1.7849861310130208E-17</v>
      </c>
      <c r="O3860" s="85">
        <v>15597.065145276754</v>
      </c>
      <c r="P3860" s="85">
        <v>15597.065145276754</v>
      </c>
      <c r="Q3860" s="85" t="s">
        <v>73</v>
      </c>
      <c r="R3860" s="85">
        <v>6.891195363459961E-3</v>
      </c>
      <c r="S3860" s="85">
        <v>0.81531050507204728</v>
      </c>
      <c r="T3860" s="85">
        <v>7.2193960909200782E-3</v>
      </c>
      <c r="U3860" s="85">
        <v>0.85454600766233302</v>
      </c>
      <c r="V3860" s="85">
        <v>1.2008007669106443E-4</v>
      </c>
      <c r="W3860" s="85">
        <v>1.4214357045706489E-2</v>
      </c>
      <c r="X3860" s="85">
        <v>9.5627176546603032E-5</v>
      </c>
      <c r="Y3860" s="85">
        <v>1.1319769841614149E-2</v>
      </c>
      <c r="Z3860" s="85">
        <v>8.4801801311051492E-5</v>
      </c>
      <c r="AA3860" s="85">
        <v>1.0038327049503333E-2</v>
      </c>
      <c r="AB3860" s="85">
        <v>2.0004436224218228E-2</v>
      </c>
      <c r="AC3860" s="85">
        <v>2.3680048083302232</v>
      </c>
      <c r="AD3860" s="85" t="s">
        <v>73</v>
      </c>
      <c r="AE3860" s="85" t="s">
        <v>73</v>
      </c>
    </row>
    <row r="3861" spans="1:31" s="61" customFormat="1" x14ac:dyDescent="0.2">
      <c r="A3861" s="48" t="s">
        <v>3502</v>
      </c>
      <c r="B3861" s="49" t="s">
        <v>3502</v>
      </c>
      <c r="C3861" s="57" t="s">
        <v>3926</v>
      </c>
      <c r="D3861" s="51">
        <v>0</v>
      </c>
      <c r="E3861" s="51">
        <v>0</v>
      </c>
      <c r="F3861" s="51">
        <v>0</v>
      </c>
      <c r="G3861" s="52">
        <v>0</v>
      </c>
      <c r="H3861" s="52">
        <v>0</v>
      </c>
      <c r="I3861" s="51">
        <v>0</v>
      </c>
      <c r="J3861" s="51">
        <v>1.6198384615384611</v>
      </c>
      <c r="K3861" s="53" t="s">
        <v>74</v>
      </c>
      <c r="L3861" s="53" t="s">
        <v>74</v>
      </c>
      <c r="M3861" s="53" t="s">
        <v>74</v>
      </c>
      <c r="N3861" s="53" t="s">
        <v>74</v>
      </c>
      <c r="O3861" s="53" t="s">
        <v>74</v>
      </c>
      <c r="P3861" s="53" t="s">
        <v>74</v>
      </c>
      <c r="Q3861" s="53" t="s">
        <v>74</v>
      </c>
      <c r="R3861" s="53" t="s">
        <v>74</v>
      </c>
      <c r="S3861" s="53" t="s">
        <v>74</v>
      </c>
      <c r="T3861" s="53" t="s">
        <v>74</v>
      </c>
      <c r="U3861" s="53" t="s">
        <v>74</v>
      </c>
      <c r="V3861" s="53" t="s">
        <v>74</v>
      </c>
      <c r="W3861" s="53" t="s">
        <v>74</v>
      </c>
      <c r="X3861" s="53" t="s">
        <v>74</v>
      </c>
      <c r="Y3861" s="53" t="s">
        <v>74</v>
      </c>
      <c r="Z3861" s="53" t="s">
        <v>74</v>
      </c>
      <c r="AA3861" s="53" t="s">
        <v>74</v>
      </c>
      <c r="AB3861" s="53" t="s">
        <v>74</v>
      </c>
      <c r="AC3861" s="53" t="s">
        <v>74</v>
      </c>
      <c r="AD3861" s="53" t="s">
        <v>74</v>
      </c>
      <c r="AE3861" s="53" t="s">
        <v>74</v>
      </c>
    </row>
    <row r="3862" spans="1:31" s="61" customFormat="1" x14ac:dyDescent="0.2">
      <c r="A3862" s="48" t="s">
        <v>3502</v>
      </c>
      <c r="B3862" s="49" t="s">
        <v>3502</v>
      </c>
      <c r="C3862" s="57" t="s">
        <v>3927</v>
      </c>
      <c r="D3862" s="51">
        <v>0</v>
      </c>
      <c r="E3862" s="51">
        <v>0</v>
      </c>
      <c r="F3862" s="51">
        <v>0</v>
      </c>
      <c r="G3862" s="52">
        <v>0</v>
      </c>
      <c r="H3862" s="52">
        <v>0</v>
      </c>
      <c r="I3862" s="51">
        <v>0</v>
      </c>
      <c r="J3862" s="51">
        <v>1.7984692307692307</v>
      </c>
      <c r="K3862" s="53" t="s">
        <v>74</v>
      </c>
      <c r="L3862" s="53" t="s">
        <v>74</v>
      </c>
      <c r="M3862" s="53" t="s">
        <v>74</v>
      </c>
      <c r="N3862" s="53" t="s">
        <v>74</v>
      </c>
      <c r="O3862" s="53" t="s">
        <v>74</v>
      </c>
      <c r="P3862" s="53" t="s">
        <v>74</v>
      </c>
      <c r="Q3862" s="53" t="s">
        <v>74</v>
      </c>
      <c r="R3862" s="53" t="s">
        <v>74</v>
      </c>
      <c r="S3862" s="53" t="s">
        <v>74</v>
      </c>
      <c r="T3862" s="53" t="s">
        <v>74</v>
      </c>
      <c r="U3862" s="53" t="s">
        <v>74</v>
      </c>
      <c r="V3862" s="53" t="s">
        <v>74</v>
      </c>
      <c r="W3862" s="53" t="s">
        <v>74</v>
      </c>
      <c r="X3862" s="53" t="s">
        <v>74</v>
      </c>
      <c r="Y3862" s="53" t="s">
        <v>74</v>
      </c>
      <c r="Z3862" s="53" t="s">
        <v>74</v>
      </c>
      <c r="AA3862" s="53" t="s">
        <v>74</v>
      </c>
      <c r="AB3862" s="53" t="s">
        <v>74</v>
      </c>
      <c r="AC3862" s="53" t="s">
        <v>74</v>
      </c>
      <c r="AD3862" s="53" t="s">
        <v>74</v>
      </c>
      <c r="AE3862" s="53" t="s">
        <v>74</v>
      </c>
    </row>
    <row r="3863" spans="1:31" s="61" customFormat="1" x14ac:dyDescent="0.2">
      <c r="A3863" s="48" t="s">
        <v>3502</v>
      </c>
      <c r="B3863" s="49" t="s">
        <v>3502</v>
      </c>
      <c r="C3863" s="57" t="s">
        <v>3928</v>
      </c>
      <c r="D3863" s="51">
        <v>0</v>
      </c>
      <c r="E3863" s="51">
        <v>0</v>
      </c>
      <c r="F3863" s="51">
        <v>0</v>
      </c>
      <c r="G3863" s="52">
        <v>0</v>
      </c>
      <c r="H3863" s="52">
        <v>0</v>
      </c>
      <c r="I3863" s="51">
        <v>0</v>
      </c>
      <c r="J3863" s="51">
        <v>2.9709487179487177</v>
      </c>
      <c r="K3863" s="53" t="s">
        <v>74</v>
      </c>
      <c r="L3863" s="53" t="s">
        <v>74</v>
      </c>
      <c r="M3863" s="53" t="s">
        <v>74</v>
      </c>
      <c r="N3863" s="53" t="s">
        <v>74</v>
      </c>
      <c r="O3863" s="53" t="s">
        <v>74</v>
      </c>
      <c r="P3863" s="53" t="s">
        <v>74</v>
      </c>
      <c r="Q3863" s="53" t="s">
        <v>74</v>
      </c>
      <c r="R3863" s="53" t="s">
        <v>74</v>
      </c>
      <c r="S3863" s="53" t="s">
        <v>74</v>
      </c>
      <c r="T3863" s="53" t="s">
        <v>74</v>
      </c>
      <c r="U3863" s="53" t="s">
        <v>74</v>
      </c>
      <c r="V3863" s="53" t="s">
        <v>74</v>
      </c>
      <c r="W3863" s="53" t="s">
        <v>74</v>
      </c>
      <c r="X3863" s="53" t="s">
        <v>74</v>
      </c>
      <c r="Y3863" s="53" t="s">
        <v>74</v>
      </c>
      <c r="Z3863" s="53" t="s">
        <v>74</v>
      </c>
      <c r="AA3863" s="53" t="s">
        <v>74</v>
      </c>
      <c r="AB3863" s="53" t="s">
        <v>74</v>
      </c>
      <c r="AC3863" s="53" t="s">
        <v>74</v>
      </c>
      <c r="AD3863" s="53" t="s">
        <v>74</v>
      </c>
      <c r="AE3863" s="53" t="s">
        <v>74</v>
      </c>
    </row>
    <row r="3864" spans="1:31" s="61" customFormat="1" x14ac:dyDescent="0.2">
      <c r="A3864" s="81" t="s">
        <v>3502</v>
      </c>
      <c r="B3864" s="82" t="s">
        <v>3502</v>
      </c>
      <c r="C3864" s="57" t="s">
        <v>3929</v>
      </c>
      <c r="D3864" s="51">
        <v>0</v>
      </c>
      <c r="E3864" s="51">
        <v>0</v>
      </c>
      <c r="F3864" s="51">
        <v>0</v>
      </c>
      <c r="G3864" s="52">
        <v>0</v>
      </c>
      <c r="H3864" s="52">
        <v>0</v>
      </c>
      <c r="I3864" s="51">
        <v>0</v>
      </c>
      <c r="J3864" s="51">
        <v>0</v>
      </c>
      <c r="K3864" s="85">
        <v>117.3470372332802</v>
      </c>
      <c r="L3864" s="85">
        <v>118.30297994737786</v>
      </c>
      <c r="M3864" s="85">
        <v>293.75942982348653</v>
      </c>
      <c r="N3864" s="85">
        <v>7.4001338991771248E-19</v>
      </c>
      <c r="O3864" s="85">
        <v>147.53385959512684</v>
      </c>
      <c r="P3864" s="85">
        <v>147.53385959512684</v>
      </c>
      <c r="Q3864" s="85" t="s">
        <v>73</v>
      </c>
      <c r="R3864" s="85" t="s">
        <v>74</v>
      </c>
      <c r="S3864" s="85">
        <v>1.6332625086875581E-3</v>
      </c>
      <c r="T3864" s="85" t="s">
        <v>74</v>
      </c>
      <c r="U3864" s="85">
        <v>1.690823306431838E-3</v>
      </c>
      <c r="V3864" s="85" t="s">
        <v>74</v>
      </c>
      <c r="W3864" s="85">
        <v>7.6618368734786998E-5</v>
      </c>
      <c r="X3864" s="85" t="s">
        <v>74</v>
      </c>
      <c r="Y3864" s="85">
        <v>2.9360852808651456E-6</v>
      </c>
      <c r="Z3864" s="85" t="s">
        <v>74</v>
      </c>
      <c r="AA3864" s="85">
        <v>3.8479798459977683E-5</v>
      </c>
      <c r="AB3864" s="85" t="s">
        <v>74</v>
      </c>
      <c r="AC3864" s="85">
        <v>4.6620365715111679E-3</v>
      </c>
      <c r="AD3864" s="85" t="s">
        <v>74</v>
      </c>
      <c r="AE3864" s="85" t="s">
        <v>73</v>
      </c>
    </row>
    <row r="3865" spans="1:31" s="61" customFormat="1" x14ac:dyDescent="0.2">
      <c r="A3865" s="81" t="s">
        <v>3502</v>
      </c>
      <c r="B3865" s="82" t="s">
        <v>3502</v>
      </c>
      <c r="C3865" s="57" t="s">
        <v>3930</v>
      </c>
      <c r="D3865" s="51">
        <v>0</v>
      </c>
      <c r="E3865" s="51">
        <v>0</v>
      </c>
      <c r="F3865" s="51">
        <v>0</v>
      </c>
      <c r="G3865" s="52">
        <v>0</v>
      </c>
      <c r="H3865" s="52">
        <v>0</v>
      </c>
      <c r="I3865" s="51">
        <v>0</v>
      </c>
      <c r="J3865" s="51">
        <v>0</v>
      </c>
      <c r="K3865" s="85">
        <v>6082.1606162883636</v>
      </c>
      <c r="L3865" s="85">
        <v>6137.3847047766776</v>
      </c>
      <c r="M3865" s="85">
        <v>14879.593111995944</v>
      </c>
      <c r="N3865" s="85">
        <v>4.5213411346278601E-17</v>
      </c>
      <c r="O3865" s="85">
        <v>7664.9781291579138</v>
      </c>
      <c r="P3865" s="85">
        <v>7664.9781291579138</v>
      </c>
      <c r="Q3865" s="85" t="s">
        <v>73</v>
      </c>
      <c r="R3865" s="85">
        <v>5.6175501770348778E-5</v>
      </c>
      <c r="S3865" s="85">
        <v>3.1611711659233847E-6</v>
      </c>
      <c r="T3865" s="85">
        <v>4.73466103000816E-5</v>
      </c>
      <c r="U3865" s="85">
        <v>2.6643418317240576E-6</v>
      </c>
      <c r="V3865" s="85">
        <v>3.8273730185764105E-5</v>
      </c>
      <c r="W3865" s="85">
        <v>2.153782493482439E-6</v>
      </c>
      <c r="X3865" s="85">
        <v>3.9326927037657084E-6</v>
      </c>
      <c r="Y3865" s="85">
        <v>2.2130491740695753E-7</v>
      </c>
      <c r="Z3865" s="85">
        <v>1.9716083805991971E-5</v>
      </c>
      <c r="AA3865" s="85">
        <v>1.1094856951563255E-6</v>
      </c>
      <c r="AB3865" s="85">
        <v>1.0572499245467842E-4</v>
      </c>
      <c r="AC3865" s="85">
        <v>5.9494759660803976E-6</v>
      </c>
      <c r="AD3865" s="85" t="s">
        <v>73</v>
      </c>
      <c r="AE3865" s="85" t="s">
        <v>73</v>
      </c>
    </row>
    <row r="3866" spans="1:31" s="61" customFormat="1" x14ac:dyDescent="0.2">
      <c r="A3866" s="48" t="s">
        <v>3502</v>
      </c>
      <c r="B3866" s="49" t="s">
        <v>3502</v>
      </c>
      <c r="C3866" s="57" t="s">
        <v>3931</v>
      </c>
      <c r="D3866" s="51">
        <v>0</v>
      </c>
      <c r="E3866" s="51">
        <v>0.7</v>
      </c>
      <c r="F3866" s="85">
        <v>7.2222222222222219E-3</v>
      </c>
      <c r="G3866" s="52">
        <v>4.4290000000000003E-2</v>
      </c>
      <c r="H3866" s="52">
        <v>0.29102189682700003</v>
      </c>
      <c r="I3866" s="51">
        <v>0</v>
      </c>
      <c r="J3866" s="52">
        <v>24.793589743589738</v>
      </c>
      <c r="K3866" s="53" t="s">
        <v>74</v>
      </c>
      <c r="L3866" s="53" t="s">
        <v>74</v>
      </c>
      <c r="M3866" s="53" t="s">
        <v>74</v>
      </c>
      <c r="N3866" s="53" t="s">
        <v>74</v>
      </c>
      <c r="O3866" s="53" t="s">
        <v>74</v>
      </c>
      <c r="P3866" s="53" t="s">
        <v>74</v>
      </c>
      <c r="Q3866" s="53" t="s">
        <v>74</v>
      </c>
      <c r="R3866" s="53" t="s">
        <v>74</v>
      </c>
      <c r="S3866" s="53" t="s">
        <v>74</v>
      </c>
      <c r="T3866" s="53" t="s">
        <v>74</v>
      </c>
      <c r="U3866" s="53" t="s">
        <v>74</v>
      </c>
      <c r="V3866" s="53" t="s">
        <v>74</v>
      </c>
      <c r="W3866" s="53" t="s">
        <v>74</v>
      </c>
      <c r="X3866" s="53" t="s">
        <v>74</v>
      </c>
      <c r="Y3866" s="53" t="s">
        <v>74</v>
      </c>
      <c r="Z3866" s="53" t="s">
        <v>74</v>
      </c>
      <c r="AA3866" s="53" t="s">
        <v>74</v>
      </c>
      <c r="AB3866" s="53" t="s">
        <v>74</v>
      </c>
      <c r="AC3866" s="53" t="s">
        <v>74</v>
      </c>
      <c r="AD3866" s="53" t="s">
        <v>74</v>
      </c>
      <c r="AE3866" s="53" t="s">
        <v>74</v>
      </c>
    </row>
    <row r="3867" spans="1:31" s="61" customFormat="1" x14ac:dyDescent="0.2">
      <c r="A3867" s="48" t="s">
        <v>3502</v>
      </c>
      <c r="B3867" s="49" t="s">
        <v>3502</v>
      </c>
      <c r="C3867" s="57" t="s">
        <v>3932</v>
      </c>
      <c r="D3867" s="51">
        <v>0</v>
      </c>
      <c r="E3867" s="51">
        <v>0</v>
      </c>
      <c r="F3867" s="51">
        <v>0</v>
      </c>
      <c r="G3867" s="52">
        <v>0</v>
      </c>
      <c r="H3867" s="52">
        <v>0</v>
      </c>
      <c r="I3867" s="51">
        <v>0</v>
      </c>
      <c r="J3867" s="51">
        <v>5.4943846153846145</v>
      </c>
      <c r="K3867" s="53" t="s">
        <v>74</v>
      </c>
      <c r="L3867" s="53" t="s">
        <v>74</v>
      </c>
      <c r="M3867" s="53" t="s">
        <v>74</v>
      </c>
      <c r="N3867" s="53" t="s">
        <v>74</v>
      </c>
      <c r="O3867" s="53" t="s">
        <v>74</v>
      </c>
      <c r="P3867" s="53" t="s">
        <v>74</v>
      </c>
      <c r="Q3867" s="53" t="s">
        <v>74</v>
      </c>
      <c r="R3867" s="53" t="s">
        <v>74</v>
      </c>
      <c r="S3867" s="53" t="s">
        <v>74</v>
      </c>
      <c r="T3867" s="53" t="s">
        <v>74</v>
      </c>
      <c r="U3867" s="53" t="s">
        <v>74</v>
      </c>
      <c r="V3867" s="53" t="s">
        <v>74</v>
      </c>
      <c r="W3867" s="53" t="s">
        <v>74</v>
      </c>
      <c r="X3867" s="53" t="s">
        <v>74</v>
      </c>
      <c r="Y3867" s="53" t="s">
        <v>74</v>
      </c>
      <c r="Z3867" s="53" t="s">
        <v>74</v>
      </c>
      <c r="AA3867" s="53" t="s">
        <v>74</v>
      </c>
      <c r="AB3867" s="53" t="s">
        <v>74</v>
      </c>
      <c r="AC3867" s="53" t="s">
        <v>74</v>
      </c>
      <c r="AD3867" s="53" t="s">
        <v>74</v>
      </c>
      <c r="AE3867" s="53" t="s">
        <v>74</v>
      </c>
    </row>
    <row r="3868" spans="1:31" s="61" customFormat="1" x14ac:dyDescent="0.2">
      <c r="A3868" s="48" t="s">
        <v>3502</v>
      </c>
      <c r="B3868" s="49" t="s">
        <v>3502</v>
      </c>
      <c r="C3868" s="57" t="s">
        <v>3933</v>
      </c>
      <c r="D3868" s="51">
        <v>0</v>
      </c>
      <c r="E3868" s="51">
        <v>0</v>
      </c>
      <c r="F3868" s="51">
        <v>0</v>
      </c>
      <c r="G3868" s="52">
        <v>0</v>
      </c>
      <c r="H3868" s="52">
        <v>0</v>
      </c>
      <c r="I3868" s="51">
        <v>0</v>
      </c>
      <c r="J3868" s="51">
        <v>4.7313076923076931</v>
      </c>
      <c r="K3868" s="53" t="s">
        <v>74</v>
      </c>
      <c r="L3868" s="53" t="s">
        <v>74</v>
      </c>
      <c r="M3868" s="53" t="s">
        <v>74</v>
      </c>
      <c r="N3868" s="53" t="s">
        <v>74</v>
      </c>
      <c r="O3868" s="53" t="s">
        <v>74</v>
      </c>
      <c r="P3868" s="53" t="s">
        <v>74</v>
      </c>
      <c r="Q3868" s="53" t="s">
        <v>74</v>
      </c>
      <c r="R3868" s="53" t="s">
        <v>74</v>
      </c>
      <c r="S3868" s="53" t="s">
        <v>74</v>
      </c>
      <c r="T3868" s="53" t="s">
        <v>74</v>
      </c>
      <c r="U3868" s="53" t="s">
        <v>74</v>
      </c>
      <c r="V3868" s="53" t="s">
        <v>74</v>
      </c>
      <c r="W3868" s="53" t="s">
        <v>74</v>
      </c>
      <c r="X3868" s="53" t="s">
        <v>74</v>
      </c>
      <c r="Y3868" s="53" t="s">
        <v>74</v>
      </c>
      <c r="Z3868" s="53" t="s">
        <v>74</v>
      </c>
      <c r="AA3868" s="53" t="s">
        <v>74</v>
      </c>
      <c r="AB3868" s="53" t="s">
        <v>74</v>
      </c>
      <c r="AC3868" s="53" t="s">
        <v>74</v>
      </c>
      <c r="AD3868" s="53" t="s">
        <v>74</v>
      </c>
      <c r="AE3868" s="53" t="s">
        <v>74</v>
      </c>
    </row>
    <row r="3869" spans="1:31" s="61" customFormat="1" x14ac:dyDescent="0.2">
      <c r="A3869" s="48" t="s">
        <v>3502</v>
      </c>
      <c r="B3869" s="49" t="s">
        <v>3502</v>
      </c>
      <c r="C3869" s="57" t="s">
        <v>3934</v>
      </c>
      <c r="D3869" s="51">
        <v>0</v>
      </c>
      <c r="E3869" s="51">
        <v>0</v>
      </c>
      <c r="F3869" s="51">
        <v>0</v>
      </c>
      <c r="G3869" s="52">
        <v>0</v>
      </c>
      <c r="H3869" s="52">
        <v>0</v>
      </c>
      <c r="I3869" s="51">
        <v>0</v>
      </c>
      <c r="J3869" s="51">
        <v>4.2293589743589752</v>
      </c>
      <c r="K3869" s="53" t="s">
        <v>74</v>
      </c>
      <c r="L3869" s="53" t="s">
        <v>74</v>
      </c>
      <c r="M3869" s="53" t="s">
        <v>74</v>
      </c>
      <c r="N3869" s="53" t="s">
        <v>74</v>
      </c>
      <c r="O3869" s="53" t="s">
        <v>74</v>
      </c>
      <c r="P3869" s="53" t="s">
        <v>74</v>
      </c>
      <c r="Q3869" s="53" t="s">
        <v>74</v>
      </c>
      <c r="R3869" s="53" t="s">
        <v>74</v>
      </c>
      <c r="S3869" s="53" t="s">
        <v>74</v>
      </c>
      <c r="T3869" s="53" t="s">
        <v>74</v>
      </c>
      <c r="U3869" s="53" t="s">
        <v>74</v>
      </c>
      <c r="V3869" s="53" t="s">
        <v>74</v>
      </c>
      <c r="W3869" s="53" t="s">
        <v>74</v>
      </c>
      <c r="X3869" s="53" t="s">
        <v>74</v>
      </c>
      <c r="Y3869" s="53" t="s">
        <v>74</v>
      </c>
      <c r="Z3869" s="53" t="s">
        <v>74</v>
      </c>
      <c r="AA3869" s="53" t="s">
        <v>74</v>
      </c>
      <c r="AB3869" s="53" t="s">
        <v>74</v>
      </c>
      <c r="AC3869" s="53" t="s">
        <v>74</v>
      </c>
      <c r="AD3869" s="53" t="s">
        <v>74</v>
      </c>
      <c r="AE3869" s="53" t="s">
        <v>74</v>
      </c>
    </row>
    <row r="3870" spans="1:31" s="61" customFormat="1" x14ac:dyDescent="0.2">
      <c r="A3870" s="48" t="s">
        <v>3502</v>
      </c>
      <c r="B3870" s="49" t="s">
        <v>3502</v>
      </c>
      <c r="C3870" s="57" t="s">
        <v>3935</v>
      </c>
      <c r="D3870" s="51">
        <v>0</v>
      </c>
      <c r="E3870" s="51">
        <v>0</v>
      </c>
      <c r="F3870" s="51">
        <v>0</v>
      </c>
      <c r="G3870" s="52">
        <v>0</v>
      </c>
      <c r="H3870" s="52">
        <v>0</v>
      </c>
      <c r="I3870" s="51">
        <v>0</v>
      </c>
      <c r="J3870" s="51">
        <v>3.7792307692307694</v>
      </c>
      <c r="K3870" s="53" t="s">
        <v>74</v>
      </c>
      <c r="L3870" s="53" t="s">
        <v>74</v>
      </c>
      <c r="M3870" s="53" t="s">
        <v>74</v>
      </c>
      <c r="N3870" s="53" t="s">
        <v>74</v>
      </c>
      <c r="O3870" s="53" t="s">
        <v>74</v>
      </c>
      <c r="P3870" s="53" t="s">
        <v>74</v>
      </c>
      <c r="Q3870" s="53" t="s">
        <v>74</v>
      </c>
      <c r="R3870" s="53" t="s">
        <v>74</v>
      </c>
      <c r="S3870" s="53" t="s">
        <v>74</v>
      </c>
      <c r="T3870" s="53" t="s">
        <v>74</v>
      </c>
      <c r="U3870" s="53" t="s">
        <v>74</v>
      </c>
      <c r="V3870" s="53" t="s">
        <v>74</v>
      </c>
      <c r="W3870" s="53" t="s">
        <v>74</v>
      </c>
      <c r="X3870" s="53" t="s">
        <v>74</v>
      </c>
      <c r="Y3870" s="53" t="s">
        <v>74</v>
      </c>
      <c r="Z3870" s="53" t="s">
        <v>74</v>
      </c>
      <c r="AA3870" s="53" t="s">
        <v>74</v>
      </c>
      <c r="AB3870" s="53" t="s">
        <v>74</v>
      </c>
      <c r="AC3870" s="53" t="s">
        <v>74</v>
      </c>
      <c r="AD3870" s="53" t="s">
        <v>74</v>
      </c>
      <c r="AE3870" s="53" t="s">
        <v>74</v>
      </c>
    </row>
    <row r="3871" spans="1:31" s="61" customFormat="1" x14ac:dyDescent="0.2">
      <c r="A3871" s="48" t="s">
        <v>3502</v>
      </c>
      <c r="B3871" s="49" t="s">
        <v>3502</v>
      </c>
      <c r="C3871" s="57" t="s">
        <v>3936</v>
      </c>
      <c r="D3871" s="51">
        <v>0</v>
      </c>
      <c r="E3871" s="51">
        <v>0</v>
      </c>
      <c r="F3871" s="51">
        <v>0</v>
      </c>
      <c r="G3871" s="52">
        <v>0</v>
      </c>
      <c r="H3871" s="52">
        <v>0</v>
      </c>
      <c r="I3871" s="51">
        <v>0</v>
      </c>
      <c r="J3871" s="51">
        <v>3.4020769230769226</v>
      </c>
      <c r="K3871" s="53" t="s">
        <v>74</v>
      </c>
      <c r="L3871" s="53" t="s">
        <v>74</v>
      </c>
      <c r="M3871" s="53" t="s">
        <v>74</v>
      </c>
      <c r="N3871" s="53" t="s">
        <v>74</v>
      </c>
      <c r="O3871" s="53" t="s">
        <v>74</v>
      </c>
      <c r="P3871" s="53" t="s">
        <v>74</v>
      </c>
      <c r="Q3871" s="53" t="s">
        <v>74</v>
      </c>
      <c r="R3871" s="53" t="s">
        <v>74</v>
      </c>
      <c r="S3871" s="53" t="s">
        <v>74</v>
      </c>
      <c r="T3871" s="53" t="s">
        <v>74</v>
      </c>
      <c r="U3871" s="53" t="s">
        <v>74</v>
      </c>
      <c r="V3871" s="53" t="s">
        <v>74</v>
      </c>
      <c r="W3871" s="53" t="s">
        <v>74</v>
      </c>
      <c r="X3871" s="53" t="s">
        <v>74</v>
      </c>
      <c r="Y3871" s="53" t="s">
        <v>74</v>
      </c>
      <c r="Z3871" s="53" t="s">
        <v>74</v>
      </c>
      <c r="AA3871" s="53" t="s">
        <v>74</v>
      </c>
      <c r="AB3871" s="53" t="s">
        <v>74</v>
      </c>
      <c r="AC3871" s="53" t="s">
        <v>74</v>
      </c>
      <c r="AD3871" s="53" t="s">
        <v>74</v>
      </c>
      <c r="AE3871" s="53" t="s">
        <v>74</v>
      </c>
    </row>
    <row r="3872" spans="1:31" s="61" customFormat="1" x14ac:dyDescent="0.2">
      <c r="A3872" s="48" t="s">
        <v>3502</v>
      </c>
      <c r="B3872" s="49" t="s">
        <v>3502</v>
      </c>
      <c r="C3872" s="57" t="s">
        <v>3937</v>
      </c>
      <c r="D3872" s="51">
        <v>0</v>
      </c>
      <c r="E3872" s="51">
        <v>0</v>
      </c>
      <c r="F3872" s="51">
        <v>0</v>
      </c>
      <c r="G3872" s="52">
        <v>0</v>
      </c>
      <c r="H3872" s="52">
        <v>0</v>
      </c>
      <c r="I3872" s="51">
        <v>0</v>
      </c>
      <c r="J3872" s="51">
        <v>3.0947435897435902</v>
      </c>
      <c r="K3872" s="53" t="s">
        <v>74</v>
      </c>
      <c r="L3872" s="53" t="s">
        <v>74</v>
      </c>
      <c r="M3872" s="53" t="s">
        <v>74</v>
      </c>
      <c r="N3872" s="53" t="s">
        <v>74</v>
      </c>
      <c r="O3872" s="53" t="s">
        <v>74</v>
      </c>
      <c r="P3872" s="53" t="s">
        <v>74</v>
      </c>
      <c r="Q3872" s="53" t="s">
        <v>74</v>
      </c>
      <c r="R3872" s="53" t="s">
        <v>74</v>
      </c>
      <c r="S3872" s="53" t="s">
        <v>74</v>
      </c>
      <c r="T3872" s="53" t="s">
        <v>74</v>
      </c>
      <c r="U3872" s="53" t="s">
        <v>74</v>
      </c>
      <c r="V3872" s="53" t="s">
        <v>74</v>
      </c>
      <c r="W3872" s="53" t="s">
        <v>74</v>
      </c>
      <c r="X3872" s="53" t="s">
        <v>74</v>
      </c>
      <c r="Y3872" s="53" t="s">
        <v>74</v>
      </c>
      <c r="Z3872" s="53" t="s">
        <v>74</v>
      </c>
      <c r="AA3872" s="53" t="s">
        <v>74</v>
      </c>
      <c r="AB3872" s="53" t="s">
        <v>74</v>
      </c>
      <c r="AC3872" s="53" t="s">
        <v>74</v>
      </c>
      <c r="AD3872" s="53" t="s">
        <v>74</v>
      </c>
      <c r="AE3872" s="53" t="s">
        <v>74</v>
      </c>
    </row>
    <row r="3873" spans="1:31" s="61" customFormat="1" x14ac:dyDescent="0.2">
      <c r="A3873" s="48" t="s">
        <v>3502</v>
      </c>
      <c r="B3873" s="49" t="s">
        <v>3502</v>
      </c>
      <c r="C3873" s="57" t="s">
        <v>3938</v>
      </c>
      <c r="D3873" s="51">
        <v>0</v>
      </c>
      <c r="E3873" s="51">
        <v>0</v>
      </c>
      <c r="F3873" s="51">
        <v>0</v>
      </c>
      <c r="G3873" s="52">
        <v>0</v>
      </c>
      <c r="H3873" s="52">
        <v>0</v>
      </c>
      <c r="I3873" s="51">
        <v>0</v>
      </c>
      <c r="J3873" s="51">
        <v>2.8271794871794871</v>
      </c>
      <c r="K3873" s="53" t="s">
        <v>74</v>
      </c>
      <c r="L3873" s="53" t="s">
        <v>74</v>
      </c>
      <c r="M3873" s="53" t="s">
        <v>74</v>
      </c>
      <c r="N3873" s="53" t="s">
        <v>74</v>
      </c>
      <c r="O3873" s="53" t="s">
        <v>74</v>
      </c>
      <c r="P3873" s="53" t="s">
        <v>74</v>
      </c>
      <c r="Q3873" s="53" t="s">
        <v>74</v>
      </c>
      <c r="R3873" s="53" t="s">
        <v>74</v>
      </c>
      <c r="S3873" s="53" t="s">
        <v>74</v>
      </c>
      <c r="T3873" s="53" t="s">
        <v>74</v>
      </c>
      <c r="U3873" s="53" t="s">
        <v>74</v>
      </c>
      <c r="V3873" s="53" t="s">
        <v>74</v>
      </c>
      <c r="W3873" s="53" t="s">
        <v>74</v>
      </c>
      <c r="X3873" s="53" t="s">
        <v>74</v>
      </c>
      <c r="Y3873" s="53" t="s">
        <v>74</v>
      </c>
      <c r="Z3873" s="53" t="s">
        <v>74</v>
      </c>
      <c r="AA3873" s="53" t="s">
        <v>74</v>
      </c>
      <c r="AB3873" s="53" t="s">
        <v>74</v>
      </c>
      <c r="AC3873" s="53" t="s">
        <v>74</v>
      </c>
      <c r="AD3873" s="53" t="s">
        <v>74</v>
      </c>
      <c r="AE3873" s="53" t="s">
        <v>74</v>
      </c>
    </row>
    <row r="3874" spans="1:31" s="61" customFormat="1" x14ac:dyDescent="0.2">
      <c r="A3874" s="48" t="s">
        <v>3502</v>
      </c>
      <c r="B3874" s="49" t="s">
        <v>3502</v>
      </c>
      <c r="C3874" s="57" t="s">
        <v>3939</v>
      </c>
      <c r="D3874" s="51">
        <v>0</v>
      </c>
      <c r="E3874" s="51">
        <v>0</v>
      </c>
      <c r="F3874" s="51">
        <v>0</v>
      </c>
      <c r="G3874" s="52">
        <v>0</v>
      </c>
      <c r="H3874" s="52">
        <v>0</v>
      </c>
      <c r="I3874" s="51">
        <v>0</v>
      </c>
      <c r="J3874" s="51">
        <v>0.70121025641025636</v>
      </c>
      <c r="K3874" s="53" t="s">
        <v>74</v>
      </c>
      <c r="L3874" s="53" t="s">
        <v>74</v>
      </c>
      <c r="M3874" s="53" t="s">
        <v>74</v>
      </c>
      <c r="N3874" s="53" t="s">
        <v>74</v>
      </c>
      <c r="O3874" s="53" t="s">
        <v>74</v>
      </c>
      <c r="P3874" s="53" t="s">
        <v>74</v>
      </c>
      <c r="Q3874" s="53" t="s">
        <v>74</v>
      </c>
      <c r="R3874" s="53" t="s">
        <v>74</v>
      </c>
      <c r="S3874" s="53" t="s">
        <v>74</v>
      </c>
      <c r="T3874" s="53" t="s">
        <v>74</v>
      </c>
      <c r="U3874" s="53" t="s">
        <v>74</v>
      </c>
      <c r="V3874" s="53" t="s">
        <v>74</v>
      </c>
      <c r="W3874" s="53" t="s">
        <v>74</v>
      </c>
      <c r="X3874" s="53" t="s">
        <v>74</v>
      </c>
      <c r="Y3874" s="53" t="s">
        <v>74</v>
      </c>
      <c r="Z3874" s="53" t="s">
        <v>74</v>
      </c>
      <c r="AA3874" s="53" t="s">
        <v>74</v>
      </c>
      <c r="AB3874" s="53" t="s">
        <v>74</v>
      </c>
      <c r="AC3874" s="53" t="s">
        <v>74</v>
      </c>
      <c r="AD3874" s="53" t="s">
        <v>74</v>
      </c>
      <c r="AE3874" s="53" t="s">
        <v>74</v>
      </c>
    </row>
    <row r="3875" spans="1:31" s="61" customFormat="1" x14ac:dyDescent="0.2">
      <c r="A3875" s="48" t="s">
        <v>3502</v>
      </c>
      <c r="B3875" s="49" t="s">
        <v>3502</v>
      </c>
      <c r="C3875" s="57" t="s">
        <v>3940</v>
      </c>
      <c r="D3875" s="51">
        <v>0</v>
      </c>
      <c r="E3875" s="51">
        <v>0</v>
      </c>
      <c r="F3875" s="51">
        <v>0</v>
      </c>
      <c r="G3875" s="52">
        <v>0</v>
      </c>
      <c r="H3875" s="52">
        <v>0</v>
      </c>
      <c r="I3875" s="51">
        <v>0</v>
      </c>
      <c r="J3875" s="51">
        <v>0.58639999999999992</v>
      </c>
      <c r="K3875" s="53" t="s">
        <v>74</v>
      </c>
      <c r="L3875" s="53" t="s">
        <v>74</v>
      </c>
      <c r="M3875" s="53" t="s">
        <v>74</v>
      </c>
      <c r="N3875" s="53" t="s">
        <v>74</v>
      </c>
      <c r="O3875" s="53" t="s">
        <v>74</v>
      </c>
      <c r="P3875" s="53" t="s">
        <v>74</v>
      </c>
      <c r="Q3875" s="53" t="s">
        <v>74</v>
      </c>
      <c r="R3875" s="53" t="s">
        <v>74</v>
      </c>
      <c r="S3875" s="53" t="s">
        <v>74</v>
      </c>
      <c r="T3875" s="53" t="s">
        <v>74</v>
      </c>
      <c r="U3875" s="53" t="s">
        <v>74</v>
      </c>
      <c r="V3875" s="53" t="s">
        <v>74</v>
      </c>
      <c r="W3875" s="53" t="s">
        <v>74</v>
      </c>
      <c r="X3875" s="53" t="s">
        <v>74</v>
      </c>
      <c r="Y3875" s="53" t="s">
        <v>74</v>
      </c>
      <c r="Z3875" s="53" t="s">
        <v>74</v>
      </c>
      <c r="AA3875" s="53" t="s">
        <v>74</v>
      </c>
      <c r="AB3875" s="53" t="s">
        <v>74</v>
      </c>
      <c r="AC3875" s="53" t="s">
        <v>74</v>
      </c>
      <c r="AD3875" s="53" t="s">
        <v>74</v>
      </c>
      <c r="AE3875" s="53" t="s">
        <v>74</v>
      </c>
    </row>
    <row r="3876" spans="1:31" s="61" customFormat="1" x14ac:dyDescent="0.2">
      <c r="A3876" s="48" t="s">
        <v>3502</v>
      </c>
      <c r="B3876" s="49" t="s">
        <v>3502</v>
      </c>
      <c r="C3876" s="57" t="s">
        <v>3941</v>
      </c>
      <c r="D3876" s="51">
        <v>0</v>
      </c>
      <c r="E3876" s="51">
        <v>0</v>
      </c>
      <c r="F3876" s="51">
        <v>0</v>
      </c>
      <c r="G3876" s="52">
        <v>0</v>
      </c>
      <c r="H3876" s="52">
        <v>0</v>
      </c>
      <c r="I3876" s="51">
        <v>0</v>
      </c>
      <c r="J3876" s="51">
        <v>0.83222307692307707</v>
      </c>
      <c r="K3876" s="53" t="s">
        <v>74</v>
      </c>
      <c r="L3876" s="53" t="s">
        <v>74</v>
      </c>
      <c r="M3876" s="53" t="s">
        <v>74</v>
      </c>
      <c r="N3876" s="53" t="s">
        <v>74</v>
      </c>
      <c r="O3876" s="53" t="s">
        <v>74</v>
      </c>
      <c r="P3876" s="53" t="s">
        <v>74</v>
      </c>
      <c r="Q3876" s="53" t="s">
        <v>74</v>
      </c>
      <c r="R3876" s="53" t="s">
        <v>74</v>
      </c>
      <c r="S3876" s="53" t="s">
        <v>74</v>
      </c>
      <c r="T3876" s="53" t="s">
        <v>74</v>
      </c>
      <c r="U3876" s="53" t="s">
        <v>74</v>
      </c>
      <c r="V3876" s="53" t="s">
        <v>74</v>
      </c>
      <c r="W3876" s="53" t="s">
        <v>74</v>
      </c>
      <c r="X3876" s="53" t="s">
        <v>74</v>
      </c>
      <c r="Y3876" s="53" t="s">
        <v>74</v>
      </c>
      <c r="Z3876" s="53" t="s">
        <v>74</v>
      </c>
      <c r="AA3876" s="53" t="s">
        <v>74</v>
      </c>
      <c r="AB3876" s="53" t="s">
        <v>74</v>
      </c>
      <c r="AC3876" s="53" t="s">
        <v>74</v>
      </c>
      <c r="AD3876" s="53" t="s">
        <v>74</v>
      </c>
      <c r="AE3876" s="53" t="s">
        <v>74</v>
      </c>
    </row>
    <row r="3877" spans="1:31" s="61" customFormat="1" x14ac:dyDescent="0.2">
      <c r="A3877" s="48" t="s">
        <v>3502</v>
      </c>
      <c r="B3877" s="49" t="s">
        <v>3502</v>
      </c>
      <c r="C3877" s="57" t="s">
        <v>3942</v>
      </c>
      <c r="D3877" s="51">
        <v>0</v>
      </c>
      <c r="E3877" s="51">
        <v>0</v>
      </c>
      <c r="F3877" s="51">
        <v>0</v>
      </c>
      <c r="G3877" s="52">
        <v>0</v>
      </c>
      <c r="H3877" s="52">
        <v>0</v>
      </c>
      <c r="I3877" s="51">
        <v>0</v>
      </c>
      <c r="J3877" s="51">
        <v>0.85853589743589742</v>
      </c>
      <c r="K3877" s="53" t="s">
        <v>74</v>
      </c>
      <c r="L3877" s="53" t="s">
        <v>74</v>
      </c>
      <c r="M3877" s="53" t="s">
        <v>74</v>
      </c>
      <c r="N3877" s="53" t="s">
        <v>74</v>
      </c>
      <c r="O3877" s="53" t="s">
        <v>74</v>
      </c>
      <c r="P3877" s="53" t="s">
        <v>74</v>
      </c>
      <c r="Q3877" s="53" t="s">
        <v>74</v>
      </c>
      <c r="R3877" s="53" t="s">
        <v>74</v>
      </c>
      <c r="S3877" s="53" t="s">
        <v>74</v>
      </c>
      <c r="T3877" s="53" t="s">
        <v>74</v>
      </c>
      <c r="U3877" s="53" t="s">
        <v>74</v>
      </c>
      <c r="V3877" s="53" t="s">
        <v>74</v>
      </c>
      <c r="W3877" s="53" t="s">
        <v>74</v>
      </c>
      <c r="X3877" s="53" t="s">
        <v>74</v>
      </c>
      <c r="Y3877" s="53" t="s">
        <v>74</v>
      </c>
      <c r="Z3877" s="53" t="s">
        <v>74</v>
      </c>
      <c r="AA3877" s="53" t="s">
        <v>74</v>
      </c>
      <c r="AB3877" s="53" t="s">
        <v>74</v>
      </c>
      <c r="AC3877" s="53" t="s">
        <v>74</v>
      </c>
      <c r="AD3877" s="53" t="s">
        <v>74</v>
      </c>
      <c r="AE3877" s="53" t="s">
        <v>74</v>
      </c>
    </row>
    <row r="3878" spans="1:31" s="61" customFormat="1" x14ac:dyDescent="0.2">
      <c r="A3878" s="48" t="s">
        <v>3502</v>
      </c>
      <c r="B3878" s="49" t="s">
        <v>3502</v>
      </c>
      <c r="C3878" s="57" t="s">
        <v>3943</v>
      </c>
      <c r="D3878" s="51">
        <v>0</v>
      </c>
      <c r="E3878" s="51">
        <v>0</v>
      </c>
      <c r="F3878" s="51">
        <v>0</v>
      </c>
      <c r="G3878" s="52">
        <v>0</v>
      </c>
      <c r="H3878" s="52">
        <v>0</v>
      </c>
      <c r="I3878" s="51">
        <v>0</v>
      </c>
      <c r="J3878" s="51">
        <v>0.71590769230769236</v>
      </c>
      <c r="K3878" s="53" t="s">
        <v>74</v>
      </c>
      <c r="L3878" s="53" t="s">
        <v>74</v>
      </c>
      <c r="M3878" s="53" t="s">
        <v>74</v>
      </c>
      <c r="N3878" s="53" t="s">
        <v>74</v>
      </c>
      <c r="O3878" s="53" t="s">
        <v>74</v>
      </c>
      <c r="P3878" s="53" t="s">
        <v>74</v>
      </c>
      <c r="Q3878" s="53" t="s">
        <v>74</v>
      </c>
      <c r="R3878" s="53" t="s">
        <v>74</v>
      </c>
      <c r="S3878" s="53" t="s">
        <v>74</v>
      </c>
      <c r="T3878" s="53" t="s">
        <v>74</v>
      </c>
      <c r="U3878" s="53" t="s">
        <v>74</v>
      </c>
      <c r="V3878" s="53" t="s">
        <v>74</v>
      </c>
      <c r="W3878" s="53" t="s">
        <v>74</v>
      </c>
      <c r="X3878" s="53" t="s">
        <v>74</v>
      </c>
      <c r="Y3878" s="53" t="s">
        <v>74</v>
      </c>
      <c r="Z3878" s="53" t="s">
        <v>74</v>
      </c>
      <c r="AA3878" s="53" t="s">
        <v>74</v>
      </c>
      <c r="AB3878" s="53" t="s">
        <v>74</v>
      </c>
      <c r="AC3878" s="53" t="s">
        <v>74</v>
      </c>
      <c r="AD3878" s="53" t="s">
        <v>74</v>
      </c>
      <c r="AE3878" s="53" t="s">
        <v>74</v>
      </c>
    </row>
    <row r="3879" spans="1:31" s="61" customFormat="1" x14ac:dyDescent="0.2">
      <c r="A3879" s="48" t="s">
        <v>3502</v>
      </c>
      <c r="B3879" s="49" t="s">
        <v>3502</v>
      </c>
      <c r="C3879" s="57" t="s">
        <v>3944</v>
      </c>
      <c r="D3879" s="51">
        <v>0</v>
      </c>
      <c r="E3879" s="51">
        <v>0</v>
      </c>
      <c r="F3879" s="51">
        <v>0</v>
      </c>
      <c r="G3879" s="52">
        <v>0</v>
      </c>
      <c r="H3879" s="52">
        <v>0</v>
      </c>
      <c r="I3879" s="51">
        <v>0</v>
      </c>
      <c r="J3879" s="51">
        <v>0.80851538461538464</v>
      </c>
      <c r="K3879" s="53" t="s">
        <v>74</v>
      </c>
      <c r="L3879" s="53" t="s">
        <v>74</v>
      </c>
      <c r="M3879" s="53" t="s">
        <v>74</v>
      </c>
      <c r="N3879" s="53" t="s">
        <v>74</v>
      </c>
      <c r="O3879" s="53" t="s">
        <v>74</v>
      </c>
      <c r="P3879" s="53" t="s">
        <v>74</v>
      </c>
      <c r="Q3879" s="53" t="s">
        <v>74</v>
      </c>
      <c r="R3879" s="53" t="s">
        <v>74</v>
      </c>
      <c r="S3879" s="53" t="s">
        <v>74</v>
      </c>
      <c r="T3879" s="53" t="s">
        <v>74</v>
      </c>
      <c r="U3879" s="53" t="s">
        <v>74</v>
      </c>
      <c r="V3879" s="53" t="s">
        <v>74</v>
      </c>
      <c r="W3879" s="53" t="s">
        <v>74</v>
      </c>
      <c r="X3879" s="53" t="s">
        <v>74</v>
      </c>
      <c r="Y3879" s="53" t="s">
        <v>74</v>
      </c>
      <c r="Z3879" s="53" t="s">
        <v>74</v>
      </c>
      <c r="AA3879" s="53" t="s">
        <v>74</v>
      </c>
      <c r="AB3879" s="53" t="s">
        <v>74</v>
      </c>
      <c r="AC3879" s="53" t="s">
        <v>74</v>
      </c>
      <c r="AD3879" s="53" t="s">
        <v>74</v>
      </c>
      <c r="AE3879" s="53" t="s">
        <v>74</v>
      </c>
    </row>
    <row r="3880" spans="1:31" s="61" customFormat="1" x14ac:dyDescent="0.2">
      <c r="A3880" s="48" t="s">
        <v>3502</v>
      </c>
      <c r="B3880" s="49" t="s">
        <v>3502</v>
      </c>
      <c r="C3880" s="57" t="s">
        <v>3945</v>
      </c>
      <c r="D3880" s="51">
        <v>0</v>
      </c>
      <c r="E3880" s="51">
        <v>0</v>
      </c>
      <c r="F3880" s="51">
        <v>0</v>
      </c>
      <c r="G3880" s="52">
        <v>0</v>
      </c>
      <c r="H3880" s="52">
        <v>0</v>
      </c>
      <c r="I3880" s="51">
        <v>0</v>
      </c>
      <c r="J3880" s="51">
        <v>0.54519230769230786</v>
      </c>
      <c r="K3880" s="53" t="s">
        <v>74</v>
      </c>
      <c r="L3880" s="53" t="s">
        <v>74</v>
      </c>
      <c r="M3880" s="53" t="s">
        <v>74</v>
      </c>
      <c r="N3880" s="53" t="s">
        <v>74</v>
      </c>
      <c r="O3880" s="53" t="s">
        <v>74</v>
      </c>
      <c r="P3880" s="53" t="s">
        <v>74</v>
      </c>
      <c r="Q3880" s="53" t="s">
        <v>74</v>
      </c>
      <c r="R3880" s="53" t="s">
        <v>74</v>
      </c>
      <c r="S3880" s="53" t="s">
        <v>74</v>
      </c>
      <c r="T3880" s="53" t="s">
        <v>74</v>
      </c>
      <c r="U3880" s="53" t="s">
        <v>74</v>
      </c>
      <c r="V3880" s="53" t="s">
        <v>74</v>
      </c>
      <c r="W3880" s="53" t="s">
        <v>74</v>
      </c>
      <c r="X3880" s="53" t="s">
        <v>74</v>
      </c>
      <c r="Y3880" s="53" t="s">
        <v>74</v>
      </c>
      <c r="Z3880" s="53" t="s">
        <v>74</v>
      </c>
      <c r="AA3880" s="53" t="s">
        <v>74</v>
      </c>
      <c r="AB3880" s="53" t="s">
        <v>74</v>
      </c>
      <c r="AC3880" s="53" t="s">
        <v>74</v>
      </c>
      <c r="AD3880" s="53" t="s">
        <v>74</v>
      </c>
      <c r="AE3880" s="53" t="s">
        <v>74</v>
      </c>
    </row>
    <row r="3881" spans="1:31" s="61" customFormat="1" x14ac:dyDescent="0.2">
      <c r="A3881" s="48" t="s">
        <v>3502</v>
      </c>
      <c r="B3881" s="49" t="s">
        <v>3502</v>
      </c>
      <c r="C3881" s="57" t="s">
        <v>3946</v>
      </c>
      <c r="D3881" s="51">
        <v>0</v>
      </c>
      <c r="E3881" s="51">
        <v>0</v>
      </c>
      <c r="F3881" s="51">
        <v>0</v>
      </c>
      <c r="G3881" s="52">
        <v>0</v>
      </c>
      <c r="H3881" s="52">
        <v>0</v>
      </c>
      <c r="I3881" s="51">
        <v>0</v>
      </c>
      <c r="J3881" s="51">
        <v>4.4311282051282053</v>
      </c>
      <c r="K3881" s="53" t="s">
        <v>74</v>
      </c>
      <c r="L3881" s="53" t="s">
        <v>74</v>
      </c>
      <c r="M3881" s="53" t="s">
        <v>74</v>
      </c>
      <c r="N3881" s="53" t="s">
        <v>74</v>
      </c>
      <c r="O3881" s="53" t="s">
        <v>74</v>
      </c>
      <c r="P3881" s="53" t="s">
        <v>74</v>
      </c>
      <c r="Q3881" s="53" t="s">
        <v>74</v>
      </c>
      <c r="R3881" s="53" t="s">
        <v>74</v>
      </c>
      <c r="S3881" s="53" t="s">
        <v>74</v>
      </c>
      <c r="T3881" s="53" t="s">
        <v>74</v>
      </c>
      <c r="U3881" s="53" t="s">
        <v>74</v>
      </c>
      <c r="V3881" s="53" t="s">
        <v>74</v>
      </c>
      <c r="W3881" s="53" t="s">
        <v>74</v>
      </c>
      <c r="X3881" s="53" t="s">
        <v>74</v>
      </c>
      <c r="Y3881" s="53" t="s">
        <v>74</v>
      </c>
      <c r="Z3881" s="53" t="s">
        <v>74</v>
      </c>
      <c r="AA3881" s="53" t="s">
        <v>74</v>
      </c>
      <c r="AB3881" s="53" t="s">
        <v>74</v>
      </c>
      <c r="AC3881" s="53" t="s">
        <v>74</v>
      </c>
      <c r="AD3881" s="53" t="s">
        <v>74</v>
      </c>
      <c r="AE3881" s="53" t="s">
        <v>74</v>
      </c>
    </row>
    <row r="3882" spans="1:31" s="61" customFormat="1" x14ac:dyDescent="0.2">
      <c r="A3882" s="48" t="s">
        <v>3502</v>
      </c>
      <c r="B3882" s="49" t="s">
        <v>3502</v>
      </c>
      <c r="C3882" s="57" t="s">
        <v>3947</v>
      </c>
      <c r="D3882" s="51">
        <v>0</v>
      </c>
      <c r="E3882" s="51">
        <v>0</v>
      </c>
      <c r="F3882" s="51">
        <v>0</v>
      </c>
      <c r="G3882" s="52">
        <v>0</v>
      </c>
      <c r="H3882" s="52">
        <v>0</v>
      </c>
      <c r="I3882" s="51">
        <v>0</v>
      </c>
      <c r="J3882" s="51">
        <v>3.8784102564102567</v>
      </c>
      <c r="K3882" s="53" t="s">
        <v>74</v>
      </c>
      <c r="L3882" s="53" t="s">
        <v>74</v>
      </c>
      <c r="M3882" s="53" t="s">
        <v>74</v>
      </c>
      <c r="N3882" s="53" t="s">
        <v>74</v>
      </c>
      <c r="O3882" s="53" t="s">
        <v>74</v>
      </c>
      <c r="P3882" s="53" t="s">
        <v>74</v>
      </c>
      <c r="Q3882" s="53" t="s">
        <v>74</v>
      </c>
      <c r="R3882" s="53" t="s">
        <v>74</v>
      </c>
      <c r="S3882" s="53" t="s">
        <v>74</v>
      </c>
      <c r="T3882" s="53" t="s">
        <v>74</v>
      </c>
      <c r="U3882" s="53" t="s">
        <v>74</v>
      </c>
      <c r="V3882" s="53" t="s">
        <v>74</v>
      </c>
      <c r="W3882" s="53" t="s">
        <v>74</v>
      </c>
      <c r="X3882" s="53" t="s">
        <v>74</v>
      </c>
      <c r="Y3882" s="53" t="s">
        <v>74</v>
      </c>
      <c r="Z3882" s="53" t="s">
        <v>74</v>
      </c>
      <c r="AA3882" s="53" t="s">
        <v>74</v>
      </c>
      <c r="AB3882" s="53" t="s">
        <v>74</v>
      </c>
      <c r="AC3882" s="53" t="s">
        <v>74</v>
      </c>
      <c r="AD3882" s="53" t="s">
        <v>74</v>
      </c>
      <c r="AE3882" s="53" t="s">
        <v>74</v>
      </c>
    </row>
    <row r="3883" spans="1:31" s="61" customFormat="1" x14ac:dyDescent="0.2">
      <c r="A3883" s="48" t="s">
        <v>3502</v>
      </c>
      <c r="B3883" s="49" t="s">
        <v>3502</v>
      </c>
      <c r="C3883" s="57" t="s">
        <v>3948</v>
      </c>
      <c r="D3883" s="51">
        <v>0</v>
      </c>
      <c r="E3883" s="51">
        <v>0</v>
      </c>
      <c r="F3883" s="51">
        <v>0</v>
      </c>
      <c r="G3883" s="52">
        <v>0</v>
      </c>
      <c r="H3883" s="52">
        <v>0</v>
      </c>
      <c r="I3883" s="51">
        <v>0</v>
      </c>
      <c r="J3883" s="51">
        <v>3.4864358974358991</v>
      </c>
      <c r="K3883" s="53" t="s">
        <v>74</v>
      </c>
      <c r="L3883" s="53" t="s">
        <v>74</v>
      </c>
      <c r="M3883" s="53" t="s">
        <v>74</v>
      </c>
      <c r="N3883" s="53" t="s">
        <v>74</v>
      </c>
      <c r="O3883" s="53" t="s">
        <v>74</v>
      </c>
      <c r="P3883" s="53" t="s">
        <v>74</v>
      </c>
      <c r="Q3883" s="53" t="s">
        <v>74</v>
      </c>
      <c r="R3883" s="53" t="s">
        <v>74</v>
      </c>
      <c r="S3883" s="53" t="s">
        <v>74</v>
      </c>
      <c r="T3883" s="53" t="s">
        <v>74</v>
      </c>
      <c r="U3883" s="53" t="s">
        <v>74</v>
      </c>
      <c r="V3883" s="53" t="s">
        <v>74</v>
      </c>
      <c r="W3883" s="53" t="s">
        <v>74</v>
      </c>
      <c r="X3883" s="53" t="s">
        <v>74</v>
      </c>
      <c r="Y3883" s="53" t="s">
        <v>74</v>
      </c>
      <c r="Z3883" s="53" t="s">
        <v>74</v>
      </c>
      <c r="AA3883" s="53" t="s">
        <v>74</v>
      </c>
      <c r="AB3883" s="53" t="s">
        <v>74</v>
      </c>
      <c r="AC3883" s="53" t="s">
        <v>74</v>
      </c>
      <c r="AD3883" s="53" t="s">
        <v>74</v>
      </c>
      <c r="AE3883" s="53" t="s">
        <v>74</v>
      </c>
    </row>
    <row r="3884" spans="1:31" s="61" customFormat="1" x14ac:dyDescent="0.2">
      <c r="A3884" s="48" t="s">
        <v>3502</v>
      </c>
      <c r="B3884" s="49" t="s">
        <v>3502</v>
      </c>
      <c r="C3884" s="57" t="s">
        <v>3949</v>
      </c>
      <c r="D3884" s="51">
        <v>0</v>
      </c>
      <c r="E3884" s="51">
        <v>0</v>
      </c>
      <c r="F3884" s="51">
        <v>0</v>
      </c>
      <c r="G3884" s="52">
        <v>0</v>
      </c>
      <c r="H3884" s="52">
        <v>0</v>
      </c>
      <c r="I3884" s="51">
        <v>0</v>
      </c>
      <c r="J3884" s="51">
        <v>3.1270000000000002</v>
      </c>
      <c r="K3884" s="53" t="s">
        <v>74</v>
      </c>
      <c r="L3884" s="53" t="s">
        <v>74</v>
      </c>
      <c r="M3884" s="53" t="s">
        <v>74</v>
      </c>
      <c r="N3884" s="53" t="s">
        <v>74</v>
      </c>
      <c r="O3884" s="53" t="s">
        <v>74</v>
      </c>
      <c r="P3884" s="53" t="s">
        <v>74</v>
      </c>
      <c r="Q3884" s="53" t="s">
        <v>74</v>
      </c>
      <c r="R3884" s="53" t="s">
        <v>74</v>
      </c>
      <c r="S3884" s="53" t="s">
        <v>74</v>
      </c>
      <c r="T3884" s="53" t="s">
        <v>74</v>
      </c>
      <c r="U3884" s="53" t="s">
        <v>74</v>
      </c>
      <c r="V3884" s="53" t="s">
        <v>74</v>
      </c>
      <c r="W3884" s="53" t="s">
        <v>74</v>
      </c>
      <c r="X3884" s="53" t="s">
        <v>74</v>
      </c>
      <c r="Y3884" s="53" t="s">
        <v>74</v>
      </c>
      <c r="Z3884" s="53" t="s">
        <v>74</v>
      </c>
      <c r="AA3884" s="53" t="s">
        <v>74</v>
      </c>
      <c r="AB3884" s="53" t="s">
        <v>74</v>
      </c>
      <c r="AC3884" s="53" t="s">
        <v>74</v>
      </c>
      <c r="AD3884" s="53" t="s">
        <v>74</v>
      </c>
      <c r="AE3884" s="53" t="s">
        <v>74</v>
      </c>
    </row>
    <row r="3885" spans="1:31" s="61" customFormat="1" x14ac:dyDescent="0.2">
      <c r="A3885" s="48" t="s">
        <v>3502</v>
      </c>
      <c r="B3885" s="49" t="s">
        <v>3502</v>
      </c>
      <c r="C3885" s="57" t="s">
        <v>3950</v>
      </c>
      <c r="D3885" s="51">
        <v>0</v>
      </c>
      <c r="E3885" s="51">
        <v>0</v>
      </c>
      <c r="F3885" s="51">
        <v>0</v>
      </c>
      <c r="G3885" s="52">
        <v>0</v>
      </c>
      <c r="H3885" s="52">
        <v>0</v>
      </c>
      <c r="I3885" s="51">
        <v>0</v>
      </c>
      <c r="J3885" s="51">
        <v>2.8380000000000001</v>
      </c>
      <c r="K3885" s="53" t="s">
        <v>74</v>
      </c>
      <c r="L3885" s="53" t="s">
        <v>74</v>
      </c>
      <c r="M3885" s="53" t="s">
        <v>74</v>
      </c>
      <c r="N3885" s="53" t="s">
        <v>74</v>
      </c>
      <c r="O3885" s="53" t="s">
        <v>74</v>
      </c>
      <c r="P3885" s="53" t="s">
        <v>74</v>
      </c>
      <c r="Q3885" s="53" t="s">
        <v>74</v>
      </c>
      <c r="R3885" s="53" t="s">
        <v>74</v>
      </c>
      <c r="S3885" s="53" t="s">
        <v>74</v>
      </c>
      <c r="T3885" s="53" t="s">
        <v>74</v>
      </c>
      <c r="U3885" s="53" t="s">
        <v>74</v>
      </c>
      <c r="V3885" s="53" t="s">
        <v>74</v>
      </c>
      <c r="W3885" s="53" t="s">
        <v>74</v>
      </c>
      <c r="X3885" s="53" t="s">
        <v>74</v>
      </c>
      <c r="Y3885" s="53" t="s">
        <v>74</v>
      </c>
      <c r="Z3885" s="53" t="s">
        <v>74</v>
      </c>
      <c r="AA3885" s="53" t="s">
        <v>74</v>
      </c>
      <c r="AB3885" s="53" t="s">
        <v>74</v>
      </c>
      <c r="AC3885" s="53" t="s">
        <v>74</v>
      </c>
      <c r="AD3885" s="53" t="s">
        <v>74</v>
      </c>
      <c r="AE3885" s="53" t="s">
        <v>74</v>
      </c>
    </row>
    <row r="3886" spans="1:31" s="61" customFormat="1" x14ac:dyDescent="0.2">
      <c r="A3886" s="48" t="s">
        <v>3502</v>
      </c>
      <c r="B3886" s="49" t="s">
        <v>3502</v>
      </c>
      <c r="C3886" s="57" t="s">
        <v>3951</v>
      </c>
      <c r="D3886" s="51">
        <v>0</v>
      </c>
      <c r="E3886" s="51">
        <v>0</v>
      </c>
      <c r="F3886" s="51">
        <v>0</v>
      </c>
      <c r="G3886" s="52">
        <v>0</v>
      </c>
      <c r="H3886" s="52">
        <v>0</v>
      </c>
      <c r="I3886" s="51">
        <v>0</v>
      </c>
      <c r="J3886" s="51">
        <v>2.5939230769230757</v>
      </c>
      <c r="K3886" s="53" t="s">
        <v>74</v>
      </c>
      <c r="L3886" s="53" t="s">
        <v>74</v>
      </c>
      <c r="M3886" s="53" t="s">
        <v>74</v>
      </c>
      <c r="N3886" s="53" t="s">
        <v>74</v>
      </c>
      <c r="O3886" s="53" t="s">
        <v>74</v>
      </c>
      <c r="P3886" s="53" t="s">
        <v>74</v>
      </c>
      <c r="Q3886" s="53" t="s">
        <v>74</v>
      </c>
      <c r="R3886" s="53" t="s">
        <v>74</v>
      </c>
      <c r="S3886" s="53" t="s">
        <v>74</v>
      </c>
      <c r="T3886" s="53" t="s">
        <v>74</v>
      </c>
      <c r="U3886" s="53" t="s">
        <v>74</v>
      </c>
      <c r="V3886" s="53" t="s">
        <v>74</v>
      </c>
      <c r="W3886" s="53" t="s">
        <v>74</v>
      </c>
      <c r="X3886" s="53" t="s">
        <v>74</v>
      </c>
      <c r="Y3886" s="53" t="s">
        <v>74</v>
      </c>
      <c r="Z3886" s="53" t="s">
        <v>74</v>
      </c>
      <c r="AA3886" s="53" t="s">
        <v>74</v>
      </c>
      <c r="AB3886" s="53" t="s">
        <v>74</v>
      </c>
      <c r="AC3886" s="53" t="s">
        <v>74</v>
      </c>
      <c r="AD3886" s="53" t="s">
        <v>74</v>
      </c>
      <c r="AE3886" s="53" t="s">
        <v>74</v>
      </c>
    </row>
    <row r="3887" spans="1:31" s="61" customFormat="1" x14ac:dyDescent="0.2">
      <c r="A3887" s="48" t="s">
        <v>3502</v>
      </c>
      <c r="B3887" s="49" t="s">
        <v>3502</v>
      </c>
      <c r="C3887" s="57" t="s">
        <v>3952</v>
      </c>
      <c r="D3887" s="51">
        <v>0</v>
      </c>
      <c r="E3887" s="51">
        <v>0</v>
      </c>
      <c r="F3887" s="51">
        <v>0</v>
      </c>
      <c r="G3887" s="52">
        <v>0</v>
      </c>
      <c r="H3887" s="52">
        <v>0</v>
      </c>
      <c r="I3887" s="51">
        <v>0</v>
      </c>
      <c r="J3887" s="51">
        <v>2.3774615384615387</v>
      </c>
      <c r="K3887" s="53" t="s">
        <v>74</v>
      </c>
      <c r="L3887" s="53" t="s">
        <v>74</v>
      </c>
      <c r="M3887" s="53" t="s">
        <v>74</v>
      </c>
      <c r="N3887" s="53" t="s">
        <v>74</v>
      </c>
      <c r="O3887" s="53" t="s">
        <v>74</v>
      </c>
      <c r="P3887" s="53" t="s">
        <v>74</v>
      </c>
      <c r="Q3887" s="53" t="s">
        <v>74</v>
      </c>
      <c r="R3887" s="53" t="s">
        <v>74</v>
      </c>
      <c r="S3887" s="53" t="s">
        <v>74</v>
      </c>
      <c r="T3887" s="53" t="s">
        <v>74</v>
      </c>
      <c r="U3887" s="53" t="s">
        <v>74</v>
      </c>
      <c r="V3887" s="53" t="s">
        <v>74</v>
      </c>
      <c r="W3887" s="53" t="s">
        <v>74</v>
      </c>
      <c r="X3887" s="53" t="s">
        <v>74</v>
      </c>
      <c r="Y3887" s="53" t="s">
        <v>74</v>
      </c>
      <c r="Z3887" s="53" t="s">
        <v>74</v>
      </c>
      <c r="AA3887" s="53" t="s">
        <v>74</v>
      </c>
      <c r="AB3887" s="53" t="s">
        <v>74</v>
      </c>
      <c r="AC3887" s="53" t="s">
        <v>74</v>
      </c>
      <c r="AD3887" s="53" t="s">
        <v>74</v>
      </c>
      <c r="AE3887" s="53" t="s">
        <v>74</v>
      </c>
    </row>
    <row r="3888" spans="1:31" s="61" customFormat="1" x14ac:dyDescent="0.2">
      <c r="A3888" s="48" t="s">
        <v>3502</v>
      </c>
      <c r="B3888" s="49" t="s">
        <v>3502</v>
      </c>
      <c r="C3888" s="57" t="s">
        <v>3953</v>
      </c>
      <c r="D3888" s="51">
        <v>0</v>
      </c>
      <c r="E3888" s="51">
        <v>0</v>
      </c>
      <c r="F3888" s="51">
        <v>0</v>
      </c>
      <c r="G3888" s="52">
        <v>0</v>
      </c>
      <c r="H3888" s="52">
        <v>0</v>
      </c>
      <c r="I3888" s="51">
        <v>0</v>
      </c>
      <c r="J3888" s="51">
        <v>4.8961538461538456</v>
      </c>
      <c r="K3888" s="53" t="s">
        <v>74</v>
      </c>
      <c r="L3888" s="53" t="s">
        <v>74</v>
      </c>
      <c r="M3888" s="53" t="s">
        <v>74</v>
      </c>
      <c r="N3888" s="53" t="s">
        <v>74</v>
      </c>
      <c r="O3888" s="53" t="s">
        <v>74</v>
      </c>
      <c r="P3888" s="53" t="s">
        <v>74</v>
      </c>
      <c r="Q3888" s="53" t="s">
        <v>74</v>
      </c>
      <c r="R3888" s="53" t="s">
        <v>74</v>
      </c>
      <c r="S3888" s="53" t="s">
        <v>74</v>
      </c>
      <c r="T3888" s="53" t="s">
        <v>74</v>
      </c>
      <c r="U3888" s="53" t="s">
        <v>74</v>
      </c>
      <c r="V3888" s="53" t="s">
        <v>74</v>
      </c>
      <c r="W3888" s="53" t="s">
        <v>74</v>
      </c>
      <c r="X3888" s="53" t="s">
        <v>74</v>
      </c>
      <c r="Y3888" s="53" t="s">
        <v>74</v>
      </c>
      <c r="Z3888" s="53" t="s">
        <v>74</v>
      </c>
      <c r="AA3888" s="53" t="s">
        <v>74</v>
      </c>
      <c r="AB3888" s="53" t="s">
        <v>74</v>
      </c>
      <c r="AC3888" s="53" t="s">
        <v>74</v>
      </c>
      <c r="AD3888" s="53" t="s">
        <v>74</v>
      </c>
      <c r="AE3888" s="53" t="s">
        <v>74</v>
      </c>
    </row>
    <row r="3889" spans="1:31" s="61" customFormat="1" x14ac:dyDescent="0.2">
      <c r="A3889" s="48" t="s">
        <v>3502</v>
      </c>
      <c r="B3889" s="49" t="s">
        <v>3502</v>
      </c>
      <c r="C3889" s="69" t="s">
        <v>3954</v>
      </c>
      <c r="D3889" s="56">
        <v>10300</v>
      </c>
      <c r="E3889" s="51">
        <v>0</v>
      </c>
      <c r="F3889" s="51">
        <v>0</v>
      </c>
      <c r="G3889" s="52">
        <v>0</v>
      </c>
      <c r="H3889" s="52">
        <v>0</v>
      </c>
      <c r="I3889" s="51">
        <v>0</v>
      </c>
      <c r="J3889" s="51">
        <v>0</v>
      </c>
      <c r="K3889" s="53" t="s">
        <v>74</v>
      </c>
      <c r="L3889" s="53" t="s">
        <v>74</v>
      </c>
      <c r="M3889" s="53" t="s">
        <v>74</v>
      </c>
      <c r="N3889" s="53" t="s">
        <v>74</v>
      </c>
      <c r="O3889" s="53" t="s">
        <v>74</v>
      </c>
      <c r="P3889" s="53" t="s">
        <v>74</v>
      </c>
      <c r="Q3889" s="53" t="s">
        <v>74</v>
      </c>
      <c r="R3889" s="53" t="s">
        <v>74</v>
      </c>
      <c r="S3889" s="53" t="s">
        <v>74</v>
      </c>
      <c r="T3889" s="53" t="s">
        <v>74</v>
      </c>
      <c r="U3889" s="53" t="s">
        <v>74</v>
      </c>
      <c r="V3889" s="53" t="s">
        <v>74</v>
      </c>
      <c r="W3889" s="53" t="s">
        <v>74</v>
      </c>
      <c r="X3889" s="53" t="s">
        <v>74</v>
      </c>
      <c r="Y3889" s="53" t="s">
        <v>74</v>
      </c>
      <c r="Z3889" s="53" t="s">
        <v>74</v>
      </c>
      <c r="AA3889" s="53" t="s">
        <v>74</v>
      </c>
      <c r="AB3889" s="53" t="s">
        <v>74</v>
      </c>
      <c r="AC3889" s="53" t="s">
        <v>74</v>
      </c>
      <c r="AD3889" s="53" t="s">
        <v>74</v>
      </c>
      <c r="AE3889" s="53" t="s">
        <v>74</v>
      </c>
    </row>
    <row r="3890" spans="1:31" s="61" customFormat="1" x14ac:dyDescent="0.2">
      <c r="A3890" s="48" t="s">
        <v>3502</v>
      </c>
      <c r="B3890" s="49" t="s">
        <v>3502</v>
      </c>
      <c r="C3890" s="57" t="s">
        <v>3955</v>
      </c>
      <c r="D3890" s="52">
        <v>0</v>
      </c>
      <c r="E3890" s="51">
        <v>0</v>
      </c>
      <c r="F3890" s="51">
        <v>0</v>
      </c>
      <c r="G3890" s="86">
        <v>0.49016918163478795</v>
      </c>
      <c r="H3890" s="70">
        <v>3.1904761904761907</v>
      </c>
      <c r="I3890" s="51">
        <v>0</v>
      </c>
      <c r="J3890" s="51">
        <v>0</v>
      </c>
      <c r="K3890" s="53" t="s">
        <v>74</v>
      </c>
      <c r="L3890" s="53" t="s">
        <v>74</v>
      </c>
      <c r="M3890" s="53" t="s">
        <v>74</v>
      </c>
      <c r="N3890" s="53" t="s">
        <v>74</v>
      </c>
      <c r="O3890" s="53" t="s">
        <v>74</v>
      </c>
      <c r="P3890" s="53" t="s">
        <v>74</v>
      </c>
      <c r="Q3890" s="53" t="s">
        <v>74</v>
      </c>
      <c r="R3890" s="53" t="s">
        <v>74</v>
      </c>
      <c r="S3890" s="53" t="s">
        <v>74</v>
      </c>
      <c r="T3890" s="53" t="s">
        <v>74</v>
      </c>
      <c r="U3890" s="53" t="s">
        <v>74</v>
      </c>
      <c r="V3890" s="53" t="s">
        <v>74</v>
      </c>
      <c r="W3890" s="53" t="s">
        <v>74</v>
      </c>
      <c r="X3890" s="53" t="s">
        <v>74</v>
      </c>
      <c r="Y3890" s="53" t="s">
        <v>74</v>
      </c>
      <c r="Z3890" s="53" t="s">
        <v>74</v>
      </c>
      <c r="AA3890" s="53" t="s">
        <v>74</v>
      </c>
      <c r="AB3890" s="53" t="s">
        <v>74</v>
      </c>
      <c r="AC3890" s="53" t="s">
        <v>74</v>
      </c>
      <c r="AD3890" s="53" t="s">
        <v>74</v>
      </c>
      <c r="AE3890" s="53" t="s">
        <v>74</v>
      </c>
    </row>
    <row r="3891" spans="1:31" s="61" customFormat="1" x14ac:dyDescent="0.2">
      <c r="A3891" s="48" t="s">
        <v>3502</v>
      </c>
      <c r="B3891" s="49" t="s">
        <v>3502</v>
      </c>
      <c r="C3891" s="57" t="s">
        <v>3956</v>
      </c>
      <c r="D3891" s="51">
        <v>0</v>
      </c>
      <c r="E3891" s="51">
        <v>0</v>
      </c>
      <c r="F3891" s="85">
        <v>0.22777777777777777</v>
      </c>
      <c r="G3891" s="52">
        <v>0</v>
      </c>
      <c r="H3891" s="52">
        <v>0</v>
      </c>
      <c r="I3891" s="51">
        <v>0</v>
      </c>
      <c r="J3891" s="51">
        <v>0</v>
      </c>
      <c r="K3891" s="53" t="s">
        <v>74</v>
      </c>
      <c r="L3891" s="53" t="s">
        <v>74</v>
      </c>
      <c r="M3891" s="53" t="s">
        <v>74</v>
      </c>
      <c r="N3891" s="53" t="s">
        <v>74</v>
      </c>
      <c r="O3891" s="53" t="s">
        <v>74</v>
      </c>
      <c r="P3891" s="53" t="s">
        <v>74</v>
      </c>
      <c r="Q3891" s="53" t="s">
        <v>74</v>
      </c>
      <c r="R3891" s="53" t="s">
        <v>74</v>
      </c>
      <c r="S3891" s="53" t="s">
        <v>74</v>
      </c>
      <c r="T3891" s="53" t="s">
        <v>74</v>
      </c>
      <c r="U3891" s="53" t="s">
        <v>74</v>
      </c>
      <c r="V3891" s="53" t="s">
        <v>74</v>
      </c>
      <c r="W3891" s="53" t="s">
        <v>74</v>
      </c>
      <c r="X3891" s="53" t="s">
        <v>74</v>
      </c>
      <c r="Y3891" s="53" t="s">
        <v>74</v>
      </c>
      <c r="Z3891" s="53" t="s">
        <v>74</v>
      </c>
      <c r="AA3891" s="53" t="s">
        <v>74</v>
      </c>
      <c r="AB3891" s="53" t="s">
        <v>74</v>
      </c>
      <c r="AC3891" s="53" t="s">
        <v>74</v>
      </c>
      <c r="AD3891" s="53" t="s">
        <v>74</v>
      </c>
      <c r="AE3891" s="53" t="s">
        <v>74</v>
      </c>
    </row>
    <row r="3892" spans="1:31" s="61" customFormat="1" x14ac:dyDescent="0.2">
      <c r="A3892" s="48" t="s">
        <v>3502</v>
      </c>
      <c r="B3892" s="49" t="s">
        <v>3502</v>
      </c>
      <c r="C3892" s="57" t="s">
        <v>3957</v>
      </c>
      <c r="D3892" s="51">
        <v>0</v>
      </c>
      <c r="E3892" s="51">
        <v>0</v>
      </c>
      <c r="F3892" s="85">
        <v>1</v>
      </c>
      <c r="G3892" s="52">
        <v>0</v>
      </c>
      <c r="H3892" s="52">
        <v>0</v>
      </c>
      <c r="I3892" s="51">
        <v>0</v>
      </c>
      <c r="J3892" s="51">
        <v>0</v>
      </c>
      <c r="K3892" s="53" t="s">
        <v>74</v>
      </c>
      <c r="L3892" s="53" t="s">
        <v>74</v>
      </c>
      <c r="M3892" s="53" t="s">
        <v>74</v>
      </c>
      <c r="N3892" s="53" t="s">
        <v>74</v>
      </c>
      <c r="O3892" s="53" t="s">
        <v>74</v>
      </c>
      <c r="P3892" s="53" t="s">
        <v>74</v>
      </c>
      <c r="Q3892" s="53" t="s">
        <v>74</v>
      </c>
      <c r="R3892" s="53" t="s">
        <v>74</v>
      </c>
      <c r="S3892" s="53" t="s">
        <v>74</v>
      </c>
      <c r="T3892" s="53" t="s">
        <v>74</v>
      </c>
      <c r="U3892" s="53" t="s">
        <v>74</v>
      </c>
      <c r="V3892" s="53" t="s">
        <v>74</v>
      </c>
      <c r="W3892" s="53" t="s">
        <v>74</v>
      </c>
      <c r="X3892" s="53" t="s">
        <v>74</v>
      </c>
      <c r="Y3892" s="53" t="s">
        <v>74</v>
      </c>
      <c r="Z3892" s="53" t="s">
        <v>74</v>
      </c>
      <c r="AA3892" s="53" t="s">
        <v>74</v>
      </c>
      <c r="AB3892" s="53" t="s">
        <v>74</v>
      </c>
      <c r="AC3892" s="53" t="s">
        <v>74</v>
      </c>
      <c r="AD3892" s="53" t="s">
        <v>74</v>
      </c>
      <c r="AE3892" s="53" t="s">
        <v>74</v>
      </c>
    </row>
    <row r="3893" spans="1:31" s="61" customFormat="1" x14ac:dyDescent="0.2">
      <c r="A3893" s="83" t="s">
        <v>3502</v>
      </c>
      <c r="B3893" s="84" t="s">
        <v>3502</v>
      </c>
      <c r="C3893" s="79" t="s">
        <v>3958</v>
      </c>
      <c r="D3893" s="80">
        <v>17340</v>
      </c>
      <c r="E3893" s="51">
        <v>0</v>
      </c>
      <c r="F3893" s="51">
        <v>0</v>
      </c>
      <c r="G3893" s="52">
        <v>0</v>
      </c>
      <c r="H3893" s="52">
        <v>0</v>
      </c>
      <c r="I3893" s="51">
        <v>0</v>
      </c>
      <c r="J3893" s="51">
        <v>0</v>
      </c>
      <c r="K3893" s="53" t="s">
        <v>74</v>
      </c>
      <c r="L3893" s="53" t="s">
        <v>74</v>
      </c>
      <c r="M3893" s="53" t="s">
        <v>74</v>
      </c>
      <c r="N3893" s="53" t="s">
        <v>74</v>
      </c>
      <c r="O3893" s="53" t="s">
        <v>74</v>
      </c>
      <c r="P3893" s="53" t="s">
        <v>74</v>
      </c>
      <c r="Q3893" s="53" t="s">
        <v>74</v>
      </c>
      <c r="R3893" s="53" t="s">
        <v>74</v>
      </c>
      <c r="S3893" s="53" t="s">
        <v>74</v>
      </c>
      <c r="T3893" s="53" t="s">
        <v>74</v>
      </c>
      <c r="U3893" s="53" t="s">
        <v>74</v>
      </c>
      <c r="V3893" s="53" t="s">
        <v>74</v>
      </c>
      <c r="W3893" s="53" t="s">
        <v>74</v>
      </c>
      <c r="X3893" s="53" t="s">
        <v>74</v>
      </c>
      <c r="Y3893" s="53" t="s">
        <v>74</v>
      </c>
      <c r="Z3893" s="53" t="s">
        <v>74</v>
      </c>
      <c r="AA3893" s="53" t="s">
        <v>74</v>
      </c>
      <c r="AB3893" s="53" t="s">
        <v>74</v>
      </c>
      <c r="AC3893" s="53" t="s">
        <v>74</v>
      </c>
      <c r="AD3893" s="53" t="s">
        <v>74</v>
      </c>
      <c r="AE3893" s="53" t="s">
        <v>74</v>
      </c>
    </row>
    <row r="3894" spans="1:31" s="61" customFormat="1" x14ac:dyDescent="0.2">
      <c r="A3894" s="48" t="s">
        <v>3502</v>
      </c>
      <c r="B3894" s="49" t="s">
        <v>3502</v>
      </c>
      <c r="C3894" s="57" t="s">
        <v>3959</v>
      </c>
      <c r="D3894" s="51">
        <v>0</v>
      </c>
      <c r="E3894" s="51">
        <v>0</v>
      </c>
      <c r="F3894" s="51">
        <v>0</v>
      </c>
      <c r="G3894" s="52">
        <v>0</v>
      </c>
      <c r="H3894" s="52">
        <v>0</v>
      </c>
      <c r="I3894" s="51">
        <v>0</v>
      </c>
      <c r="J3894" s="51">
        <v>1.1903897435897433</v>
      </c>
      <c r="K3894" s="53" t="s">
        <v>74</v>
      </c>
      <c r="L3894" s="53" t="s">
        <v>74</v>
      </c>
      <c r="M3894" s="53" t="s">
        <v>74</v>
      </c>
      <c r="N3894" s="53" t="s">
        <v>74</v>
      </c>
      <c r="O3894" s="53" t="s">
        <v>74</v>
      </c>
      <c r="P3894" s="53" t="s">
        <v>74</v>
      </c>
      <c r="Q3894" s="53" t="s">
        <v>74</v>
      </c>
      <c r="R3894" s="53" t="s">
        <v>74</v>
      </c>
      <c r="S3894" s="53" t="s">
        <v>74</v>
      </c>
      <c r="T3894" s="53" t="s">
        <v>74</v>
      </c>
      <c r="U3894" s="53" t="s">
        <v>74</v>
      </c>
      <c r="V3894" s="53" t="s">
        <v>74</v>
      </c>
      <c r="W3894" s="53" t="s">
        <v>74</v>
      </c>
      <c r="X3894" s="53" t="s">
        <v>74</v>
      </c>
      <c r="Y3894" s="53" t="s">
        <v>74</v>
      </c>
      <c r="Z3894" s="53" t="s">
        <v>74</v>
      </c>
      <c r="AA3894" s="53" t="s">
        <v>74</v>
      </c>
      <c r="AB3894" s="53" t="s">
        <v>74</v>
      </c>
      <c r="AC3894" s="53" t="s">
        <v>74</v>
      </c>
      <c r="AD3894" s="53" t="s">
        <v>74</v>
      </c>
      <c r="AE3894" s="53" t="s">
        <v>74</v>
      </c>
    </row>
    <row r="3895" spans="1:31" s="61" customFormat="1" x14ac:dyDescent="0.2">
      <c r="A3895" s="48" t="s">
        <v>3502</v>
      </c>
      <c r="B3895" s="49" t="s">
        <v>3502</v>
      </c>
      <c r="C3895" s="57" t="s">
        <v>3960</v>
      </c>
      <c r="D3895" s="51">
        <v>0</v>
      </c>
      <c r="E3895" s="51">
        <v>0</v>
      </c>
      <c r="F3895" s="51">
        <v>0</v>
      </c>
      <c r="G3895" s="52">
        <v>0</v>
      </c>
      <c r="H3895" s="52">
        <v>0</v>
      </c>
      <c r="I3895" s="51">
        <v>0</v>
      </c>
      <c r="J3895" s="51">
        <v>1.893805128205128</v>
      </c>
      <c r="K3895" s="53" t="s">
        <v>74</v>
      </c>
      <c r="L3895" s="53" t="s">
        <v>74</v>
      </c>
      <c r="M3895" s="53" t="s">
        <v>74</v>
      </c>
      <c r="N3895" s="53" t="s">
        <v>74</v>
      </c>
      <c r="O3895" s="53" t="s">
        <v>74</v>
      </c>
      <c r="P3895" s="53" t="s">
        <v>74</v>
      </c>
      <c r="Q3895" s="53" t="s">
        <v>74</v>
      </c>
      <c r="R3895" s="53" t="s">
        <v>74</v>
      </c>
      <c r="S3895" s="53" t="s">
        <v>74</v>
      </c>
      <c r="T3895" s="53" t="s">
        <v>74</v>
      </c>
      <c r="U3895" s="53" t="s">
        <v>74</v>
      </c>
      <c r="V3895" s="53" t="s">
        <v>74</v>
      </c>
      <c r="W3895" s="53" t="s">
        <v>74</v>
      </c>
      <c r="X3895" s="53" t="s">
        <v>74</v>
      </c>
      <c r="Y3895" s="53" t="s">
        <v>74</v>
      </c>
      <c r="Z3895" s="53" t="s">
        <v>74</v>
      </c>
      <c r="AA3895" s="53" t="s">
        <v>74</v>
      </c>
      <c r="AB3895" s="53" t="s">
        <v>74</v>
      </c>
      <c r="AC3895" s="53" t="s">
        <v>74</v>
      </c>
      <c r="AD3895" s="53" t="s">
        <v>74</v>
      </c>
      <c r="AE3895" s="53" t="s">
        <v>74</v>
      </c>
    </row>
    <row r="3896" spans="1:31" s="61" customFormat="1" x14ac:dyDescent="0.2">
      <c r="A3896" s="48" t="s">
        <v>3502</v>
      </c>
      <c r="B3896" s="49" t="s">
        <v>3502</v>
      </c>
      <c r="C3896" s="57" t="s">
        <v>3961</v>
      </c>
      <c r="D3896" s="51">
        <v>0</v>
      </c>
      <c r="E3896" s="51">
        <v>0</v>
      </c>
      <c r="F3896" s="51">
        <v>0</v>
      </c>
      <c r="G3896" s="52">
        <v>0</v>
      </c>
      <c r="H3896" s="52">
        <v>0</v>
      </c>
      <c r="I3896" s="51">
        <v>0</v>
      </c>
      <c r="J3896" s="51">
        <v>1.2472897435897434</v>
      </c>
      <c r="K3896" s="53" t="s">
        <v>74</v>
      </c>
      <c r="L3896" s="53" t="s">
        <v>74</v>
      </c>
      <c r="M3896" s="53" t="s">
        <v>74</v>
      </c>
      <c r="N3896" s="53" t="s">
        <v>74</v>
      </c>
      <c r="O3896" s="53" t="s">
        <v>74</v>
      </c>
      <c r="P3896" s="53" t="s">
        <v>74</v>
      </c>
      <c r="Q3896" s="53" t="s">
        <v>74</v>
      </c>
      <c r="R3896" s="53" t="s">
        <v>74</v>
      </c>
      <c r="S3896" s="53" t="s">
        <v>74</v>
      </c>
      <c r="T3896" s="53" t="s">
        <v>74</v>
      </c>
      <c r="U3896" s="53" t="s">
        <v>74</v>
      </c>
      <c r="V3896" s="53" t="s">
        <v>74</v>
      </c>
      <c r="W3896" s="53" t="s">
        <v>74</v>
      </c>
      <c r="X3896" s="53" t="s">
        <v>74</v>
      </c>
      <c r="Y3896" s="53" t="s">
        <v>74</v>
      </c>
      <c r="Z3896" s="53" t="s">
        <v>74</v>
      </c>
      <c r="AA3896" s="53" t="s">
        <v>74</v>
      </c>
      <c r="AB3896" s="53" t="s">
        <v>74</v>
      </c>
      <c r="AC3896" s="53" t="s">
        <v>74</v>
      </c>
      <c r="AD3896" s="53" t="s">
        <v>74</v>
      </c>
      <c r="AE3896" s="53" t="s">
        <v>74</v>
      </c>
    </row>
    <row r="3897" spans="1:31" s="61" customFormat="1" x14ac:dyDescent="0.2">
      <c r="A3897" s="48" t="s">
        <v>3502</v>
      </c>
      <c r="B3897" s="49" t="s">
        <v>3502</v>
      </c>
      <c r="C3897" s="57" t="s">
        <v>3962</v>
      </c>
      <c r="D3897" s="51">
        <v>0</v>
      </c>
      <c r="E3897" s="51">
        <v>0</v>
      </c>
      <c r="F3897" s="51">
        <v>0</v>
      </c>
      <c r="G3897" s="52">
        <v>0</v>
      </c>
      <c r="H3897" s="52">
        <v>0</v>
      </c>
      <c r="I3897" s="51">
        <v>0</v>
      </c>
      <c r="J3897" s="51">
        <v>0.70138205128205122</v>
      </c>
      <c r="K3897" s="53" t="s">
        <v>74</v>
      </c>
      <c r="L3897" s="53" t="s">
        <v>74</v>
      </c>
      <c r="M3897" s="53" t="s">
        <v>74</v>
      </c>
      <c r="N3897" s="53" t="s">
        <v>74</v>
      </c>
      <c r="O3897" s="53" t="s">
        <v>74</v>
      </c>
      <c r="P3897" s="53" t="s">
        <v>74</v>
      </c>
      <c r="Q3897" s="53" t="s">
        <v>74</v>
      </c>
      <c r="R3897" s="53" t="s">
        <v>74</v>
      </c>
      <c r="S3897" s="53" t="s">
        <v>74</v>
      </c>
      <c r="T3897" s="53" t="s">
        <v>74</v>
      </c>
      <c r="U3897" s="53" t="s">
        <v>74</v>
      </c>
      <c r="V3897" s="53" t="s">
        <v>74</v>
      </c>
      <c r="W3897" s="53" t="s">
        <v>74</v>
      </c>
      <c r="X3897" s="53" t="s">
        <v>74</v>
      </c>
      <c r="Y3897" s="53" t="s">
        <v>74</v>
      </c>
      <c r="Z3897" s="53" t="s">
        <v>74</v>
      </c>
      <c r="AA3897" s="53" t="s">
        <v>74</v>
      </c>
      <c r="AB3897" s="53" t="s">
        <v>74</v>
      </c>
      <c r="AC3897" s="53" t="s">
        <v>74</v>
      </c>
      <c r="AD3897" s="53" t="s">
        <v>74</v>
      </c>
      <c r="AE3897" s="53" t="s">
        <v>74</v>
      </c>
    </row>
    <row r="3898" spans="1:31" s="61" customFormat="1" x14ac:dyDescent="0.2">
      <c r="A3898" s="48" t="s">
        <v>3502</v>
      </c>
      <c r="B3898" s="49" t="s">
        <v>3502</v>
      </c>
      <c r="C3898" s="57" t="s">
        <v>3963</v>
      </c>
      <c r="D3898" s="51">
        <v>0</v>
      </c>
      <c r="E3898" s="51">
        <v>0</v>
      </c>
      <c r="F3898" s="51">
        <v>0</v>
      </c>
      <c r="G3898" s="52">
        <v>0</v>
      </c>
      <c r="H3898" s="52">
        <v>0</v>
      </c>
      <c r="I3898" s="51">
        <v>0</v>
      </c>
      <c r="J3898" s="51">
        <v>0.70823076923076933</v>
      </c>
      <c r="K3898" s="53" t="s">
        <v>74</v>
      </c>
      <c r="L3898" s="53" t="s">
        <v>74</v>
      </c>
      <c r="M3898" s="53" t="s">
        <v>74</v>
      </c>
      <c r="N3898" s="53" t="s">
        <v>74</v>
      </c>
      <c r="O3898" s="53" t="s">
        <v>74</v>
      </c>
      <c r="P3898" s="53" t="s">
        <v>74</v>
      </c>
      <c r="Q3898" s="53" t="s">
        <v>74</v>
      </c>
      <c r="R3898" s="53" t="s">
        <v>74</v>
      </c>
      <c r="S3898" s="53" t="s">
        <v>74</v>
      </c>
      <c r="T3898" s="53" t="s">
        <v>74</v>
      </c>
      <c r="U3898" s="53" t="s">
        <v>74</v>
      </c>
      <c r="V3898" s="53" t="s">
        <v>74</v>
      </c>
      <c r="W3898" s="53" t="s">
        <v>74</v>
      </c>
      <c r="X3898" s="53" t="s">
        <v>74</v>
      </c>
      <c r="Y3898" s="53" t="s">
        <v>74</v>
      </c>
      <c r="Z3898" s="53" t="s">
        <v>74</v>
      </c>
      <c r="AA3898" s="53" t="s">
        <v>74</v>
      </c>
      <c r="AB3898" s="53" t="s">
        <v>74</v>
      </c>
      <c r="AC3898" s="53" t="s">
        <v>74</v>
      </c>
      <c r="AD3898" s="53" t="s">
        <v>74</v>
      </c>
      <c r="AE3898" s="53" t="s">
        <v>74</v>
      </c>
    </row>
    <row r="3899" spans="1:31" s="61" customFormat="1" x14ac:dyDescent="0.2">
      <c r="A3899" s="48" t="s">
        <v>3502</v>
      </c>
      <c r="B3899" s="49" t="s">
        <v>3502</v>
      </c>
      <c r="C3899" s="57" t="s">
        <v>3964</v>
      </c>
      <c r="D3899" s="51">
        <v>0</v>
      </c>
      <c r="E3899" s="51">
        <v>0</v>
      </c>
      <c r="F3899" s="51">
        <v>0</v>
      </c>
      <c r="G3899" s="52">
        <v>0</v>
      </c>
      <c r="H3899" s="52">
        <v>0</v>
      </c>
      <c r="I3899" s="51">
        <v>0</v>
      </c>
      <c r="J3899" s="51">
        <v>0.70681025641025619</v>
      </c>
      <c r="K3899" s="53" t="s">
        <v>74</v>
      </c>
      <c r="L3899" s="53" t="s">
        <v>74</v>
      </c>
      <c r="M3899" s="53" t="s">
        <v>74</v>
      </c>
      <c r="N3899" s="53" t="s">
        <v>74</v>
      </c>
      <c r="O3899" s="53" t="s">
        <v>74</v>
      </c>
      <c r="P3899" s="53" t="s">
        <v>74</v>
      </c>
      <c r="Q3899" s="53" t="s">
        <v>74</v>
      </c>
      <c r="R3899" s="53" t="s">
        <v>74</v>
      </c>
      <c r="S3899" s="53" t="s">
        <v>74</v>
      </c>
      <c r="T3899" s="53" t="s">
        <v>74</v>
      </c>
      <c r="U3899" s="53" t="s">
        <v>74</v>
      </c>
      <c r="V3899" s="53" t="s">
        <v>74</v>
      </c>
      <c r="W3899" s="53" t="s">
        <v>74</v>
      </c>
      <c r="X3899" s="53" t="s">
        <v>74</v>
      </c>
      <c r="Y3899" s="53" t="s">
        <v>74</v>
      </c>
      <c r="Z3899" s="53" t="s">
        <v>74</v>
      </c>
      <c r="AA3899" s="53" t="s">
        <v>74</v>
      </c>
      <c r="AB3899" s="53" t="s">
        <v>74</v>
      </c>
      <c r="AC3899" s="53" t="s">
        <v>74</v>
      </c>
      <c r="AD3899" s="53" t="s">
        <v>74</v>
      </c>
      <c r="AE3899" s="53" t="s">
        <v>74</v>
      </c>
    </row>
    <row r="3900" spans="1:31" s="61" customFormat="1" x14ac:dyDescent="0.2">
      <c r="A3900" s="81" t="s">
        <v>3502</v>
      </c>
      <c r="B3900" s="82" t="s">
        <v>3502</v>
      </c>
      <c r="C3900" s="57" t="s">
        <v>3965</v>
      </c>
      <c r="D3900" s="51">
        <v>0</v>
      </c>
      <c r="E3900" s="51">
        <v>0</v>
      </c>
      <c r="F3900" s="51">
        <v>0</v>
      </c>
      <c r="G3900" s="52">
        <v>0</v>
      </c>
      <c r="H3900" s="52">
        <v>0</v>
      </c>
      <c r="I3900" s="51">
        <v>0</v>
      </c>
      <c r="J3900" s="51">
        <v>0</v>
      </c>
      <c r="K3900" s="85">
        <v>2964.1086281378798</v>
      </c>
      <c r="L3900" s="85">
        <v>2989.82139002033</v>
      </c>
      <c r="M3900" s="85">
        <v>7324.6764990527272</v>
      </c>
      <c r="N3900" s="85">
        <v>1.9959438663756673E-17</v>
      </c>
      <c r="O3900" s="85">
        <v>3731.2586163552787</v>
      </c>
      <c r="P3900" s="85">
        <v>3731.2586163552787</v>
      </c>
      <c r="Q3900" s="85" t="s">
        <v>73</v>
      </c>
      <c r="R3900" s="85" t="s">
        <v>74</v>
      </c>
      <c r="S3900" s="85" t="s">
        <v>74</v>
      </c>
      <c r="T3900" s="85" t="s">
        <v>74</v>
      </c>
      <c r="U3900" s="85" t="s">
        <v>74</v>
      </c>
      <c r="V3900" s="85" t="s">
        <v>74</v>
      </c>
      <c r="W3900" s="85" t="s">
        <v>74</v>
      </c>
      <c r="X3900" s="85" t="s">
        <v>74</v>
      </c>
      <c r="Y3900" s="85" t="s">
        <v>74</v>
      </c>
      <c r="Z3900" s="85" t="s">
        <v>74</v>
      </c>
      <c r="AA3900" s="85" t="s">
        <v>74</v>
      </c>
      <c r="AB3900" s="85" t="s">
        <v>74</v>
      </c>
      <c r="AC3900" s="85" t="s">
        <v>74</v>
      </c>
      <c r="AD3900" s="85" t="s">
        <v>74</v>
      </c>
      <c r="AE3900" s="85" t="s">
        <v>74</v>
      </c>
    </row>
    <row r="3901" spans="1:31" s="61" customFormat="1" x14ac:dyDescent="0.2">
      <c r="A3901" s="81" t="s">
        <v>3502</v>
      </c>
      <c r="B3901" s="82" t="s">
        <v>3502</v>
      </c>
      <c r="C3901" s="57" t="s">
        <v>3966</v>
      </c>
      <c r="D3901" s="51">
        <v>0</v>
      </c>
      <c r="E3901" s="51">
        <v>0</v>
      </c>
      <c r="F3901" s="51">
        <v>0</v>
      </c>
      <c r="G3901" s="52">
        <v>0</v>
      </c>
      <c r="H3901" s="52">
        <v>0</v>
      </c>
      <c r="I3901" s="51">
        <v>0</v>
      </c>
      <c r="J3901" s="51">
        <v>0</v>
      </c>
      <c r="K3901" s="85">
        <v>80059.489554135173</v>
      </c>
      <c r="L3901" s="85">
        <v>80815.459712388343</v>
      </c>
      <c r="M3901" s="85">
        <v>194088.66472167743</v>
      </c>
      <c r="N3901" s="85">
        <v>2.4021797632823253E-16</v>
      </c>
      <c r="O3901" s="85">
        <v>100987.43337918707</v>
      </c>
      <c r="P3901" s="85">
        <v>100987.43337918707</v>
      </c>
      <c r="Q3901" s="85" t="s">
        <v>73</v>
      </c>
      <c r="R3901" s="85" t="s">
        <v>74</v>
      </c>
      <c r="S3901" s="85">
        <v>2.5329457312477783E-2</v>
      </c>
      <c r="T3901" s="85" t="s">
        <v>74</v>
      </c>
      <c r="U3901" s="85">
        <v>2.6354511579633803E-2</v>
      </c>
      <c r="V3901" s="85" t="s">
        <v>74</v>
      </c>
      <c r="W3901" s="85">
        <v>3.5494876321909291E-4</v>
      </c>
      <c r="X3901" s="85" t="s">
        <v>74</v>
      </c>
      <c r="Y3901" s="85">
        <v>8.7204659486913701E-5</v>
      </c>
      <c r="Z3901" s="85" t="s">
        <v>74</v>
      </c>
      <c r="AA3901" s="85">
        <v>1.8468551283000039E-4</v>
      </c>
      <c r="AB3901" s="85" t="s">
        <v>74</v>
      </c>
      <c r="AC3901" s="85">
        <v>7.3156955694275924E-2</v>
      </c>
      <c r="AD3901" s="85" t="s">
        <v>74</v>
      </c>
      <c r="AE3901" s="85" t="s">
        <v>73</v>
      </c>
    </row>
    <row r="3902" spans="1:31" s="61" customFormat="1" x14ac:dyDescent="0.2">
      <c r="A3902" s="48" t="s">
        <v>3502</v>
      </c>
      <c r="B3902" s="49" t="s">
        <v>3502</v>
      </c>
      <c r="C3902" s="57" t="s">
        <v>3967</v>
      </c>
      <c r="D3902" s="51">
        <v>0</v>
      </c>
      <c r="E3902" s="51">
        <v>0</v>
      </c>
      <c r="F3902" s="51">
        <v>0</v>
      </c>
      <c r="G3902" s="52">
        <v>0</v>
      </c>
      <c r="H3902" s="52">
        <v>0</v>
      </c>
      <c r="I3902" s="51">
        <v>0</v>
      </c>
      <c r="J3902" s="51">
        <v>1.5760717948717951</v>
      </c>
      <c r="K3902" s="53" t="s">
        <v>74</v>
      </c>
      <c r="L3902" s="53" t="s">
        <v>74</v>
      </c>
      <c r="M3902" s="53" t="s">
        <v>74</v>
      </c>
      <c r="N3902" s="53" t="s">
        <v>74</v>
      </c>
      <c r="O3902" s="53" t="s">
        <v>74</v>
      </c>
      <c r="P3902" s="53" t="s">
        <v>74</v>
      </c>
      <c r="Q3902" s="53" t="s">
        <v>74</v>
      </c>
      <c r="R3902" s="53" t="s">
        <v>74</v>
      </c>
      <c r="S3902" s="53" t="s">
        <v>74</v>
      </c>
      <c r="T3902" s="53" t="s">
        <v>74</v>
      </c>
      <c r="U3902" s="53" t="s">
        <v>74</v>
      </c>
      <c r="V3902" s="53" t="s">
        <v>74</v>
      </c>
      <c r="W3902" s="53" t="s">
        <v>74</v>
      </c>
      <c r="X3902" s="53" t="s">
        <v>74</v>
      </c>
      <c r="Y3902" s="53" t="s">
        <v>74</v>
      </c>
      <c r="Z3902" s="53" t="s">
        <v>74</v>
      </c>
      <c r="AA3902" s="53" t="s">
        <v>74</v>
      </c>
      <c r="AB3902" s="53" t="s">
        <v>74</v>
      </c>
      <c r="AC3902" s="53" t="s">
        <v>74</v>
      </c>
      <c r="AD3902" s="53" t="s">
        <v>74</v>
      </c>
      <c r="AE3902" s="53" t="s">
        <v>74</v>
      </c>
    </row>
    <row r="3903" spans="1:31" s="61" customFormat="1" x14ac:dyDescent="0.2">
      <c r="A3903" s="48" t="s">
        <v>3502</v>
      </c>
      <c r="B3903" s="49" t="s">
        <v>3502</v>
      </c>
      <c r="C3903" s="57" t="s">
        <v>3968</v>
      </c>
      <c r="D3903" s="51">
        <v>0</v>
      </c>
      <c r="E3903" s="51">
        <v>0</v>
      </c>
      <c r="F3903" s="51">
        <v>0</v>
      </c>
      <c r="G3903" s="52">
        <v>0</v>
      </c>
      <c r="H3903" s="52">
        <v>0</v>
      </c>
      <c r="I3903" s="51">
        <v>0</v>
      </c>
      <c r="J3903" s="51">
        <v>0.80872051282051283</v>
      </c>
      <c r="K3903" s="53" t="s">
        <v>74</v>
      </c>
      <c r="L3903" s="53" t="s">
        <v>74</v>
      </c>
      <c r="M3903" s="53" t="s">
        <v>74</v>
      </c>
      <c r="N3903" s="53" t="s">
        <v>74</v>
      </c>
      <c r="O3903" s="53" t="s">
        <v>74</v>
      </c>
      <c r="P3903" s="53" t="s">
        <v>74</v>
      </c>
      <c r="Q3903" s="53" t="s">
        <v>74</v>
      </c>
      <c r="R3903" s="53" t="s">
        <v>74</v>
      </c>
      <c r="S3903" s="53" t="s">
        <v>74</v>
      </c>
      <c r="T3903" s="53" t="s">
        <v>74</v>
      </c>
      <c r="U3903" s="53" t="s">
        <v>74</v>
      </c>
      <c r="V3903" s="53" t="s">
        <v>74</v>
      </c>
      <c r="W3903" s="53" t="s">
        <v>74</v>
      </c>
      <c r="X3903" s="53" t="s">
        <v>74</v>
      </c>
      <c r="Y3903" s="53" t="s">
        <v>74</v>
      </c>
      <c r="Z3903" s="53" t="s">
        <v>74</v>
      </c>
      <c r="AA3903" s="53" t="s">
        <v>74</v>
      </c>
      <c r="AB3903" s="53" t="s">
        <v>74</v>
      </c>
      <c r="AC3903" s="53" t="s">
        <v>74</v>
      </c>
      <c r="AD3903" s="53" t="s">
        <v>74</v>
      </c>
      <c r="AE3903" s="53" t="s">
        <v>74</v>
      </c>
    </row>
    <row r="3904" spans="1:31" s="61" customFormat="1" x14ac:dyDescent="0.2">
      <c r="A3904" s="48" t="s">
        <v>3502</v>
      </c>
      <c r="B3904" s="49" t="s">
        <v>3502</v>
      </c>
      <c r="C3904" s="57" t="s">
        <v>3969</v>
      </c>
      <c r="D3904" s="51">
        <v>0</v>
      </c>
      <c r="E3904" s="51">
        <v>0</v>
      </c>
      <c r="F3904" s="51">
        <v>0</v>
      </c>
      <c r="G3904" s="52">
        <v>0</v>
      </c>
      <c r="H3904" s="52">
        <v>0</v>
      </c>
      <c r="I3904" s="51">
        <v>0</v>
      </c>
      <c r="J3904" s="51">
        <v>0.80872051282051283</v>
      </c>
      <c r="K3904" s="53" t="s">
        <v>74</v>
      </c>
      <c r="L3904" s="53" t="s">
        <v>74</v>
      </c>
      <c r="M3904" s="53" t="s">
        <v>74</v>
      </c>
      <c r="N3904" s="53" t="s">
        <v>74</v>
      </c>
      <c r="O3904" s="53" t="s">
        <v>74</v>
      </c>
      <c r="P3904" s="53" t="s">
        <v>74</v>
      </c>
      <c r="Q3904" s="53" t="s">
        <v>74</v>
      </c>
      <c r="R3904" s="53" t="s">
        <v>74</v>
      </c>
      <c r="S3904" s="53" t="s">
        <v>74</v>
      </c>
      <c r="T3904" s="53" t="s">
        <v>74</v>
      </c>
      <c r="U3904" s="53" t="s">
        <v>74</v>
      </c>
      <c r="V3904" s="53" t="s">
        <v>74</v>
      </c>
      <c r="W3904" s="53" t="s">
        <v>74</v>
      </c>
      <c r="X3904" s="53" t="s">
        <v>74</v>
      </c>
      <c r="Y3904" s="53" t="s">
        <v>74</v>
      </c>
      <c r="Z3904" s="53" t="s">
        <v>74</v>
      </c>
      <c r="AA3904" s="53" t="s">
        <v>74</v>
      </c>
      <c r="AB3904" s="53" t="s">
        <v>74</v>
      </c>
      <c r="AC3904" s="53" t="s">
        <v>74</v>
      </c>
      <c r="AD3904" s="53" t="s">
        <v>74</v>
      </c>
      <c r="AE3904" s="53" t="s">
        <v>74</v>
      </c>
    </row>
    <row r="3905" spans="1:31" s="61" customFormat="1" x14ac:dyDescent="0.2">
      <c r="A3905" s="48" t="s">
        <v>3502</v>
      </c>
      <c r="B3905" s="49" t="s">
        <v>3502</v>
      </c>
      <c r="C3905" s="57" t="s">
        <v>3970</v>
      </c>
      <c r="D3905" s="51">
        <v>0</v>
      </c>
      <c r="E3905" s="51">
        <v>1</v>
      </c>
      <c r="F3905" s="51">
        <v>0</v>
      </c>
      <c r="G3905" s="52">
        <v>0</v>
      </c>
      <c r="H3905" s="52">
        <v>0</v>
      </c>
      <c r="I3905" s="51">
        <v>0</v>
      </c>
      <c r="J3905" s="51">
        <v>0</v>
      </c>
      <c r="K3905" s="53" t="s">
        <v>74</v>
      </c>
      <c r="L3905" s="53" t="s">
        <v>74</v>
      </c>
      <c r="M3905" s="53" t="s">
        <v>74</v>
      </c>
      <c r="N3905" s="53" t="s">
        <v>74</v>
      </c>
      <c r="O3905" s="53" t="s">
        <v>74</v>
      </c>
      <c r="P3905" s="53" t="s">
        <v>74</v>
      </c>
      <c r="Q3905" s="53" t="s">
        <v>74</v>
      </c>
      <c r="R3905" s="53" t="s">
        <v>74</v>
      </c>
      <c r="S3905" s="53" t="s">
        <v>74</v>
      </c>
      <c r="T3905" s="53" t="s">
        <v>74</v>
      </c>
      <c r="U3905" s="53" t="s">
        <v>74</v>
      </c>
      <c r="V3905" s="53" t="s">
        <v>74</v>
      </c>
      <c r="W3905" s="53" t="s">
        <v>74</v>
      </c>
      <c r="X3905" s="53" t="s">
        <v>74</v>
      </c>
      <c r="Y3905" s="53" t="s">
        <v>74</v>
      </c>
      <c r="Z3905" s="53" t="s">
        <v>74</v>
      </c>
      <c r="AA3905" s="53" t="s">
        <v>74</v>
      </c>
      <c r="AB3905" s="53" t="s">
        <v>74</v>
      </c>
      <c r="AC3905" s="53" t="s">
        <v>74</v>
      </c>
      <c r="AD3905" s="53" t="s">
        <v>74</v>
      </c>
      <c r="AE3905" s="53" t="s">
        <v>74</v>
      </c>
    </row>
    <row r="3906" spans="1:31" s="61" customFormat="1" x14ac:dyDescent="0.2">
      <c r="A3906" s="48" t="s">
        <v>3502</v>
      </c>
      <c r="B3906" s="49" t="s">
        <v>3502</v>
      </c>
      <c r="C3906" s="57" t="s">
        <v>3971</v>
      </c>
      <c r="D3906" s="51">
        <v>0</v>
      </c>
      <c r="E3906" s="51">
        <v>0</v>
      </c>
      <c r="F3906" s="51">
        <v>0</v>
      </c>
      <c r="G3906" s="52">
        <v>0</v>
      </c>
      <c r="H3906" s="52">
        <v>0</v>
      </c>
      <c r="I3906" s="51">
        <v>0</v>
      </c>
      <c r="J3906" s="51">
        <v>0.75106153846153845</v>
      </c>
      <c r="K3906" s="53" t="s">
        <v>74</v>
      </c>
      <c r="L3906" s="53" t="s">
        <v>74</v>
      </c>
      <c r="M3906" s="53" t="s">
        <v>74</v>
      </c>
      <c r="N3906" s="53" t="s">
        <v>74</v>
      </c>
      <c r="O3906" s="53" t="s">
        <v>74</v>
      </c>
      <c r="P3906" s="53" t="s">
        <v>74</v>
      </c>
      <c r="Q3906" s="53" t="s">
        <v>74</v>
      </c>
      <c r="R3906" s="53" t="s">
        <v>74</v>
      </c>
      <c r="S3906" s="53" t="s">
        <v>74</v>
      </c>
      <c r="T3906" s="53" t="s">
        <v>74</v>
      </c>
      <c r="U3906" s="53" t="s">
        <v>74</v>
      </c>
      <c r="V3906" s="53" t="s">
        <v>74</v>
      </c>
      <c r="W3906" s="53" t="s">
        <v>74</v>
      </c>
      <c r="X3906" s="53" t="s">
        <v>74</v>
      </c>
      <c r="Y3906" s="53" t="s">
        <v>74</v>
      </c>
      <c r="Z3906" s="53" t="s">
        <v>74</v>
      </c>
      <c r="AA3906" s="53" t="s">
        <v>74</v>
      </c>
      <c r="AB3906" s="53" t="s">
        <v>74</v>
      </c>
      <c r="AC3906" s="53" t="s">
        <v>74</v>
      </c>
      <c r="AD3906" s="53" t="s">
        <v>74</v>
      </c>
      <c r="AE3906" s="53" t="s">
        <v>74</v>
      </c>
    </row>
    <row r="3907" spans="1:31" s="61" customFormat="1" x14ac:dyDescent="0.2">
      <c r="A3907" s="48" t="s">
        <v>3502</v>
      </c>
      <c r="B3907" s="49" t="s">
        <v>3502</v>
      </c>
      <c r="C3907" s="57" t="s">
        <v>3972</v>
      </c>
      <c r="D3907" s="51">
        <v>0</v>
      </c>
      <c r="E3907" s="51">
        <v>0</v>
      </c>
      <c r="F3907" s="51">
        <v>0</v>
      </c>
      <c r="G3907" s="52">
        <v>0</v>
      </c>
      <c r="H3907" s="52">
        <v>0</v>
      </c>
      <c r="I3907" s="51">
        <v>0</v>
      </c>
      <c r="J3907" s="51">
        <v>4.0433076923076934</v>
      </c>
      <c r="K3907" s="53" t="s">
        <v>74</v>
      </c>
      <c r="L3907" s="53" t="s">
        <v>74</v>
      </c>
      <c r="M3907" s="53" t="s">
        <v>74</v>
      </c>
      <c r="N3907" s="53" t="s">
        <v>74</v>
      </c>
      <c r="O3907" s="53" t="s">
        <v>74</v>
      </c>
      <c r="P3907" s="53" t="s">
        <v>74</v>
      </c>
      <c r="Q3907" s="53" t="s">
        <v>74</v>
      </c>
      <c r="R3907" s="53" t="s">
        <v>74</v>
      </c>
      <c r="S3907" s="53" t="s">
        <v>74</v>
      </c>
      <c r="T3907" s="53" t="s">
        <v>74</v>
      </c>
      <c r="U3907" s="53" t="s">
        <v>74</v>
      </c>
      <c r="V3907" s="53" t="s">
        <v>74</v>
      </c>
      <c r="W3907" s="53" t="s">
        <v>74</v>
      </c>
      <c r="X3907" s="53" t="s">
        <v>74</v>
      </c>
      <c r="Y3907" s="53" t="s">
        <v>74</v>
      </c>
      <c r="Z3907" s="53" t="s">
        <v>74</v>
      </c>
      <c r="AA3907" s="53" t="s">
        <v>74</v>
      </c>
      <c r="AB3907" s="53" t="s">
        <v>74</v>
      </c>
      <c r="AC3907" s="53" t="s">
        <v>74</v>
      </c>
      <c r="AD3907" s="53" t="s">
        <v>74</v>
      </c>
      <c r="AE3907" s="53" t="s">
        <v>74</v>
      </c>
    </row>
    <row r="3908" spans="1:31" s="61" customFormat="1" x14ac:dyDescent="0.2">
      <c r="A3908" s="81" t="s">
        <v>3502</v>
      </c>
      <c r="B3908" s="82" t="s">
        <v>3502</v>
      </c>
      <c r="C3908" s="57" t="s">
        <v>3973</v>
      </c>
      <c r="D3908" s="51">
        <v>0</v>
      </c>
      <c r="E3908" s="51">
        <v>0</v>
      </c>
      <c r="F3908" s="51">
        <v>0</v>
      </c>
      <c r="G3908" s="52">
        <v>0</v>
      </c>
      <c r="H3908" s="52">
        <v>0</v>
      </c>
      <c r="I3908" s="51">
        <v>0</v>
      </c>
      <c r="J3908" s="51">
        <v>0</v>
      </c>
      <c r="K3908" s="85">
        <v>14085.293827534621</v>
      </c>
      <c r="L3908" s="85">
        <v>14197.918503823192</v>
      </c>
      <c r="M3908" s="85">
        <v>35389.407730487874</v>
      </c>
      <c r="N3908" s="85">
        <v>1.076390236808797E-16</v>
      </c>
      <c r="O3908" s="85">
        <v>17701.238782386718</v>
      </c>
      <c r="P3908" s="85">
        <v>17701.238782386718</v>
      </c>
      <c r="Q3908" s="85" t="s">
        <v>73</v>
      </c>
      <c r="R3908" s="85" t="s">
        <v>74</v>
      </c>
      <c r="S3908" s="85">
        <v>7.1854362028323394E-4</v>
      </c>
      <c r="T3908" s="85" t="s">
        <v>74</v>
      </c>
      <c r="U3908" s="85">
        <v>6.9314177438268643E-4</v>
      </c>
      <c r="V3908" s="85" t="s">
        <v>74</v>
      </c>
      <c r="W3908" s="85">
        <v>1.7849507095095475E-3</v>
      </c>
      <c r="X3908" s="85" t="s">
        <v>74</v>
      </c>
      <c r="Y3908" s="85">
        <v>1.0492021203316858E-4</v>
      </c>
      <c r="Z3908" s="85" t="s">
        <v>74</v>
      </c>
      <c r="AA3908" s="85">
        <v>8.9280495916859793E-4</v>
      </c>
      <c r="AB3908" s="85" t="s">
        <v>74</v>
      </c>
      <c r="AC3908" s="85">
        <v>8.9414490552172643E-4</v>
      </c>
      <c r="AD3908" s="85" t="s">
        <v>74</v>
      </c>
      <c r="AE3908" s="85" t="s">
        <v>73</v>
      </c>
    </row>
    <row r="3909" spans="1:31" s="61" customFormat="1" x14ac:dyDescent="0.2">
      <c r="A3909" s="48" t="s">
        <v>3502</v>
      </c>
      <c r="B3909" s="49" t="s">
        <v>3502</v>
      </c>
      <c r="C3909" s="57" t="s">
        <v>3974</v>
      </c>
      <c r="D3909" s="51">
        <v>0</v>
      </c>
      <c r="E3909" s="51">
        <v>0</v>
      </c>
      <c r="F3909" s="51">
        <v>0</v>
      </c>
      <c r="G3909" s="52">
        <v>0</v>
      </c>
      <c r="H3909" s="52">
        <v>0</v>
      </c>
      <c r="I3909" s="51">
        <v>0</v>
      </c>
      <c r="J3909" s="51">
        <v>1.9327051282051286</v>
      </c>
      <c r="K3909" s="53" t="s">
        <v>74</v>
      </c>
      <c r="L3909" s="53" t="s">
        <v>74</v>
      </c>
      <c r="M3909" s="53" t="s">
        <v>74</v>
      </c>
      <c r="N3909" s="53" t="s">
        <v>74</v>
      </c>
      <c r="O3909" s="53" t="s">
        <v>74</v>
      </c>
      <c r="P3909" s="53" t="s">
        <v>74</v>
      </c>
      <c r="Q3909" s="53" t="s">
        <v>74</v>
      </c>
      <c r="R3909" s="53" t="s">
        <v>74</v>
      </c>
      <c r="S3909" s="53" t="s">
        <v>74</v>
      </c>
      <c r="T3909" s="53" t="s">
        <v>74</v>
      </c>
      <c r="U3909" s="53" t="s">
        <v>74</v>
      </c>
      <c r="V3909" s="53" t="s">
        <v>74</v>
      </c>
      <c r="W3909" s="53" t="s">
        <v>74</v>
      </c>
      <c r="X3909" s="53" t="s">
        <v>74</v>
      </c>
      <c r="Y3909" s="53" t="s">
        <v>74</v>
      </c>
      <c r="Z3909" s="53" t="s">
        <v>74</v>
      </c>
      <c r="AA3909" s="53" t="s">
        <v>74</v>
      </c>
      <c r="AB3909" s="53" t="s">
        <v>74</v>
      </c>
      <c r="AC3909" s="53" t="s">
        <v>74</v>
      </c>
      <c r="AD3909" s="53" t="s">
        <v>74</v>
      </c>
      <c r="AE3909" s="53" t="s">
        <v>74</v>
      </c>
    </row>
    <row r="3910" spans="1:31" s="61" customFormat="1" x14ac:dyDescent="0.2">
      <c r="A3910" s="81" t="s">
        <v>3502</v>
      </c>
      <c r="B3910" s="82" t="s">
        <v>3502</v>
      </c>
      <c r="C3910" s="57" t="s">
        <v>3975</v>
      </c>
      <c r="D3910" s="51">
        <v>0</v>
      </c>
      <c r="E3910" s="51">
        <v>0</v>
      </c>
      <c r="F3910" s="51">
        <v>0</v>
      </c>
      <c r="G3910" s="52">
        <v>0</v>
      </c>
      <c r="H3910" s="52">
        <v>0</v>
      </c>
      <c r="I3910" s="51">
        <v>0</v>
      </c>
      <c r="J3910" s="51">
        <v>0</v>
      </c>
      <c r="K3910" s="85">
        <v>1347.130200589376</v>
      </c>
      <c r="L3910" s="85">
        <v>1364.5682318671402</v>
      </c>
      <c r="M3910" s="85">
        <v>2978.2329705706325</v>
      </c>
      <c r="N3910" s="85">
        <v>4.3076012081642039E-18</v>
      </c>
      <c r="O3910" s="85">
        <v>1714.4198450852743</v>
      </c>
      <c r="P3910" s="85">
        <v>1714.4198450852743</v>
      </c>
      <c r="Q3910" s="85" t="s">
        <v>73</v>
      </c>
      <c r="R3910" s="85" t="s">
        <v>74</v>
      </c>
      <c r="S3910" s="85" t="s">
        <v>74</v>
      </c>
      <c r="T3910" s="85" t="s">
        <v>74</v>
      </c>
      <c r="U3910" s="85" t="s">
        <v>74</v>
      </c>
      <c r="V3910" s="85" t="s">
        <v>74</v>
      </c>
      <c r="W3910" s="85" t="s">
        <v>74</v>
      </c>
      <c r="X3910" s="85" t="s">
        <v>74</v>
      </c>
      <c r="Y3910" s="85" t="s">
        <v>74</v>
      </c>
      <c r="Z3910" s="85" t="s">
        <v>74</v>
      </c>
      <c r="AA3910" s="85" t="s">
        <v>74</v>
      </c>
      <c r="AB3910" s="85" t="s">
        <v>74</v>
      </c>
      <c r="AC3910" s="85" t="s">
        <v>74</v>
      </c>
      <c r="AD3910" s="85" t="s">
        <v>74</v>
      </c>
      <c r="AE3910" s="85" t="s">
        <v>74</v>
      </c>
    </row>
    <row r="3911" spans="1:31" s="61" customFormat="1" x14ac:dyDescent="0.2">
      <c r="A3911" s="48" t="s">
        <v>3502</v>
      </c>
      <c r="B3911" s="49" t="s">
        <v>3502</v>
      </c>
      <c r="C3911" s="57" t="s">
        <v>3976</v>
      </c>
      <c r="D3911" s="51">
        <v>0</v>
      </c>
      <c r="E3911" s="51">
        <v>0</v>
      </c>
      <c r="F3911" s="51">
        <v>0</v>
      </c>
      <c r="G3911" s="52">
        <v>0</v>
      </c>
      <c r="H3911" s="52">
        <v>0</v>
      </c>
      <c r="I3911" s="51">
        <v>0</v>
      </c>
      <c r="J3911" s="51">
        <v>0.72683589743589749</v>
      </c>
      <c r="K3911" s="53" t="s">
        <v>74</v>
      </c>
      <c r="L3911" s="53" t="s">
        <v>74</v>
      </c>
      <c r="M3911" s="53" t="s">
        <v>74</v>
      </c>
      <c r="N3911" s="53" t="s">
        <v>74</v>
      </c>
      <c r="O3911" s="53" t="s">
        <v>74</v>
      </c>
      <c r="P3911" s="53" t="s">
        <v>74</v>
      </c>
      <c r="Q3911" s="53" t="s">
        <v>74</v>
      </c>
      <c r="R3911" s="53" t="s">
        <v>74</v>
      </c>
      <c r="S3911" s="53" t="s">
        <v>74</v>
      </c>
      <c r="T3911" s="53" t="s">
        <v>74</v>
      </c>
      <c r="U3911" s="53" t="s">
        <v>74</v>
      </c>
      <c r="V3911" s="53" t="s">
        <v>74</v>
      </c>
      <c r="W3911" s="53" t="s">
        <v>74</v>
      </c>
      <c r="X3911" s="53" t="s">
        <v>74</v>
      </c>
      <c r="Y3911" s="53" t="s">
        <v>74</v>
      </c>
      <c r="Z3911" s="53" t="s">
        <v>74</v>
      </c>
      <c r="AA3911" s="53" t="s">
        <v>74</v>
      </c>
      <c r="AB3911" s="53" t="s">
        <v>74</v>
      </c>
      <c r="AC3911" s="53" t="s">
        <v>74</v>
      </c>
      <c r="AD3911" s="53" t="s">
        <v>74</v>
      </c>
      <c r="AE3911" s="53" t="s">
        <v>74</v>
      </c>
    </row>
    <row r="3912" spans="1:31" s="61" customFormat="1" x14ac:dyDescent="0.2">
      <c r="A3912" s="48" t="s">
        <v>3502</v>
      </c>
      <c r="B3912" s="49" t="s">
        <v>3502</v>
      </c>
      <c r="C3912" s="57" t="s">
        <v>3977</v>
      </c>
      <c r="D3912" s="51">
        <v>0</v>
      </c>
      <c r="E3912" s="51">
        <v>0</v>
      </c>
      <c r="F3912" s="51">
        <v>0</v>
      </c>
      <c r="G3912" s="52">
        <v>0</v>
      </c>
      <c r="H3912" s="52">
        <v>0</v>
      </c>
      <c r="I3912" s="51">
        <v>0</v>
      </c>
      <c r="J3912" s="51">
        <v>2.5480769230769238</v>
      </c>
      <c r="K3912" s="53" t="s">
        <v>74</v>
      </c>
      <c r="L3912" s="53" t="s">
        <v>74</v>
      </c>
      <c r="M3912" s="53" t="s">
        <v>74</v>
      </c>
      <c r="N3912" s="53" t="s">
        <v>74</v>
      </c>
      <c r="O3912" s="53" t="s">
        <v>74</v>
      </c>
      <c r="P3912" s="53" t="s">
        <v>74</v>
      </c>
      <c r="Q3912" s="53" t="s">
        <v>74</v>
      </c>
      <c r="R3912" s="53" t="s">
        <v>74</v>
      </c>
      <c r="S3912" s="53" t="s">
        <v>74</v>
      </c>
      <c r="T3912" s="53" t="s">
        <v>74</v>
      </c>
      <c r="U3912" s="53" t="s">
        <v>74</v>
      </c>
      <c r="V3912" s="53" t="s">
        <v>74</v>
      </c>
      <c r="W3912" s="53" t="s">
        <v>74</v>
      </c>
      <c r="X3912" s="53" t="s">
        <v>74</v>
      </c>
      <c r="Y3912" s="53" t="s">
        <v>74</v>
      </c>
      <c r="Z3912" s="53" t="s">
        <v>74</v>
      </c>
      <c r="AA3912" s="53" t="s">
        <v>74</v>
      </c>
      <c r="AB3912" s="53" t="s">
        <v>74</v>
      </c>
      <c r="AC3912" s="53" t="s">
        <v>74</v>
      </c>
      <c r="AD3912" s="53" t="s">
        <v>74</v>
      </c>
      <c r="AE3912" s="53" t="s">
        <v>74</v>
      </c>
    </row>
    <row r="3913" spans="1:31" s="61" customFormat="1" x14ac:dyDescent="0.2">
      <c r="A3913" s="48" t="s">
        <v>3502</v>
      </c>
      <c r="B3913" s="49" t="s">
        <v>3502</v>
      </c>
      <c r="C3913" s="57" t="s">
        <v>3978</v>
      </c>
      <c r="D3913" s="51">
        <v>0</v>
      </c>
      <c r="E3913" s="51">
        <v>0</v>
      </c>
      <c r="F3913" s="51">
        <v>0</v>
      </c>
      <c r="G3913" s="52">
        <v>0</v>
      </c>
      <c r="H3913" s="52">
        <v>0</v>
      </c>
      <c r="I3913" s="51">
        <v>0</v>
      </c>
      <c r="J3913" s="51">
        <v>2.0392307692307696</v>
      </c>
      <c r="K3913" s="53" t="s">
        <v>74</v>
      </c>
      <c r="L3913" s="53" t="s">
        <v>74</v>
      </c>
      <c r="M3913" s="53" t="s">
        <v>74</v>
      </c>
      <c r="N3913" s="53" t="s">
        <v>74</v>
      </c>
      <c r="O3913" s="53" t="s">
        <v>74</v>
      </c>
      <c r="P3913" s="53" t="s">
        <v>74</v>
      </c>
      <c r="Q3913" s="53" t="s">
        <v>74</v>
      </c>
      <c r="R3913" s="53" t="s">
        <v>74</v>
      </c>
      <c r="S3913" s="53" t="s">
        <v>74</v>
      </c>
      <c r="T3913" s="53" t="s">
        <v>74</v>
      </c>
      <c r="U3913" s="53" t="s">
        <v>74</v>
      </c>
      <c r="V3913" s="53" t="s">
        <v>74</v>
      </c>
      <c r="W3913" s="53" t="s">
        <v>74</v>
      </c>
      <c r="X3913" s="53" t="s">
        <v>74</v>
      </c>
      <c r="Y3913" s="53" t="s">
        <v>74</v>
      </c>
      <c r="Z3913" s="53" t="s">
        <v>74</v>
      </c>
      <c r="AA3913" s="53" t="s">
        <v>74</v>
      </c>
      <c r="AB3913" s="53" t="s">
        <v>74</v>
      </c>
      <c r="AC3913" s="53" t="s">
        <v>74</v>
      </c>
      <c r="AD3913" s="53" t="s">
        <v>74</v>
      </c>
      <c r="AE3913" s="53" t="s">
        <v>74</v>
      </c>
    </row>
    <row r="3914" spans="1:31" s="61" customFormat="1" x14ac:dyDescent="0.2">
      <c r="A3914" s="48" t="s">
        <v>3502</v>
      </c>
      <c r="B3914" s="49" t="s">
        <v>3502</v>
      </c>
      <c r="C3914" s="57" t="s">
        <v>3979</v>
      </c>
      <c r="D3914" s="51">
        <v>0</v>
      </c>
      <c r="E3914" s="51">
        <v>0</v>
      </c>
      <c r="F3914" s="51">
        <v>0</v>
      </c>
      <c r="G3914" s="52">
        <v>0</v>
      </c>
      <c r="H3914" s="52">
        <v>0</v>
      </c>
      <c r="I3914" s="51">
        <v>0</v>
      </c>
      <c r="J3914" s="51">
        <v>1.5591538461538461</v>
      </c>
      <c r="K3914" s="53" t="s">
        <v>74</v>
      </c>
      <c r="L3914" s="53" t="s">
        <v>74</v>
      </c>
      <c r="M3914" s="53" t="s">
        <v>74</v>
      </c>
      <c r="N3914" s="53" t="s">
        <v>74</v>
      </c>
      <c r="O3914" s="53" t="s">
        <v>74</v>
      </c>
      <c r="P3914" s="53" t="s">
        <v>74</v>
      </c>
      <c r="Q3914" s="53" t="s">
        <v>74</v>
      </c>
      <c r="R3914" s="53" t="s">
        <v>74</v>
      </c>
      <c r="S3914" s="53" t="s">
        <v>74</v>
      </c>
      <c r="T3914" s="53" t="s">
        <v>74</v>
      </c>
      <c r="U3914" s="53" t="s">
        <v>74</v>
      </c>
      <c r="V3914" s="53" t="s">
        <v>74</v>
      </c>
      <c r="W3914" s="53" t="s">
        <v>74</v>
      </c>
      <c r="X3914" s="53" t="s">
        <v>74</v>
      </c>
      <c r="Y3914" s="53" t="s">
        <v>74</v>
      </c>
      <c r="Z3914" s="53" t="s">
        <v>74</v>
      </c>
      <c r="AA3914" s="53" t="s">
        <v>74</v>
      </c>
      <c r="AB3914" s="53" t="s">
        <v>74</v>
      </c>
      <c r="AC3914" s="53" t="s">
        <v>74</v>
      </c>
      <c r="AD3914" s="53" t="s">
        <v>74</v>
      </c>
      <c r="AE3914" s="53" t="s">
        <v>74</v>
      </c>
    </row>
    <row r="3915" spans="1:31" s="61" customFormat="1" x14ac:dyDescent="0.2">
      <c r="A3915" s="48" t="s">
        <v>3502</v>
      </c>
      <c r="B3915" s="49" t="s">
        <v>3502</v>
      </c>
      <c r="C3915" s="57" t="s">
        <v>3980</v>
      </c>
      <c r="D3915" s="51">
        <v>0</v>
      </c>
      <c r="E3915" s="51">
        <v>0</v>
      </c>
      <c r="F3915" s="51">
        <v>0</v>
      </c>
      <c r="G3915" s="52">
        <v>0</v>
      </c>
      <c r="H3915" s="52">
        <v>0</v>
      </c>
      <c r="I3915" s="51">
        <v>0</v>
      </c>
      <c r="J3915" s="51">
        <v>3.8903846153846153</v>
      </c>
      <c r="K3915" s="53" t="s">
        <v>74</v>
      </c>
      <c r="L3915" s="53" t="s">
        <v>74</v>
      </c>
      <c r="M3915" s="53" t="s">
        <v>74</v>
      </c>
      <c r="N3915" s="53" t="s">
        <v>74</v>
      </c>
      <c r="O3915" s="53" t="s">
        <v>74</v>
      </c>
      <c r="P3915" s="53" t="s">
        <v>74</v>
      </c>
      <c r="Q3915" s="53" t="s">
        <v>74</v>
      </c>
      <c r="R3915" s="53" t="s">
        <v>74</v>
      </c>
      <c r="S3915" s="53" t="s">
        <v>74</v>
      </c>
      <c r="T3915" s="53" t="s">
        <v>74</v>
      </c>
      <c r="U3915" s="53" t="s">
        <v>74</v>
      </c>
      <c r="V3915" s="53" t="s">
        <v>74</v>
      </c>
      <c r="W3915" s="53" t="s">
        <v>74</v>
      </c>
      <c r="X3915" s="53" t="s">
        <v>74</v>
      </c>
      <c r="Y3915" s="53" t="s">
        <v>74</v>
      </c>
      <c r="Z3915" s="53" t="s">
        <v>74</v>
      </c>
      <c r="AA3915" s="53" t="s">
        <v>74</v>
      </c>
      <c r="AB3915" s="53" t="s">
        <v>74</v>
      </c>
      <c r="AC3915" s="53" t="s">
        <v>74</v>
      </c>
      <c r="AD3915" s="53" t="s">
        <v>74</v>
      </c>
      <c r="AE3915" s="53" t="s">
        <v>74</v>
      </c>
    </row>
    <row r="3916" spans="1:31" s="61" customFormat="1" x14ac:dyDescent="0.2">
      <c r="A3916" s="48" t="s">
        <v>3502</v>
      </c>
      <c r="B3916" s="49" t="s">
        <v>3502</v>
      </c>
      <c r="C3916" s="57" t="s">
        <v>3981</v>
      </c>
      <c r="D3916" s="51">
        <v>0</v>
      </c>
      <c r="E3916" s="51">
        <v>0</v>
      </c>
      <c r="F3916" s="51">
        <v>0</v>
      </c>
      <c r="G3916" s="52">
        <v>0</v>
      </c>
      <c r="H3916" s="52">
        <v>0</v>
      </c>
      <c r="I3916" s="51">
        <v>0</v>
      </c>
      <c r="J3916" s="51">
        <v>3.9805641025641014</v>
      </c>
      <c r="K3916" s="53" t="s">
        <v>74</v>
      </c>
      <c r="L3916" s="53" t="s">
        <v>74</v>
      </c>
      <c r="M3916" s="53" t="s">
        <v>74</v>
      </c>
      <c r="N3916" s="53" t="s">
        <v>74</v>
      </c>
      <c r="O3916" s="53" t="s">
        <v>74</v>
      </c>
      <c r="P3916" s="53" t="s">
        <v>74</v>
      </c>
      <c r="Q3916" s="53" t="s">
        <v>74</v>
      </c>
      <c r="R3916" s="53" t="s">
        <v>74</v>
      </c>
      <c r="S3916" s="53" t="s">
        <v>74</v>
      </c>
      <c r="T3916" s="53" t="s">
        <v>74</v>
      </c>
      <c r="U3916" s="53" t="s">
        <v>74</v>
      </c>
      <c r="V3916" s="53" t="s">
        <v>74</v>
      </c>
      <c r="W3916" s="53" t="s">
        <v>74</v>
      </c>
      <c r="X3916" s="53" t="s">
        <v>74</v>
      </c>
      <c r="Y3916" s="53" t="s">
        <v>74</v>
      </c>
      <c r="Z3916" s="53" t="s">
        <v>74</v>
      </c>
      <c r="AA3916" s="53" t="s">
        <v>74</v>
      </c>
      <c r="AB3916" s="53" t="s">
        <v>74</v>
      </c>
      <c r="AC3916" s="53" t="s">
        <v>74</v>
      </c>
      <c r="AD3916" s="53" t="s">
        <v>74</v>
      </c>
      <c r="AE3916" s="53" t="s">
        <v>74</v>
      </c>
    </row>
    <row r="3917" spans="1:31" s="61" customFormat="1" x14ac:dyDescent="0.2">
      <c r="A3917" s="48" t="s">
        <v>3502</v>
      </c>
      <c r="B3917" s="49" t="s">
        <v>3502</v>
      </c>
      <c r="C3917" s="57" t="s">
        <v>3982</v>
      </c>
      <c r="D3917" s="51">
        <v>0</v>
      </c>
      <c r="E3917" s="51">
        <v>0</v>
      </c>
      <c r="F3917" s="51">
        <v>0</v>
      </c>
      <c r="G3917" s="52">
        <v>0</v>
      </c>
      <c r="H3917" s="52">
        <v>0</v>
      </c>
      <c r="I3917" s="51">
        <v>0</v>
      </c>
      <c r="J3917" s="51">
        <v>10.06976923076923</v>
      </c>
      <c r="K3917" s="53" t="s">
        <v>74</v>
      </c>
      <c r="L3917" s="53" t="s">
        <v>74</v>
      </c>
      <c r="M3917" s="53" t="s">
        <v>74</v>
      </c>
      <c r="N3917" s="53" t="s">
        <v>74</v>
      </c>
      <c r="O3917" s="53" t="s">
        <v>74</v>
      </c>
      <c r="P3917" s="53" t="s">
        <v>74</v>
      </c>
      <c r="Q3917" s="53" t="s">
        <v>74</v>
      </c>
      <c r="R3917" s="53" t="s">
        <v>74</v>
      </c>
      <c r="S3917" s="53" t="s">
        <v>74</v>
      </c>
      <c r="T3917" s="53" t="s">
        <v>74</v>
      </c>
      <c r="U3917" s="53" t="s">
        <v>74</v>
      </c>
      <c r="V3917" s="53" t="s">
        <v>74</v>
      </c>
      <c r="W3917" s="53" t="s">
        <v>74</v>
      </c>
      <c r="X3917" s="53" t="s">
        <v>74</v>
      </c>
      <c r="Y3917" s="53" t="s">
        <v>74</v>
      </c>
      <c r="Z3917" s="53" t="s">
        <v>74</v>
      </c>
      <c r="AA3917" s="53" t="s">
        <v>74</v>
      </c>
      <c r="AB3917" s="53" t="s">
        <v>74</v>
      </c>
      <c r="AC3917" s="53" t="s">
        <v>74</v>
      </c>
      <c r="AD3917" s="53" t="s">
        <v>74</v>
      </c>
      <c r="AE3917" s="53" t="s">
        <v>74</v>
      </c>
    </row>
    <row r="3918" spans="1:31" s="61" customFormat="1" x14ac:dyDescent="0.2">
      <c r="A3918" s="48" t="s">
        <v>3502</v>
      </c>
      <c r="B3918" s="49" t="s">
        <v>3502</v>
      </c>
      <c r="C3918" s="57" t="s">
        <v>3983</v>
      </c>
      <c r="D3918" s="51">
        <v>0</v>
      </c>
      <c r="E3918" s="51">
        <v>0</v>
      </c>
      <c r="F3918" s="51">
        <v>0</v>
      </c>
      <c r="G3918" s="52">
        <v>0</v>
      </c>
      <c r="H3918" s="52">
        <v>0</v>
      </c>
      <c r="I3918" s="51">
        <v>0</v>
      </c>
      <c r="J3918" s="51">
        <v>7.1804358974358982</v>
      </c>
      <c r="K3918" s="53" t="s">
        <v>74</v>
      </c>
      <c r="L3918" s="53" t="s">
        <v>74</v>
      </c>
      <c r="M3918" s="53" t="s">
        <v>74</v>
      </c>
      <c r="N3918" s="53" t="s">
        <v>74</v>
      </c>
      <c r="O3918" s="53" t="s">
        <v>74</v>
      </c>
      <c r="P3918" s="53" t="s">
        <v>74</v>
      </c>
      <c r="Q3918" s="53" t="s">
        <v>74</v>
      </c>
      <c r="R3918" s="53" t="s">
        <v>74</v>
      </c>
      <c r="S3918" s="53" t="s">
        <v>74</v>
      </c>
      <c r="T3918" s="53" t="s">
        <v>74</v>
      </c>
      <c r="U3918" s="53" t="s">
        <v>74</v>
      </c>
      <c r="V3918" s="53" t="s">
        <v>74</v>
      </c>
      <c r="W3918" s="53" t="s">
        <v>74</v>
      </c>
      <c r="X3918" s="53" t="s">
        <v>74</v>
      </c>
      <c r="Y3918" s="53" t="s">
        <v>74</v>
      </c>
      <c r="Z3918" s="53" t="s">
        <v>74</v>
      </c>
      <c r="AA3918" s="53" t="s">
        <v>74</v>
      </c>
      <c r="AB3918" s="53" t="s">
        <v>74</v>
      </c>
      <c r="AC3918" s="53" t="s">
        <v>74</v>
      </c>
      <c r="AD3918" s="53" t="s">
        <v>74</v>
      </c>
      <c r="AE3918" s="53" t="s">
        <v>74</v>
      </c>
    </row>
    <row r="3919" spans="1:31" s="61" customFormat="1" x14ac:dyDescent="0.2">
      <c r="A3919" s="48" t="s">
        <v>3502</v>
      </c>
      <c r="B3919" s="49" t="s">
        <v>3502</v>
      </c>
      <c r="C3919" s="69" t="s">
        <v>3984</v>
      </c>
      <c r="D3919" s="56">
        <v>17700</v>
      </c>
      <c r="E3919" s="51">
        <v>0</v>
      </c>
      <c r="F3919" s="51">
        <v>0</v>
      </c>
      <c r="G3919" s="52">
        <v>0</v>
      </c>
      <c r="H3919" s="52">
        <v>0</v>
      </c>
      <c r="I3919" s="51">
        <v>0</v>
      </c>
      <c r="J3919" s="51">
        <v>0</v>
      </c>
      <c r="K3919" s="53" t="s">
        <v>74</v>
      </c>
      <c r="L3919" s="53" t="s">
        <v>74</v>
      </c>
      <c r="M3919" s="53" t="s">
        <v>74</v>
      </c>
      <c r="N3919" s="53" t="s">
        <v>74</v>
      </c>
      <c r="O3919" s="53" t="s">
        <v>74</v>
      </c>
      <c r="P3919" s="53" t="s">
        <v>74</v>
      </c>
      <c r="Q3919" s="53" t="s">
        <v>74</v>
      </c>
      <c r="R3919" s="53" t="s">
        <v>74</v>
      </c>
      <c r="S3919" s="53" t="s">
        <v>74</v>
      </c>
      <c r="T3919" s="53" t="s">
        <v>74</v>
      </c>
      <c r="U3919" s="53" t="s">
        <v>74</v>
      </c>
      <c r="V3919" s="53" t="s">
        <v>74</v>
      </c>
      <c r="W3919" s="53" t="s">
        <v>74</v>
      </c>
      <c r="X3919" s="53" t="s">
        <v>74</v>
      </c>
      <c r="Y3919" s="53" t="s">
        <v>74</v>
      </c>
      <c r="Z3919" s="53" t="s">
        <v>74</v>
      </c>
      <c r="AA3919" s="53" t="s">
        <v>74</v>
      </c>
      <c r="AB3919" s="53" t="s">
        <v>74</v>
      </c>
      <c r="AC3919" s="53" t="s">
        <v>74</v>
      </c>
      <c r="AD3919" s="53" t="s">
        <v>74</v>
      </c>
      <c r="AE3919" s="53" t="s">
        <v>74</v>
      </c>
    </row>
    <row r="3920" spans="1:31" s="61" customFormat="1" x14ac:dyDescent="0.2">
      <c r="A3920" s="48" t="s">
        <v>3502</v>
      </c>
      <c r="B3920" s="49" t="s">
        <v>3502</v>
      </c>
      <c r="C3920" s="57" t="s">
        <v>3985</v>
      </c>
      <c r="D3920" s="51">
        <v>0</v>
      </c>
      <c r="E3920" s="51">
        <v>0</v>
      </c>
      <c r="F3920" s="85">
        <v>0.22777777777777777</v>
      </c>
      <c r="G3920" s="52">
        <v>0</v>
      </c>
      <c r="H3920" s="52">
        <v>0</v>
      </c>
      <c r="I3920" s="51">
        <v>0</v>
      </c>
      <c r="J3920" s="51">
        <v>0</v>
      </c>
      <c r="K3920" s="53" t="s">
        <v>74</v>
      </c>
      <c r="L3920" s="53" t="s">
        <v>74</v>
      </c>
      <c r="M3920" s="53" t="s">
        <v>74</v>
      </c>
      <c r="N3920" s="53" t="s">
        <v>74</v>
      </c>
      <c r="O3920" s="53" t="s">
        <v>74</v>
      </c>
      <c r="P3920" s="53" t="s">
        <v>74</v>
      </c>
      <c r="Q3920" s="53" t="s">
        <v>74</v>
      </c>
      <c r="R3920" s="53" t="s">
        <v>74</v>
      </c>
      <c r="S3920" s="53" t="s">
        <v>74</v>
      </c>
      <c r="T3920" s="53" t="s">
        <v>74</v>
      </c>
      <c r="U3920" s="53" t="s">
        <v>74</v>
      </c>
      <c r="V3920" s="53" t="s">
        <v>74</v>
      </c>
      <c r="W3920" s="53" t="s">
        <v>74</v>
      </c>
      <c r="X3920" s="53" t="s">
        <v>74</v>
      </c>
      <c r="Y3920" s="53" t="s">
        <v>74</v>
      </c>
      <c r="Z3920" s="53" t="s">
        <v>74</v>
      </c>
      <c r="AA3920" s="53" t="s">
        <v>74</v>
      </c>
      <c r="AB3920" s="53" t="s">
        <v>74</v>
      </c>
      <c r="AC3920" s="53" t="s">
        <v>74</v>
      </c>
      <c r="AD3920" s="53" t="s">
        <v>74</v>
      </c>
      <c r="AE3920" s="53" t="s">
        <v>74</v>
      </c>
    </row>
    <row r="3921" spans="1:32" s="61" customFormat="1" x14ac:dyDescent="0.2">
      <c r="A3921" s="48" t="s">
        <v>3502</v>
      </c>
      <c r="B3921" s="49" t="s">
        <v>3502</v>
      </c>
      <c r="C3921" s="57" t="s">
        <v>3986</v>
      </c>
      <c r="D3921" s="51">
        <v>0</v>
      </c>
      <c r="E3921" s="51">
        <v>0</v>
      </c>
      <c r="F3921" s="51">
        <v>0</v>
      </c>
      <c r="G3921" s="52">
        <v>0</v>
      </c>
      <c r="H3921" s="52">
        <v>0</v>
      </c>
      <c r="I3921" s="51">
        <v>0</v>
      </c>
      <c r="J3921" s="51">
        <v>0.89728461538461546</v>
      </c>
      <c r="K3921" s="53" t="s">
        <v>74</v>
      </c>
      <c r="L3921" s="53" t="s">
        <v>74</v>
      </c>
      <c r="M3921" s="53" t="s">
        <v>74</v>
      </c>
      <c r="N3921" s="53" t="s">
        <v>74</v>
      </c>
      <c r="O3921" s="53" t="s">
        <v>74</v>
      </c>
      <c r="P3921" s="53" t="s">
        <v>74</v>
      </c>
      <c r="Q3921" s="53" t="s">
        <v>74</v>
      </c>
      <c r="R3921" s="53" t="s">
        <v>74</v>
      </c>
      <c r="S3921" s="53" t="s">
        <v>74</v>
      </c>
      <c r="T3921" s="53" t="s">
        <v>74</v>
      </c>
      <c r="U3921" s="53" t="s">
        <v>74</v>
      </c>
      <c r="V3921" s="53" t="s">
        <v>74</v>
      </c>
      <c r="W3921" s="53" t="s">
        <v>74</v>
      </c>
      <c r="X3921" s="53" t="s">
        <v>74</v>
      </c>
      <c r="Y3921" s="53" t="s">
        <v>74</v>
      </c>
      <c r="Z3921" s="53" t="s">
        <v>74</v>
      </c>
      <c r="AA3921" s="53" t="s">
        <v>74</v>
      </c>
      <c r="AB3921" s="53" t="s">
        <v>74</v>
      </c>
      <c r="AC3921" s="53" t="s">
        <v>74</v>
      </c>
      <c r="AD3921" s="53" t="s">
        <v>74</v>
      </c>
      <c r="AE3921" s="53" t="s">
        <v>74</v>
      </c>
    </row>
    <row r="3922" spans="1:32" s="61" customFormat="1" x14ac:dyDescent="0.2">
      <c r="A3922" s="48" t="s">
        <v>3502</v>
      </c>
      <c r="B3922" s="49" t="s">
        <v>3502</v>
      </c>
      <c r="C3922" s="57" t="s">
        <v>3987</v>
      </c>
      <c r="D3922" s="51">
        <v>0</v>
      </c>
      <c r="E3922" s="51">
        <v>0</v>
      </c>
      <c r="F3922" s="51">
        <v>0</v>
      </c>
      <c r="G3922" s="52">
        <v>0</v>
      </c>
      <c r="H3922" s="52">
        <v>0</v>
      </c>
      <c r="I3922" s="51">
        <v>0</v>
      </c>
      <c r="J3922" s="51">
        <v>7.06825641025641</v>
      </c>
      <c r="K3922" s="53" t="s">
        <v>74</v>
      </c>
      <c r="L3922" s="53" t="s">
        <v>74</v>
      </c>
      <c r="M3922" s="53" t="s">
        <v>74</v>
      </c>
      <c r="N3922" s="53" t="s">
        <v>74</v>
      </c>
      <c r="O3922" s="53" t="s">
        <v>74</v>
      </c>
      <c r="P3922" s="53" t="s">
        <v>74</v>
      </c>
      <c r="Q3922" s="53" t="s">
        <v>74</v>
      </c>
      <c r="R3922" s="53" t="s">
        <v>74</v>
      </c>
      <c r="S3922" s="53" t="s">
        <v>74</v>
      </c>
      <c r="T3922" s="53" t="s">
        <v>74</v>
      </c>
      <c r="U3922" s="53" t="s">
        <v>74</v>
      </c>
      <c r="V3922" s="53" t="s">
        <v>74</v>
      </c>
      <c r="W3922" s="53" t="s">
        <v>74</v>
      </c>
      <c r="X3922" s="53" t="s">
        <v>74</v>
      </c>
      <c r="Y3922" s="53" t="s">
        <v>74</v>
      </c>
      <c r="Z3922" s="53" t="s">
        <v>74</v>
      </c>
      <c r="AA3922" s="53" t="s">
        <v>74</v>
      </c>
      <c r="AB3922" s="53" t="s">
        <v>74</v>
      </c>
      <c r="AC3922" s="53" t="s">
        <v>74</v>
      </c>
      <c r="AD3922" s="53" t="s">
        <v>74</v>
      </c>
      <c r="AE3922" s="53" t="s">
        <v>74</v>
      </c>
      <c r="AF3922" s="71"/>
    </row>
    <row r="3923" spans="1:32" s="61" customFormat="1" x14ac:dyDescent="0.2">
      <c r="A3923" s="48" t="s">
        <v>3502</v>
      </c>
      <c r="B3923" s="49" t="s">
        <v>3502</v>
      </c>
      <c r="C3923" s="57" t="s">
        <v>3988</v>
      </c>
      <c r="D3923" s="51">
        <v>0</v>
      </c>
      <c r="E3923" s="51">
        <v>0</v>
      </c>
      <c r="F3923" s="51">
        <v>0</v>
      </c>
      <c r="G3923" s="52">
        <v>0</v>
      </c>
      <c r="H3923" s="52">
        <v>0</v>
      </c>
      <c r="I3923" s="51">
        <v>0</v>
      </c>
      <c r="J3923" s="51">
        <v>0.74422564102564104</v>
      </c>
      <c r="K3923" s="53" t="s">
        <v>74</v>
      </c>
      <c r="L3923" s="53" t="s">
        <v>74</v>
      </c>
      <c r="M3923" s="53" t="s">
        <v>74</v>
      </c>
      <c r="N3923" s="53" t="s">
        <v>74</v>
      </c>
      <c r="O3923" s="53" t="s">
        <v>74</v>
      </c>
      <c r="P3923" s="53" t="s">
        <v>74</v>
      </c>
      <c r="Q3923" s="53" t="s">
        <v>74</v>
      </c>
      <c r="R3923" s="53" t="s">
        <v>74</v>
      </c>
      <c r="S3923" s="53" t="s">
        <v>74</v>
      </c>
      <c r="T3923" s="53" t="s">
        <v>74</v>
      </c>
      <c r="U3923" s="53" t="s">
        <v>74</v>
      </c>
      <c r="V3923" s="53" t="s">
        <v>74</v>
      </c>
      <c r="W3923" s="53" t="s">
        <v>74</v>
      </c>
      <c r="X3923" s="53" t="s">
        <v>74</v>
      </c>
      <c r="Y3923" s="53" t="s">
        <v>74</v>
      </c>
      <c r="Z3923" s="53" t="s">
        <v>74</v>
      </c>
      <c r="AA3923" s="53" t="s">
        <v>74</v>
      </c>
      <c r="AB3923" s="53" t="s">
        <v>74</v>
      </c>
      <c r="AC3923" s="53" t="s">
        <v>74</v>
      </c>
      <c r="AD3923" s="53" t="s">
        <v>74</v>
      </c>
      <c r="AE3923" s="53" t="s">
        <v>74</v>
      </c>
      <c r="AF3923" s="71"/>
    </row>
    <row r="3924" spans="1:32" s="61" customFormat="1" x14ac:dyDescent="0.2">
      <c r="A3924" s="48" t="s">
        <v>3502</v>
      </c>
      <c r="B3924" s="49" t="s">
        <v>3502</v>
      </c>
      <c r="C3924" s="57" t="s">
        <v>3989</v>
      </c>
      <c r="D3924" s="51">
        <v>0</v>
      </c>
      <c r="E3924" s="51">
        <v>0</v>
      </c>
      <c r="F3924" s="51">
        <v>0</v>
      </c>
      <c r="G3924" s="52">
        <v>0</v>
      </c>
      <c r="H3924" s="52">
        <v>0</v>
      </c>
      <c r="I3924" s="51">
        <v>0</v>
      </c>
      <c r="J3924" s="51">
        <v>6.9452564102564072</v>
      </c>
      <c r="K3924" s="53" t="s">
        <v>74</v>
      </c>
      <c r="L3924" s="53" t="s">
        <v>74</v>
      </c>
      <c r="M3924" s="53" t="s">
        <v>74</v>
      </c>
      <c r="N3924" s="53" t="s">
        <v>74</v>
      </c>
      <c r="O3924" s="53" t="s">
        <v>74</v>
      </c>
      <c r="P3924" s="53" t="s">
        <v>74</v>
      </c>
      <c r="Q3924" s="53" t="s">
        <v>74</v>
      </c>
      <c r="R3924" s="53" t="s">
        <v>74</v>
      </c>
      <c r="S3924" s="53" t="s">
        <v>74</v>
      </c>
      <c r="T3924" s="53" t="s">
        <v>74</v>
      </c>
      <c r="U3924" s="53" t="s">
        <v>74</v>
      </c>
      <c r="V3924" s="53" t="s">
        <v>74</v>
      </c>
      <c r="W3924" s="53" t="s">
        <v>74</v>
      </c>
      <c r="X3924" s="53" t="s">
        <v>74</v>
      </c>
      <c r="Y3924" s="53" t="s">
        <v>74</v>
      </c>
      <c r="Z3924" s="53" t="s">
        <v>74</v>
      </c>
      <c r="AA3924" s="53" t="s">
        <v>74</v>
      </c>
      <c r="AB3924" s="53" t="s">
        <v>74</v>
      </c>
      <c r="AC3924" s="53" t="s">
        <v>74</v>
      </c>
      <c r="AD3924" s="53" t="s">
        <v>74</v>
      </c>
      <c r="AE3924" s="53" t="s">
        <v>74</v>
      </c>
      <c r="AF3924" s="71"/>
    </row>
    <row r="3925" spans="1:32" s="61" customFormat="1" x14ac:dyDescent="0.2">
      <c r="A3925" s="48" t="s">
        <v>3502</v>
      </c>
      <c r="B3925" s="49" t="s">
        <v>3502</v>
      </c>
      <c r="C3925" s="57" t="s">
        <v>3990</v>
      </c>
      <c r="D3925" s="51">
        <v>0</v>
      </c>
      <c r="E3925" s="51">
        <v>0</v>
      </c>
      <c r="F3925" s="51">
        <v>0</v>
      </c>
      <c r="G3925" s="52">
        <v>0</v>
      </c>
      <c r="H3925" s="52">
        <v>0</v>
      </c>
      <c r="I3925" s="51">
        <v>0</v>
      </c>
      <c r="J3925" s="51">
        <v>0.66074871794871792</v>
      </c>
      <c r="K3925" s="53" t="s">
        <v>74</v>
      </c>
      <c r="L3925" s="53" t="s">
        <v>74</v>
      </c>
      <c r="M3925" s="53" t="s">
        <v>74</v>
      </c>
      <c r="N3925" s="53" t="s">
        <v>74</v>
      </c>
      <c r="O3925" s="53" t="s">
        <v>74</v>
      </c>
      <c r="P3925" s="53" t="s">
        <v>74</v>
      </c>
      <c r="Q3925" s="53" t="s">
        <v>74</v>
      </c>
      <c r="R3925" s="53" t="s">
        <v>74</v>
      </c>
      <c r="S3925" s="53" t="s">
        <v>74</v>
      </c>
      <c r="T3925" s="53" t="s">
        <v>74</v>
      </c>
      <c r="U3925" s="53" t="s">
        <v>74</v>
      </c>
      <c r="V3925" s="53" t="s">
        <v>74</v>
      </c>
      <c r="W3925" s="53" t="s">
        <v>74</v>
      </c>
      <c r="X3925" s="53" t="s">
        <v>74</v>
      </c>
      <c r="Y3925" s="53" t="s">
        <v>74</v>
      </c>
      <c r="Z3925" s="53" t="s">
        <v>74</v>
      </c>
      <c r="AA3925" s="53" t="s">
        <v>74</v>
      </c>
      <c r="AB3925" s="53" t="s">
        <v>74</v>
      </c>
      <c r="AC3925" s="53" t="s">
        <v>74</v>
      </c>
      <c r="AD3925" s="53" t="s">
        <v>74</v>
      </c>
      <c r="AE3925" s="53" t="s">
        <v>74</v>
      </c>
      <c r="AF3925" s="71"/>
    </row>
    <row r="3926" spans="1:32" s="61" customFormat="1" x14ac:dyDescent="0.2">
      <c r="A3926" s="48" t="s">
        <v>3502</v>
      </c>
      <c r="B3926" s="49" t="s">
        <v>3502</v>
      </c>
      <c r="C3926" s="57" t="s">
        <v>3991</v>
      </c>
      <c r="D3926" s="51">
        <v>0</v>
      </c>
      <c r="E3926" s="51">
        <v>0</v>
      </c>
      <c r="F3926" s="51">
        <v>0</v>
      </c>
      <c r="G3926" s="52">
        <v>0</v>
      </c>
      <c r="H3926" s="52">
        <v>0</v>
      </c>
      <c r="I3926" s="51">
        <v>0</v>
      </c>
      <c r="J3926" s="51">
        <v>6.0160769230769215</v>
      </c>
      <c r="K3926" s="53" t="s">
        <v>74</v>
      </c>
      <c r="L3926" s="53" t="s">
        <v>74</v>
      </c>
      <c r="M3926" s="53" t="s">
        <v>74</v>
      </c>
      <c r="N3926" s="53" t="s">
        <v>74</v>
      </c>
      <c r="O3926" s="53" t="s">
        <v>74</v>
      </c>
      <c r="P3926" s="53" t="s">
        <v>74</v>
      </c>
      <c r="Q3926" s="53" t="s">
        <v>74</v>
      </c>
      <c r="R3926" s="53" t="s">
        <v>74</v>
      </c>
      <c r="S3926" s="53" t="s">
        <v>74</v>
      </c>
      <c r="T3926" s="53" t="s">
        <v>74</v>
      </c>
      <c r="U3926" s="53" t="s">
        <v>74</v>
      </c>
      <c r="V3926" s="53" t="s">
        <v>74</v>
      </c>
      <c r="W3926" s="53" t="s">
        <v>74</v>
      </c>
      <c r="X3926" s="53" t="s">
        <v>74</v>
      </c>
      <c r="Y3926" s="53" t="s">
        <v>74</v>
      </c>
      <c r="Z3926" s="53" t="s">
        <v>74</v>
      </c>
      <c r="AA3926" s="53" t="s">
        <v>74</v>
      </c>
      <c r="AB3926" s="53" t="s">
        <v>74</v>
      </c>
      <c r="AC3926" s="53" t="s">
        <v>74</v>
      </c>
      <c r="AD3926" s="53" t="s">
        <v>74</v>
      </c>
      <c r="AE3926" s="53" t="s">
        <v>74</v>
      </c>
      <c r="AF3926" s="71"/>
    </row>
    <row r="3927" spans="1:32" s="61" customFormat="1" x14ac:dyDescent="0.2">
      <c r="A3927" s="48" t="s">
        <v>3502</v>
      </c>
      <c r="B3927" s="49" t="s">
        <v>3502</v>
      </c>
      <c r="C3927" s="57" t="s">
        <v>3992</v>
      </c>
      <c r="D3927" s="51">
        <v>0</v>
      </c>
      <c r="E3927" s="51">
        <v>0</v>
      </c>
      <c r="F3927" s="51">
        <v>0</v>
      </c>
      <c r="G3927" s="52">
        <v>0</v>
      </c>
      <c r="H3927" s="52">
        <v>0</v>
      </c>
      <c r="I3927" s="51">
        <v>0</v>
      </c>
      <c r="J3927" s="51">
        <v>0.60748974358974372</v>
      </c>
      <c r="K3927" s="53" t="s">
        <v>74</v>
      </c>
      <c r="L3927" s="53" t="s">
        <v>74</v>
      </c>
      <c r="M3927" s="53" t="s">
        <v>74</v>
      </c>
      <c r="N3927" s="53" t="s">
        <v>74</v>
      </c>
      <c r="O3927" s="53" t="s">
        <v>74</v>
      </c>
      <c r="P3927" s="53" t="s">
        <v>74</v>
      </c>
      <c r="Q3927" s="53" t="s">
        <v>74</v>
      </c>
      <c r="R3927" s="53" t="s">
        <v>74</v>
      </c>
      <c r="S3927" s="53" t="s">
        <v>74</v>
      </c>
      <c r="T3927" s="53" t="s">
        <v>74</v>
      </c>
      <c r="U3927" s="53" t="s">
        <v>74</v>
      </c>
      <c r="V3927" s="53" t="s">
        <v>74</v>
      </c>
      <c r="W3927" s="53" t="s">
        <v>74</v>
      </c>
      <c r="X3927" s="53" t="s">
        <v>74</v>
      </c>
      <c r="Y3927" s="53" t="s">
        <v>74</v>
      </c>
      <c r="Z3927" s="53" t="s">
        <v>74</v>
      </c>
      <c r="AA3927" s="53" t="s">
        <v>74</v>
      </c>
      <c r="AB3927" s="53" t="s">
        <v>74</v>
      </c>
      <c r="AC3927" s="53" t="s">
        <v>74</v>
      </c>
      <c r="AD3927" s="53" t="s">
        <v>74</v>
      </c>
      <c r="AE3927" s="53" t="s">
        <v>74</v>
      </c>
      <c r="AF3927" s="71"/>
    </row>
    <row r="3928" spans="1:32" s="61" customFormat="1" x14ac:dyDescent="0.2">
      <c r="A3928" s="48" t="s">
        <v>3502</v>
      </c>
      <c r="B3928" s="49" t="s">
        <v>3502</v>
      </c>
      <c r="C3928" s="57" t="s">
        <v>3993</v>
      </c>
      <c r="D3928" s="51">
        <v>0</v>
      </c>
      <c r="E3928" s="51">
        <v>0</v>
      </c>
      <c r="F3928" s="51">
        <v>0</v>
      </c>
      <c r="G3928" s="52">
        <v>0</v>
      </c>
      <c r="H3928" s="52">
        <v>0</v>
      </c>
      <c r="I3928" s="51">
        <v>0</v>
      </c>
      <c r="J3928" s="51">
        <v>4.8128717948717945</v>
      </c>
      <c r="K3928" s="53" t="s">
        <v>74</v>
      </c>
      <c r="L3928" s="53" t="s">
        <v>74</v>
      </c>
      <c r="M3928" s="53" t="s">
        <v>74</v>
      </c>
      <c r="N3928" s="53" t="s">
        <v>74</v>
      </c>
      <c r="O3928" s="53" t="s">
        <v>74</v>
      </c>
      <c r="P3928" s="53" t="s">
        <v>74</v>
      </c>
      <c r="Q3928" s="53" t="s">
        <v>74</v>
      </c>
      <c r="R3928" s="53" t="s">
        <v>74</v>
      </c>
      <c r="S3928" s="53" t="s">
        <v>74</v>
      </c>
      <c r="T3928" s="53" t="s">
        <v>74</v>
      </c>
      <c r="U3928" s="53" t="s">
        <v>74</v>
      </c>
      <c r="V3928" s="53" t="s">
        <v>74</v>
      </c>
      <c r="W3928" s="53" t="s">
        <v>74</v>
      </c>
      <c r="X3928" s="53" t="s">
        <v>74</v>
      </c>
      <c r="Y3928" s="53" t="s">
        <v>74</v>
      </c>
      <c r="Z3928" s="53" t="s">
        <v>74</v>
      </c>
      <c r="AA3928" s="53" t="s">
        <v>74</v>
      </c>
      <c r="AB3928" s="53" t="s">
        <v>74</v>
      </c>
      <c r="AC3928" s="53" t="s">
        <v>74</v>
      </c>
      <c r="AD3928" s="53" t="s">
        <v>74</v>
      </c>
      <c r="AE3928" s="53" t="s">
        <v>74</v>
      </c>
      <c r="AF3928" s="71"/>
    </row>
    <row r="3929" spans="1:32" s="61" customFormat="1" x14ac:dyDescent="0.2">
      <c r="A3929" s="48" t="s">
        <v>3502</v>
      </c>
      <c r="B3929" s="49" t="s">
        <v>3502</v>
      </c>
      <c r="C3929" s="57" t="s">
        <v>3994</v>
      </c>
      <c r="D3929" s="51">
        <v>0</v>
      </c>
      <c r="E3929" s="51">
        <v>0</v>
      </c>
      <c r="F3929" s="51">
        <v>0</v>
      </c>
      <c r="G3929" s="52">
        <v>0</v>
      </c>
      <c r="H3929" s="52">
        <v>0</v>
      </c>
      <c r="I3929" s="51">
        <v>0</v>
      </c>
      <c r="J3929" s="51">
        <v>0.57081794871794866</v>
      </c>
      <c r="K3929" s="53" t="s">
        <v>74</v>
      </c>
      <c r="L3929" s="53" t="s">
        <v>74</v>
      </c>
      <c r="M3929" s="53" t="s">
        <v>74</v>
      </c>
      <c r="N3929" s="53" t="s">
        <v>74</v>
      </c>
      <c r="O3929" s="53" t="s">
        <v>74</v>
      </c>
      <c r="P3929" s="53" t="s">
        <v>74</v>
      </c>
      <c r="Q3929" s="53" t="s">
        <v>74</v>
      </c>
      <c r="R3929" s="53" t="s">
        <v>74</v>
      </c>
      <c r="S3929" s="53" t="s">
        <v>74</v>
      </c>
      <c r="T3929" s="53" t="s">
        <v>74</v>
      </c>
      <c r="U3929" s="53" t="s">
        <v>74</v>
      </c>
      <c r="V3929" s="53" t="s">
        <v>74</v>
      </c>
      <c r="W3929" s="53" t="s">
        <v>74</v>
      </c>
      <c r="X3929" s="53" t="s">
        <v>74</v>
      </c>
      <c r="Y3929" s="53" t="s">
        <v>74</v>
      </c>
      <c r="Z3929" s="53" t="s">
        <v>74</v>
      </c>
      <c r="AA3929" s="53" t="s">
        <v>74</v>
      </c>
      <c r="AB3929" s="53" t="s">
        <v>74</v>
      </c>
      <c r="AC3929" s="53" t="s">
        <v>74</v>
      </c>
      <c r="AD3929" s="53" t="s">
        <v>74</v>
      </c>
      <c r="AE3929" s="53" t="s">
        <v>74</v>
      </c>
      <c r="AF3929" s="71"/>
    </row>
    <row r="3930" spans="1:32" s="61" customFormat="1" x14ac:dyDescent="0.2">
      <c r="A3930" s="48" t="s">
        <v>3502</v>
      </c>
      <c r="B3930" s="49" t="s">
        <v>3502</v>
      </c>
      <c r="C3930" s="57" t="s">
        <v>3995</v>
      </c>
      <c r="D3930" s="51">
        <v>0</v>
      </c>
      <c r="E3930" s="51">
        <v>0</v>
      </c>
      <c r="F3930" s="51">
        <v>0</v>
      </c>
      <c r="G3930" s="52">
        <v>0</v>
      </c>
      <c r="H3930" s="52">
        <v>0</v>
      </c>
      <c r="I3930" s="51">
        <v>0</v>
      </c>
      <c r="J3930" s="51">
        <v>3.8049230769230755</v>
      </c>
      <c r="K3930" s="53" t="s">
        <v>74</v>
      </c>
      <c r="L3930" s="53" t="s">
        <v>74</v>
      </c>
      <c r="M3930" s="53" t="s">
        <v>74</v>
      </c>
      <c r="N3930" s="53" t="s">
        <v>74</v>
      </c>
      <c r="O3930" s="53" t="s">
        <v>74</v>
      </c>
      <c r="P3930" s="53" t="s">
        <v>74</v>
      </c>
      <c r="Q3930" s="53" t="s">
        <v>74</v>
      </c>
      <c r="R3930" s="53" t="s">
        <v>74</v>
      </c>
      <c r="S3930" s="53" t="s">
        <v>74</v>
      </c>
      <c r="T3930" s="53" t="s">
        <v>74</v>
      </c>
      <c r="U3930" s="53" t="s">
        <v>74</v>
      </c>
      <c r="V3930" s="53" t="s">
        <v>74</v>
      </c>
      <c r="W3930" s="53" t="s">
        <v>74</v>
      </c>
      <c r="X3930" s="53" t="s">
        <v>74</v>
      </c>
      <c r="Y3930" s="53" t="s">
        <v>74</v>
      </c>
      <c r="Z3930" s="53" t="s">
        <v>74</v>
      </c>
      <c r="AA3930" s="53" t="s">
        <v>74</v>
      </c>
      <c r="AB3930" s="53" t="s">
        <v>74</v>
      </c>
      <c r="AC3930" s="53" t="s">
        <v>74</v>
      </c>
      <c r="AD3930" s="53" t="s">
        <v>74</v>
      </c>
      <c r="AE3930" s="53" t="s">
        <v>74</v>
      </c>
      <c r="AF3930" s="71"/>
    </row>
    <row r="3931" spans="1:32" s="61" customFormat="1" x14ac:dyDescent="0.2">
      <c r="A3931" s="48" t="s">
        <v>3502</v>
      </c>
      <c r="B3931" s="49" t="s">
        <v>3502</v>
      </c>
      <c r="C3931" s="57" t="s">
        <v>3996</v>
      </c>
      <c r="D3931" s="51">
        <v>0</v>
      </c>
      <c r="E3931" s="51">
        <v>0</v>
      </c>
      <c r="F3931" s="51">
        <v>0</v>
      </c>
      <c r="G3931" s="52">
        <v>0</v>
      </c>
      <c r="H3931" s="52">
        <v>0</v>
      </c>
      <c r="I3931" s="51">
        <v>0</v>
      </c>
      <c r="J3931" s="51">
        <v>0.53631794871794891</v>
      </c>
      <c r="K3931" s="53" t="s">
        <v>74</v>
      </c>
      <c r="L3931" s="53" t="s">
        <v>74</v>
      </c>
      <c r="M3931" s="53" t="s">
        <v>74</v>
      </c>
      <c r="N3931" s="53" t="s">
        <v>74</v>
      </c>
      <c r="O3931" s="53" t="s">
        <v>74</v>
      </c>
      <c r="P3931" s="53" t="s">
        <v>74</v>
      </c>
      <c r="Q3931" s="53" t="s">
        <v>74</v>
      </c>
      <c r="R3931" s="53" t="s">
        <v>74</v>
      </c>
      <c r="S3931" s="53" t="s">
        <v>74</v>
      </c>
      <c r="T3931" s="53" t="s">
        <v>74</v>
      </c>
      <c r="U3931" s="53" t="s">
        <v>74</v>
      </c>
      <c r="V3931" s="53" t="s">
        <v>74</v>
      </c>
      <c r="W3931" s="53" t="s">
        <v>74</v>
      </c>
      <c r="X3931" s="53" t="s">
        <v>74</v>
      </c>
      <c r="Y3931" s="53" t="s">
        <v>74</v>
      </c>
      <c r="Z3931" s="53" t="s">
        <v>74</v>
      </c>
      <c r="AA3931" s="53" t="s">
        <v>74</v>
      </c>
      <c r="AB3931" s="53" t="s">
        <v>74</v>
      </c>
      <c r="AC3931" s="53" t="s">
        <v>74</v>
      </c>
      <c r="AD3931" s="53" t="s">
        <v>74</v>
      </c>
      <c r="AE3931" s="53" t="s">
        <v>74</v>
      </c>
      <c r="AF3931" s="71"/>
    </row>
    <row r="3932" spans="1:32" s="61" customFormat="1" x14ac:dyDescent="0.2">
      <c r="A3932" s="48" t="s">
        <v>3502</v>
      </c>
      <c r="B3932" s="49" t="s">
        <v>3502</v>
      </c>
      <c r="C3932" s="57" t="s">
        <v>3997</v>
      </c>
      <c r="D3932" s="51">
        <v>0</v>
      </c>
      <c r="E3932" s="51">
        <v>0</v>
      </c>
      <c r="F3932" s="51">
        <v>0</v>
      </c>
      <c r="G3932" s="52">
        <v>0</v>
      </c>
      <c r="H3932" s="52">
        <v>0</v>
      </c>
      <c r="I3932" s="51">
        <v>0</v>
      </c>
      <c r="J3932" s="51">
        <v>3.1958974358974355</v>
      </c>
      <c r="K3932" s="53" t="s">
        <v>74</v>
      </c>
      <c r="L3932" s="53" t="s">
        <v>74</v>
      </c>
      <c r="M3932" s="53" t="s">
        <v>74</v>
      </c>
      <c r="N3932" s="53" t="s">
        <v>74</v>
      </c>
      <c r="O3932" s="53" t="s">
        <v>74</v>
      </c>
      <c r="P3932" s="53" t="s">
        <v>74</v>
      </c>
      <c r="Q3932" s="53" t="s">
        <v>74</v>
      </c>
      <c r="R3932" s="53" t="s">
        <v>74</v>
      </c>
      <c r="S3932" s="53" t="s">
        <v>74</v>
      </c>
      <c r="T3932" s="53" t="s">
        <v>74</v>
      </c>
      <c r="U3932" s="53" t="s">
        <v>74</v>
      </c>
      <c r="V3932" s="53" t="s">
        <v>74</v>
      </c>
      <c r="W3932" s="53" t="s">
        <v>74</v>
      </c>
      <c r="X3932" s="53" t="s">
        <v>74</v>
      </c>
      <c r="Y3932" s="53" t="s">
        <v>74</v>
      </c>
      <c r="Z3932" s="53" t="s">
        <v>74</v>
      </c>
      <c r="AA3932" s="53" t="s">
        <v>74</v>
      </c>
      <c r="AB3932" s="53" t="s">
        <v>74</v>
      </c>
      <c r="AC3932" s="53" t="s">
        <v>74</v>
      </c>
      <c r="AD3932" s="53" t="s">
        <v>74</v>
      </c>
      <c r="AE3932" s="53" t="s">
        <v>74</v>
      </c>
      <c r="AF3932" s="71"/>
    </row>
    <row r="3933" spans="1:32" s="61" customFormat="1" x14ac:dyDescent="0.2">
      <c r="A3933" s="48" t="s">
        <v>3502</v>
      </c>
      <c r="B3933" s="49" t="s">
        <v>3502</v>
      </c>
      <c r="C3933" s="57" t="s">
        <v>3998</v>
      </c>
      <c r="D3933" s="51">
        <v>0</v>
      </c>
      <c r="E3933" s="51">
        <v>0</v>
      </c>
      <c r="F3933" s="51">
        <v>0</v>
      </c>
      <c r="G3933" s="52">
        <v>0</v>
      </c>
      <c r="H3933" s="52">
        <v>0</v>
      </c>
      <c r="I3933" s="51">
        <v>0</v>
      </c>
      <c r="J3933" s="51">
        <v>0.48939333333333335</v>
      </c>
      <c r="K3933" s="53" t="s">
        <v>74</v>
      </c>
      <c r="L3933" s="53" t="s">
        <v>74</v>
      </c>
      <c r="M3933" s="53" t="s">
        <v>74</v>
      </c>
      <c r="N3933" s="53" t="s">
        <v>74</v>
      </c>
      <c r="O3933" s="53" t="s">
        <v>74</v>
      </c>
      <c r="P3933" s="53" t="s">
        <v>74</v>
      </c>
      <c r="Q3933" s="53" t="s">
        <v>74</v>
      </c>
      <c r="R3933" s="53" t="s">
        <v>74</v>
      </c>
      <c r="S3933" s="53" t="s">
        <v>74</v>
      </c>
      <c r="T3933" s="53" t="s">
        <v>74</v>
      </c>
      <c r="U3933" s="53" t="s">
        <v>74</v>
      </c>
      <c r="V3933" s="53" t="s">
        <v>74</v>
      </c>
      <c r="W3933" s="53" t="s">
        <v>74</v>
      </c>
      <c r="X3933" s="53" t="s">
        <v>74</v>
      </c>
      <c r="Y3933" s="53" t="s">
        <v>74</v>
      </c>
      <c r="Z3933" s="53" t="s">
        <v>74</v>
      </c>
      <c r="AA3933" s="53" t="s">
        <v>74</v>
      </c>
      <c r="AB3933" s="53" t="s">
        <v>74</v>
      </c>
      <c r="AC3933" s="53" t="s">
        <v>74</v>
      </c>
      <c r="AD3933" s="53" t="s">
        <v>74</v>
      </c>
      <c r="AE3933" s="53" t="s">
        <v>74</v>
      </c>
      <c r="AF3933" s="71"/>
    </row>
    <row r="3934" spans="1:32" s="61" customFormat="1" x14ac:dyDescent="0.2">
      <c r="A3934" s="48" t="s">
        <v>3502</v>
      </c>
      <c r="B3934" s="49" t="s">
        <v>3502</v>
      </c>
      <c r="C3934" s="57" t="s">
        <v>3999</v>
      </c>
      <c r="D3934" s="51">
        <v>0</v>
      </c>
      <c r="E3934" s="51">
        <v>0</v>
      </c>
      <c r="F3934" s="51">
        <v>0</v>
      </c>
      <c r="G3934" s="52">
        <v>0</v>
      </c>
      <c r="H3934" s="52">
        <v>0</v>
      </c>
      <c r="I3934" s="51">
        <v>0</v>
      </c>
      <c r="J3934" s="51">
        <v>2.7869230769230771</v>
      </c>
      <c r="K3934" s="53" t="s">
        <v>74</v>
      </c>
      <c r="L3934" s="53" t="s">
        <v>74</v>
      </c>
      <c r="M3934" s="53" t="s">
        <v>74</v>
      </c>
      <c r="N3934" s="53" t="s">
        <v>74</v>
      </c>
      <c r="O3934" s="53" t="s">
        <v>74</v>
      </c>
      <c r="P3934" s="53" t="s">
        <v>74</v>
      </c>
      <c r="Q3934" s="53" t="s">
        <v>74</v>
      </c>
      <c r="R3934" s="53" t="s">
        <v>74</v>
      </c>
      <c r="S3934" s="53" t="s">
        <v>74</v>
      </c>
      <c r="T3934" s="53" t="s">
        <v>74</v>
      </c>
      <c r="U3934" s="53" t="s">
        <v>74</v>
      </c>
      <c r="V3934" s="53" t="s">
        <v>74</v>
      </c>
      <c r="W3934" s="53" t="s">
        <v>74</v>
      </c>
      <c r="X3934" s="53" t="s">
        <v>74</v>
      </c>
      <c r="Y3934" s="53" t="s">
        <v>74</v>
      </c>
      <c r="Z3934" s="53" t="s">
        <v>74</v>
      </c>
      <c r="AA3934" s="53" t="s">
        <v>74</v>
      </c>
      <c r="AB3934" s="53" t="s">
        <v>74</v>
      </c>
      <c r="AC3934" s="53" t="s">
        <v>74</v>
      </c>
      <c r="AD3934" s="53" t="s">
        <v>74</v>
      </c>
      <c r="AE3934" s="53" t="s">
        <v>74</v>
      </c>
      <c r="AF3934" s="71"/>
    </row>
    <row r="3935" spans="1:32" s="61" customFormat="1" x14ac:dyDescent="0.2">
      <c r="A3935" s="48" t="s">
        <v>3502</v>
      </c>
      <c r="B3935" s="49" t="s">
        <v>3502</v>
      </c>
      <c r="C3935" s="57" t="s">
        <v>4000</v>
      </c>
      <c r="D3935" s="51">
        <v>0</v>
      </c>
      <c r="E3935" s="51">
        <v>0</v>
      </c>
      <c r="F3935" s="51">
        <v>0</v>
      </c>
      <c r="G3935" s="52">
        <v>0</v>
      </c>
      <c r="H3935" s="52">
        <v>0</v>
      </c>
      <c r="I3935" s="51">
        <v>0</v>
      </c>
      <c r="J3935" s="51">
        <v>0.46060615384615378</v>
      </c>
      <c r="K3935" s="53" t="s">
        <v>74</v>
      </c>
      <c r="L3935" s="53" t="s">
        <v>74</v>
      </c>
      <c r="M3935" s="53" t="s">
        <v>74</v>
      </c>
      <c r="N3935" s="53" t="s">
        <v>74</v>
      </c>
      <c r="O3935" s="53" t="s">
        <v>74</v>
      </c>
      <c r="P3935" s="53" t="s">
        <v>74</v>
      </c>
      <c r="Q3935" s="53" t="s">
        <v>74</v>
      </c>
      <c r="R3935" s="53" t="s">
        <v>74</v>
      </c>
      <c r="S3935" s="53" t="s">
        <v>74</v>
      </c>
      <c r="T3935" s="53" t="s">
        <v>74</v>
      </c>
      <c r="U3935" s="53" t="s">
        <v>74</v>
      </c>
      <c r="V3935" s="53" t="s">
        <v>74</v>
      </c>
      <c r="W3935" s="53" t="s">
        <v>74</v>
      </c>
      <c r="X3935" s="53" t="s">
        <v>74</v>
      </c>
      <c r="Y3935" s="53" t="s">
        <v>74</v>
      </c>
      <c r="Z3935" s="53" t="s">
        <v>74</v>
      </c>
      <c r="AA3935" s="53" t="s">
        <v>74</v>
      </c>
      <c r="AB3935" s="53" t="s">
        <v>74</v>
      </c>
      <c r="AC3935" s="53" t="s">
        <v>74</v>
      </c>
      <c r="AD3935" s="53" t="s">
        <v>74</v>
      </c>
      <c r="AE3935" s="53" t="s">
        <v>74</v>
      </c>
      <c r="AF3935" s="71"/>
    </row>
    <row r="3936" spans="1:32" s="61" customFormat="1" x14ac:dyDescent="0.2">
      <c r="A3936" s="48" t="s">
        <v>3502</v>
      </c>
      <c r="B3936" s="49" t="s">
        <v>3502</v>
      </c>
      <c r="C3936" s="57" t="s">
        <v>4001</v>
      </c>
      <c r="D3936" s="51">
        <v>0</v>
      </c>
      <c r="E3936" s="51">
        <v>0</v>
      </c>
      <c r="F3936" s="51">
        <v>0</v>
      </c>
      <c r="G3936" s="52">
        <v>0</v>
      </c>
      <c r="H3936" s="52">
        <v>0</v>
      </c>
      <c r="I3936" s="51">
        <v>0</v>
      </c>
      <c r="J3936" s="51">
        <v>0.43532153846153843</v>
      </c>
      <c r="K3936" s="53" t="s">
        <v>74</v>
      </c>
      <c r="L3936" s="53" t="s">
        <v>74</v>
      </c>
      <c r="M3936" s="53" t="s">
        <v>74</v>
      </c>
      <c r="N3936" s="53" t="s">
        <v>74</v>
      </c>
      <c r="O3936" s="53" t="s">
        <v>74</v>
      </c>
      <c r="P3936" s="53" t="s">
        <v>74</v>
      </c>
      <c r="Q3936" s="53" t="s">
        <v>74</v>
      </c>
      <c r="R3936" s="53" t="s">
        <v>74</v>
      </c>
      <c r="S3936" s="53" t="s">
        <v>74</v>
      </c>
      <c r="T3936" s="53" t="s">
        <v>74</v>
      </c>
      <c r="U3936" s="53" t="s">
        <v>74</v>
      </c>
      <c r="V3936" s="53" t="s">
        <v>74</v>
      </c>
      <c r="W3936" s="53" t="s">
        <v>74</v>
      </c>
      <c r="X3936" s="53" t="s">
        <v>74</v>
      </c>
      <c r="Y3936" s="53" t="s">
        <v>74</v>
      </c>
      <c r="Z3936" s="53" t="s">
        <v>74</v>
      </c>
      <c r="AA3936" s="53" t="s">
        <v>74</v>
      </c>
      <c r="AB3936" s="53" t="s">
        <v>74</v>
      </c>
      <c r="AC3936" s="53" t="s">
        <v>74</v>
      </c>
      <c r="AD3936" s="53" t="s">
        <v>74</v>
      </c>
      <c r="AE3936" s="53" t="s">
        <v>74</v>
      </c>
      <c r="AF3936" s="71"/>
    </row>
    <row r="3937" spans="1:32" s="61" customFormat="1" x14ac:dyDescent="0.2">
      <c r="A3937" s="48" t="s">
        <v>3502</v>
      </c>
      <c r="B3937" s="49" t="s">
        <v>3502</v>
      </c>
      <c r="C3937" s="57" t="s">
        <v>4002</v>
      </c>
      <c r="D3937" s="51">
        <v>0</v>
      </c>
      <c r="E3937" s="51">
        <v>0</v>
      </c>
      <c r="F3937" s="51">
        <v>0</v>
      </c>
      <c r="G3937" s="52">
        <v>0</v>
      </c>
      <c r="H3937" s="52">
        <v>0</v>
      </c>
      <c r="I3937" s="51">
        <v>0</v>
      </c>
      <c r="J3937" s="51">
        <v>1.2687358974358975</v>
      </c>
      <c r="K3937" s="53" t="s">
        <v>74</v>
      </c>
      <c r="L3937" s="53" t="s">
        <v>74</v>
      </c>
      <c r="M3937" s="53" t="s">
        <v>74</v>
      </c>
      <c r="N3937" s="53" t="s">
        <v>74</v>
      </c>
      <c r="O3937" s="53" t="s">
        <v>74</v>
      </c>
      <c r="P3937" s="53" t="s">
        <v>74</v>
      </c>
      <c r="Q3937" s="53" t="s">
        <v>74</v>
      </c>
      <c r="R3937" s="53" t="s">
        <v>74</v>
      </c>
      <c r="S3937" s="53" t="s">
        <v>74</v>
      </c>
      <c r="T3937" s="53" t="s">
        <v>74</v>
      </c>
      <c r="U3937" s="53" t="s">
        <v>74</v>
      </c>
      <c r="V3937" s="53" t="s">
        <v>74</v>
      </c>
      <c r="W3937" s="53" t="s">
        <v>74</v>
      </c>
      <c r="X3937" s="53" t="s">
        <v>74</v>
      </c>
      <c r="Y3937" s="53" t="s">
        <v>74</v>
      </c>
      <c r="Z3937" s="53" t="s">
        <v>74</v>
      </c>
      <c r="AA3937" s="53" t="s">
        <v>74</v>
      </c>
      <c r="AB3937" s="53" t="s">
        <v>74</v>
      </c>
      <c r="AC3937" s="53" t="s">
        <v>74</v>
      </c>
      <c r="AD3937" s="53" t="s">
        <v>74</v>
      </c>
      <c r="AE3937" s="53" t="s">
        <v>74</v>
      </c>
      <c r="AF3937" s="71"/>
    </row>
    <row r="3938" spans="1:32" s="61" customFormat="1" x14ac:dyDescent="0.2">
      <c r="A3938" s="48" t="s">
        <v>3502</v>
      </c>
      <c r="B3938" s="49" t="s">
        <v>3502</v>
      </c>
      <c r="C3938" s="57" t="s">
        <v>4003</v>
      </c>
      <c r="D3938" s="51">
        <v>0</v>
      </c>
      <c r="E3938" s="51">
        <v>0</v>
      </c>
      <c r="F3938" s="51">
        <v>0</v>
      </c>
      <c r="G3938" s="52">
        <v>0</v>
      </c>
      <c r="H3938" s="52">
        <v>0</v>
      </c>
      <c r="I3938" s="51">
        <v>0</v>
      </c>
      <c r="J3938" s="51">
        <v>1.4139692307692304</v>
      </c>
      <c r="K3938" s="53" t="s">
        <v>74</v>
      </c>
      <c r="L3938" s="53" t="s">
        <v>74</v>
      </c>
      <c r="M3938" s="53" t="s">
        <v>74</v>
      </c>
      <c r="N3938" s="53" t="s">
        <v>74</v>
      </c>
      <c r="O3938" s="53" t="s">
        <v>74</v>
      </c>
      <c r="P3938" s="53" t="s">
        <v>74</v>
      </c>
      <c r="Q3938" s="53" t="s">
        <v>74</v>
      </c>
      <c r="R3938" s="53" t="s">
        <v>74</v>
      </c>
      <c r="S3938" s="53" t="s">
        <v>74</v>
      </c>
      <c r="T3938" s="53" t="s">
        <v>74</v>
      </c>
      <c r="U3938" s="53" t="s">
        <v>74</v>
      </c>
      <c r="V3938" s="53" t="s">
        <v>74</v>
      </c>
      <c r="W3938" s="53" t="s">
        <v>74</v>
      </c>
      <c r="X3938" s="53" t="s">
        <v>74</v>
      </c>
      <c r="Y3938" s="53" t="s">
        <v>74</v>
      </c>
      <c r="Z3938" s="53" t="s">
        <v>74</v>
      </c>
      <c r="AA3938" s="53" t="s">
        <v>74</v>
      </c>
      <c r="AB3938" s="53" t="s">
        <v>74</v>
      </c>
      <c r="AC3938" s="53" t="s">
        <v>74</v>
      </c>
      <c r="AD3938" s="53" t="s">
        <v>74</v>
      </c>
      <c r="AE3938" s="53" t="s">
        <v>74</v>
      </c>
      <c r="AF3938" s="71"/>
    </row>
    <row r="3939" spans="1:32" s="61" customFormat="1" x14ac:dyDescent="0.2">
      <c r="A3939" s="48" t="s">
        <v>3502</v>
      </c>
      <c r="B3939" s="49" t="s">
        <v>3502</v>
      </c>
      <c r="C3939" s="57" t="s">
        <v>4004</v>
      </c>
      <c r="D3939" s="51">
        <v>0</v>
      </c>
      <c r="E3939" s="51">
        <v>0</v>
      </c>
      <c r="F3939" s="51">
        <v>0</v>
      </c>
      <c r="G3939" s="52">
        <v>0</v>
      </c>
      <c r="H3939" s="52">
        <v>0</v>
      </c>
      <c r="I3939" s="51">
        <v>0</v>
      </c>
      <c r="J3939" s="51">
        <v>1.2722897435897433</v>
      </c>
      <c r="K3939" s="53" t="s">
        <v>74</v>
      </c>
      <c r="L3939" s="53" t="s">
        <v>74</v>
      </c>
      <c r="M3939" s="53" t="s">
        <v>74</v>
      </c>
      <c r="N3939" s="53" t="s">
        <v>74</v>
      </c>
      <c r="O3939" s="53" t="s">
        <v>74</v>
      </c>
      <c r="P3939" s="53" t="s">
        <v>74</v>
      </c>
      <c r="Q3939" s="53" t="s">
        <v>74</v>
      </c>
      <c r="R3939" s="53" t="s">
        <v>74</v>
      </c>
      <c r="S3939" s="53" t="s">
        <v>74</v>
      </c>
      <c r="T3939" s="53" t="s">
        <v>74</v>
      </c>
      <c r="U3939" s="53" t="s">
        <v>74</v>
      </c>
      <c r="V3939" s="53" t="s">
        <v>74</v>
      </c>
      <c r="W3939" s="53" t="s">
        <v>74</v>
      </c>
      <c r="X3939" s="53" t="s">
        <v>74</v>
      </c>
      <c r="Y3939" s="53" t="s">
        <v>74</v>
      </c>
      <c r="Z3939" s="53" t="s">
        <v>74</v>
      </c>
      <c r="AA3939" s="53" t="s">
        <v>74</v>
      </c>
      <c r="AB3939" s="53" t="s">
        <v>74</v>
      </c>
      <c r="AC3939" s="53" t="s">
        <v>74</v>
      </c>
      <c r="AD3939" s="53" t="s">
        <v>74</v>
      </c>
      <c r="AE3939" s="53" t="s">
        <v>74</v>
      </c>
      <c r="AF3939" s="71"/>
    </row>
    <row r="3940" spans="1:32" s="61" customFormat="1" x14ac:dyDescent="0.2">
      <c r="A3940" s="48" t="s">
        <v>3502</v>
      </c>
      <c r="B3940" s="49" t="s">
        <v>3502</v>
      </c>
      <c r="C3940" s="57" t="s">
        <v>4005</v>
      </c>
      <c r="D3940" s="51">
        <v>0</v>
      </c>
      <c r="E3940" s="51">
        <v>0</v>
      </c>
      <c r="F3940" s="51">
        <v>0</v>
      </c>
      <c r="G3940" s="52">
        <v>0</v>
      </c>
      <c r="H3940" s="52">
        <v>0</v>
      </c>
      <c r="I3940" s="51">
        <v>0</v>
      </c>
      <c r="J3940" s="51">
        <v>7.6418461538461537</v>
      </c>
      <c r="K3940" s="53" t="s">
        <v>74</v>
      </c>
      <c r="L3940" s="53" t="s">
        <v>74</v>
      </c>
      <c r="M3940" s="53" t="s">
        <v>74</v>
      </c>
      <c r="N3940" s="53" t="s">
        <v>74</v>
      </c>
      <c r="O3940" s="53" t="s">
        <v>74</v>
      </c>
      <c r="P3940" s="53" t="s">
        <v>74</v>
      </c>
      <c r="Q3940" s="53" t="s">
        <v>74</v>
      </c>
      <c r="R3940" s="53" t="s">
        <v>74</v>
      </c>
      <c r="S3940" s="53" t="s">
        <v>74</v>
      </c>
      <c r="T3940" s="53" t="s">
        <v>74</v>
      </c>
      <c r="U3940" s="53" t="s">
        <v>74</v>
      </c>
      <c r="V3940" s="53" t="s">
        <v>74</v>
      </c>
      <c r="W3940" s="53" t="s">
        <v>74</v>
      </c>
      <c r="X3940" s="53" t="s">
        <v>74</v>
      </c>
      <c r="Y3940" s="53" t="s">
        <v>74</v>
      </c>
      <c r="Z3940" s="53" t="s">
        <v>74</v>
      </c>
      <c r="AA3940" s="53" t="s">
        <v>74</v>
      </c>
      <c r="AB3940" s="53" t="s">
        <v>74</v>
      </c>
      <c r="AC3940" s="53" t="s">
        <v>74</v>
      </c>
      <c r="AD3940" s="53" t="s">
        <v>74</v>
      </c>
      <c r="AE3940" s="53" t="s">
        <v>74</v>
      </c>
      <c r="AF3940" s="71"/>
    </row>
    <row r="3941" spans="1:32" s="61" customFormat="1" x14ac:dyDescent="0.2">
      <c r="A3941" s="48" t="s">
        <v>3502</v>
      </c>
      <c r="B3941" s="49" t="s">
        <v>3502</v>
      </c>
      <c r="C3941" s="57" t="s">
        <v>4006</v>
      </c>
      <c r="D3941" s="51">
        <v>0</v>
      </c>
      <c r="E3941" s="51">
        <v>0</v>
      </c>
      <c r="F3941" s="51">
        <v>0</v>
      </c>
      <c r="G3941" s="52">
        <v>0</v>
      </c>
      <c r="H3941" s="52">
        <v>0</v>
      </c>
      <c r="I3941" s="51">
        <v>0</v>
      </c>
      <c r="J3941" s="51">
        <v>1.0917358974358973</v>
      </c>
      <c r="K3941" s="53" t="s">
        <v>74</v>
      </c>
      <c r="L3941" s="53" t="s">
        <v>74</v>
      </c>
      <c r="M3941" s="53" t="s">
        <v>74</v>
      </c>
      <c r="N3941" s="53" t="s">
        <v>74</v>
      </c>
      <c r="O3941" s="53" t="s">
        <v>74</v>
      </c>
      <c r="P3941" s="53" t="s">
        <v>74</v>
      </c>
      <c r="Q3941" s="53" t="s">
        <v>74</v>
      </c>
      <c r="R3941" s="53" t="s">
        <v>74</v>
      </c>
      <c r="S3941" s="53" t="s">
        <v>74</v>
      </c>
      <c r="T3941" s="53" t="s">
        <v>74</v>
      </c>
      <c r="U3941" s="53" t="s">
        <v>74</v>
      </c>
      <c r="V3941" s="53" t="s">
        <v>74</v>
      </c>
      <c r="W3941" s="53" t="s">
        <v>74</v>
      </c>
      <c r="X3941" s="53" t="s">
        <v>74</v>
      </c>
      <c r="Y3941" s="53" t="s">
        <v>74</v>
      </c>
      <c r="Z3941" s="53" t="s">
        <v>74</v>
      </c>
      <c r="AA3941" s="53" t="s">
        <v>74</v>
      </c>
      <c r="AB3941" s="53" t="s">
        <v>74</v>
      </c>
      <c r="AC3941" s="53" t="s">
        <v>74</v>
      </c>
      <c r="AD3941" s="53" t="s">
        <v>74</v>
      </c>
      <c r="AE3941" s="53" t="s">
        <v>74</v>
      </c>
      <c r="AF3941" s="71"/>
    </row>
    <row r="3942" spans="1:32" s="61" customFormat="1" x14ac:dyDescent="0.2">
      <c r="A3942" s="48" t="s">
        <v>3502</v>
      </c>
      <c r="B3942" s="49" t="s">
        <v>3502</v>
      </c>
      <c r="C3942" s="57" t="s">
        <v>4007</v>
      </c>
      <c r="D3942" s="51">
        <v>0</v>
      </c>
      <c r="E3942" s="51">
        <v>0</v>
      </c>
      <c r="F3942" s="51">
        <v>0</v>
      </c>
      <c r="G3942" s="52">
        <v>0</v>
      </c>
      <c r="H3942" s="52">
        <v>0</v>
      </c>
      <c r="I3942" s="51">
        <v>0</v>
      </c>
      <c r="J3942" s="51">
        <v>7.9925897435897442</v>
      </c>
      <c r="K3942" s="53" t="s">
        <v>74</v>
      </c>
      <c r="L3942" s="53" t="s">
        <v>74</v>
      </c>
      <c r="M3942" s="53" t="s">
        <v>74</v>
      </c>
      <c r="N3942" s="53" t="s">
        <v>74</v>
      </c>
      <c r="O3942" s="53" t="s">
        <v>74</v>
      </c>
      <c r="P3942" s="53" t="s">
        <v>74</v>
      </c>
      <c r="Q3942" s="53" t="s">
        <v>74</v>
      </c>
      <c r="R3942" s="53" t="s">
        <v>74</v>
      </c>
      <c r="S3942" s="53" t="s">
        <v>74</v>
      </c>
      <c r="T3942" s="53" t="s">
        <v>74</v>
      </c>
      <c r="U3942" s="53" t="s">
        <v>74</v>
      </c>
      <c r="V3942" s="53" t="s">
        <v>74</v>
      </c>
      <c r="W3942" s="53" t="s">
        <v>74</v>
      </c>
      <c r="X3942" s="53" t="s">
        <v>74</v>
      </c>
      <c r="Y3942" s="53" t="s">
        <v>74</v>
      </c>
      <c r="Z3942" s="53" t="s">
        <v>74</v>
      </c>
      <c r="AA3942" s="53" t="s">
        <v>74</v>
      </c>
      <c r="AB3942" s="53" t="s">
        <v>74</v>
      </c>
      <c r="AC3942" s="53" t="s">
        <v>74</v>
      </c>
      <c r="AD3942" s="53" t="s">
        <v>74</v>
      </c>
      <c r="AE3942" s="53" t="s">
        <v>74</v>
      </c>
      <c r="AF3942" s="71"/>
    </row>
    <row r="3943" spans="1:32" s="61" customFormat="1" x14ac:dyDescent="0.2">
      <c r="A3943" s="81" t="s">
        <v>3502</v>
      </c>
      <c r="B3943" s="82" t="s">
        <v>3502</v>
      </c>
      <c r="C3943" s="57" t="s">
        <v>4008</v>
      </c>
      <c r="D3943" s="51">
        <v>0</v>
      </c>
      <c r="E3943" s="51">
        <v>0</v>
      </c>
      <c r="F3943" s="51">
        <v>0</v>
      </c>
      <c r="G3943" s="52">
        <v>0</v>
      </c>
      <c r="H3943" s="52">
        <v>0</v>
      </c>
      <c r="I3943" s="51">
        <v>0</v>
      </c>
      <c r="J3943" s="51">
        <v>0</v>
      </c>
      <c r="K3943" s="85">
        <v>46228.732299602911</v>
      </c>
      <c r="L3943" s="85">
        <v>46651.910444676498</v>
      </c>
      <c r="M3943" s="85">
        <v>112885.97512350502</v>
      </c>
      <c r="N3943" s="85">
        <v>1.1485587093331344E-15</v>
      </c>
      <c r="O3943" s="85">
        <v>58269.369957407391</v>
      </c>
      <c r="P3943" s="85">
        <v>58269.369957407391</v>
      </c>
      <c r="Q3943" s="85" t="s">
        <v>73</v>
      </c>
      <c r="R3943" s="85" t="s">
        <v>74</v>
      </c>
      <c r="S3943" s="85">
        <v>9.6915009166494051E-5</v>
      </c>
      <c r="T3943" s="85" t="s">
        <v>74</v>
      </c>
      <c r="U3943" s="85">
        <v>9.2306826567066521E-5</v>
      </c>
      <c r="V3943" s="85" t="s">
        <v>74</v>
      </c>
      <c r="W3943" s="85">
        <v>1.9438562077128395E-4</v>
      </c>
      <c r="X3943" s="85" t="s">
        <v>74</v>
      </c>
      <c r="Y3943" s="85">
        <v>1.2047855462428814E-5</v>
      </c>
      <c r="Z3943" s="85" t="s">
        <v>74</v>
      </c>
      <c r="AA3943" s="85">
        <v>1.0033777569560807E-4</v>
      </c>
      <c r="AB3943" s="85" t="s">
        <v>74</v>
      </c>
      <c r="AC3943" s="85">
        <v>1.3954257910446118E-4</v>
      </c>
      <c r="AD3943" s="85" t="s">
        <v>74</v>
      </c>
      <c r="AE3943" s="85" t="s">
        <v>73</v>
      </c>
      <c r="AF3943" s="71"/>
    </row>
    <row r="3944" spans="1:32" s="61" customFormat="1" x14ac:dyDescent="0.2">
      <c r="A3944" s="48" t="s">
        <v>3502</v>
      </c>
      <c r="B3944" s="49" t="s">
        <v>3502</v>
      </c>
      <c r="C3944" s="57" t="s">
        <v>4009</v>
      </c>
      <c r="D3944" s="51">
        <v>0</v>
      </c>
      <c r="E3944" s="51">
        <v>0</v>
      </c>
      <c r="F3944" s="51">
        <v>0</v>
      </c>
      <c r="G3944" s="52">
        <v>0</v>
      </c>
      <c r="H3944" s="52">
        <v>0</v>
      </c>
      <c r="I3944" s="51">
        <v>0</v>
      </c>
      <c r="J3944" s="51">
        <v>1.228923076923077</v>
      </c>
      <c r="K3944" s="53" t="s">
        <v>74</v>
      </c>
      <c r="L3944" s="53" t="s">
        <v>74</v>
      </c>
      <c r="M3944" s="53" t="s">
        <v>74</v>
      </c>
      <c r="N3944" s="53" t="s">
        <v>74</v>
      </c>
      <c r="O3944" s="53" t="s">
        <v>74</v>
      </c>
      <c r="P3944" s="53" t="s">
        <v>74</v>
      </c>
      <c r="Q3944" s="53" t="s">
        <v>74</v>
      </c>
      <c r="R3944" s="53" t="s">
        <v>74</v>
      </c>
      <c r="S3944" s="53" t="s">
        <v>74</v>
      </c>
      <c r="T3944" s="53" t="s">
        <v>74</v>
      </c>
      <c r="U3944" s="53" t="s">
        <v>74</v>
      </c>
      <c r="V3944" s="53" t="s">
        <v>74</v>
      </c>
      <c r="W3944" s="53" t="s">
        <v>74</v>
      </c>
      <c r="X3944" s="53" t="s">
        <v>74</v>
      </c>
      <c r="Y3944" s="53" t="s">
        <v>74</v>
      </c>
      <c r="Z3944" s="53" t="s">
        <v>74</v>
      </c>
      <c r="AA3944" s="53" t="s">
        <v>74</v>
      </c>
      <c r="AB3944" s="53" t="s">
        <v>74</v>
      </c>
      <c r="AC3944" s="53" t="s">
        <v>74</v>
      </c>
      <c r="AD3944" s="53" t="s">
        <v>74</v>
      </c>
      <c r="AE3944" s="53" t="s">
        <v>74</v>
      </c>
      <c r="AF3944" s="71"/>
    </row>
    <row r="3945" spans="1:32" s="61" customFormat="1" x14ac:dyDescent="0.2">
      <c r="A3945" s="48" t="s">
        <v>3502</v>
      </c>
      <c r="B3945" s="49" t="s">
        <v>3502</v>
      </c>
      <c r="C3945" s="57" t="s">
        <v>4010</v>
      </c>
      <c r="D3945" s="51">
        <v>0</v>
      </c>
      <c r="E3945" s="51">
        <v>0</v>
      </c>
      <c r="F3945" s="51">
        <v>0</v>
      </c>
      <c r="G3945" s="52">
        <v>0</v>
      </c>
      <c r="H3945" s="52">
        <v>0</v>
      </c>
      <c r="I3945" s="51">
        <v>0</v>
      </c>
      <c r="J3945" s="51">
        <v>3.59535897435897</v>
      </c>
      <c r="K3945" s="53" t="s">
        <v>74</v>
      </c>
      <c r="L3945" s="53" t="s">
        <v>74</v>
      </c>
      <c r="M3945" s="53" t="s">
        <v>74</v>
      </c>
      <c r="N3945" s="53" t="s">
        <v>74</v>
      </c>
      <c r="O3945" s="53" t="s">
        <v>74</v>
      </c>
      <c r="P3945" s="53" t="s">
        <v>74</v>
      </c>
      <c r="Q3945" s="53" t="s">
        <v>74</v>
      </c>
      <c r="R3945" s="53" t="s">
        <v>74</v>
      </c>
      <c r="S3945" s="53" t="s">
        <v>74</v>
      </c>
      <c r="T3945" s="53" t="s">
        <v>74</v>
      </c>
      <c r="U3945" s="53" t="s">
        <v>74</v>
      </c>
      <c r="V3945" s="53" t="s">
        <v>74</v>
      </c>
      <c r="W3945" s="53" t="s">
        <v>74</v>
      </c>
      <c r="X3945" s="53" t="s">
        <v>74</v>
      </c>
      <c r="Y3945" s="53" t="s">
        <v>74</v>
      </c>
      <c r="Z3945" s="53" t="s">
        <v>74</v>
      </c>
      <c r="AA3945" s="53" t="s">
        <v>74</v>
      </c>
      <c r="AB3945" s="53" t="s">
        <v>74</v>
      </c>
      <c r="AC3945" s="53" t="s">
        <v>74</v>
      </c>
      <c r="AD3945" s="53" t="s">
        <v>74</v>
      </c>
      <c r="AE3945" s="53" t="s">
        <v>74</v>
      </c>
      <c r="AF3945" s="71"/>
    </row>
    <row r="3946" spans="1:32" s="61" customFormat="1" x14ac:dyDescent="0.2">
      <c r="A3946" s="81" t="s">
        <v>3502</v>
      </c>
      <c r="B3946" s="82" t="s">
        <v>3502</v>
      </c>
      <c r="C3946" s="57" t="s">
        <v>4011</v>
      </c>
      <c r="D3946" s="51">
        <v>0</v>
      </c>
      <c r="E3946" s="51">
        <v>0</v>
      </c>
      <c r="F3946" s="51">
        <v>0</v>
      </c>
      <c r="G3946" s="52">
        <v>0</v>
      </c>
      <c r="H3946" s="52">
        <v>0</v>
      </c>
      <c r="I3946" s="51">
        <v>0</v>
      </c>
      <c r="J3946" s="51">
        <v>0</v>
      </c>
      <c r="K3946" s="85">
        <v>16684.364015462223</v>
      </c>
      <c r="L3946" s="85">
        <v>16872.471763860049</v>
      </c>
      <c r="M3946" s="85">
        <v>38584.584792844784</v>
      </c>
      <c r="N3946" s="85">
        <v>3.2697877714347875E-15</v>
      </c>
      <c r="O3946" s="85">
        <v>21139.016907882997</v>
      </c>
      <c r="P3946" s="85">
        <v>21139.016907882997</v>
      </c>
      <c r="Q3946" s="85" t="s">
        <v>73</v>
      </c>
      <c r="R3946" s="85" t="s">
        <v>74</v>
      </c>
      <c r="S3946" s="85">
        <v>1.5232986406241922E-2</v>
      </c>
      <c r="T3946" s="85" t="s">
        <v>74</v>
      </c>
      <c r="U3946" s="85">
        <v>1.5958213090493459E-2</v>
      </c>
      <c r="V3946" s="85" t="s">
        <v>74</v>
      </c>
      <c r="W3946" s="85">
        <v>1.2813902753512837E-3</v>
      </c>
      <c r="X3946" s="85" t="s">
        <v>74</v>
      </c>
      <c r="Y3946" s="85">
        <v>3.022239733263844E-4</v>
      </c>
      <c r="Z3946" s="85" t="s">
        <v>74</v>
      </c>
      <c r="AA3946" s="85">
        <v>7.0202467751501565E-4</v>
      </c>
      <c r="AB3946" s="85" t="s">
        <v>74</v>
      </c>
      <c r="AC3946" s="85">
        <v>4.3525572476715089E-2</v>
      </c>
      <c r="AD3946" s="85" t="s">
        <v>74</v>
      </c>
      <c r="AE3946" s="85" t="s">
        <v>73</v>
      </c>
      <c r="AF3946" s="71"/>
    </row>
    <row r="3947" spans="1:32" s="61" customFormat="1" x14ac:dyDescent="0.2">
      <c r="A3947" s="48"/>
      <c r="B3947" s="49"/>
      <c r="C3947" s="57"/>
      <c r="D3947" s="72"/>
      <c r="E3947" s="72"/>
      <c r="F3947" s="72"/>
      <c r="G3947" s="73"/>
      <c r="H3947" s="73"/>
      <c r="I3947" s="72"/>
      <c r="J3947" s="72"/>
      <c r="K3947" s="74"/>
      <c r="L3947" s="74"/>
      <c r="M3947" s="74"/>
      <c r="N3947" s="74"/>
      <c r="O3947" s="74"/>
      <c r="P3947" s="74"/>
      <c r="Q3947" s="74"/>
      <c r="R3947" s="74"/>
      <c r="S3947" s="74"/>
      <c r="T3947" s="74"/>
      <c r="U3947" s="74"/>
      <c r="V3947" s="74"/>
      <c r="W3947" s="74"/>
      <c r="X3947" s="74"/>
      <c r="Y3947" s="74"/>
      <c r="Z3947" s="74"/>
      <c r="AA3947" s="74"/>
      <c r="AB3947" s="74"/>
      <c r="AC3947" s="74"/>
      <c r="AD3947" s="74"/>
      <c r="AE3947" s="74"/>
      <c r="AF3947" s="71"/>
    </row>
    <row r="3948" spans="1:32" s="66" customFormat="1" x14ac:dyDescent="0.2">
      <c r="A3948" s="48"/>
      <c r="B3948" s="49"/>
      <c r="C3948" s="57"/>
      <c r="D3948" s="72"/>
      <c r="E3948" s="72"/>
      <c r="F3948" s="72"/>
      <c r="G3948" s="73"/>
      <c r="H3948" s="73"/>
      <c r="I3948" s="72"/>
      <c r="J3948" s="72"/>
      <c r="K3948" s="74"/>
      <c r="L3948" s="74"/>
      <c r="M3948" s="74"/>
      <c r="N3948" s="74"/>
      <c r="O3948" s="74"/>
      <c r="P3948" s="74"/>
      <c r="Q3948" s="74"/>
      <c r="R3948" s="74"/>
      <c r="S3948" s="74"/>
      <c r="T3948" s="74"/>
      <c r="U3948" s="74"/>
      <c r="V3948" s="74"/>
      <c r="W3948" s="74"/>
      <c r="X3948" s="74"/>
      <c r="Y3948" s="74"/>
      <c r="Z3948" s="74"/>
      <c r="AA3948" s="74"/>
      <c r="AB3948" s="74"/>
      <c r="AC3948" s="74"/>
      <c r="AD3948" s="74"/>
      <c r="AE3948" s="74"/>
    </row>
    <row r="3949" spans="1:32" s="66" customFormat="1" x14ac:dyDescent="0.2">
      <c r="A3949" s="48"/>
      <c r="B3949" s="49"/>
      <c r="C3949" s="57"/>
      <c r="D3949" s="72"/>
      <c r="E3949" s="72"/>
      <c r="F3949" s="72"/>
      <c r="G3949" s="73"/>
      <c r="H3949" s="73"/>
      <c r="I3949" s="72"/>
      <c r="J3949" s="72"/>
      <c r="K3949" s="74"/>
      <c r="L3949" s="74"/>
      <c r="M3949" s="74"/>
      <c r="N3949" s="74"/>
      <c r="O3949" s="74"/>
      <c r="P3949" s="74"/>
      <c r="Q3949" s="74"/>
      <c r="R3949" s="74"/>
      <c r="S3949" s="74"/>
      <c r="T3949" s="74"/>
      <c r="U3949" s="74"/>
      <c r="V3949" s="74"/>
      <c r="W3949" s="74"/>
      <c r="X3949" s="74"/>
      <c r="Y3949" s="74"/>
      <c r="Z3949" s="74"/>
      <c r="AA3949" s="74"/>
      <c r="AB3949" s="74"/>
      <c r="AC3949" s="74"/>
      <c r="AD3949" s="74"/>
      <c r="AE3949" s="74"/>
    </row>
    <row r="3950" spans="1:32" s="66" customFormat="1" x14ac:dyDescent="0.2">
      <c r="A3950" s="48"/>
      <c r="B3950" s="49"/>
      <c r="C3950" s="57"/>
      <c r="D3950" s="72"/>
      <c r="E3950" s="72"/>
      <c r="F3950" s="72"/>
      <c r="G3950" s="73"/>
      <c r="H3950" s="73"/>
      <c r="I3950" s="72"/>
      <c r="J3950" s="72"/>
      <c r="K3950" s="74"/>
      <c r="L3950" s="74"/>
      <c r="M3950" s="74"/>
      <c r="N3950" s="74"/>
      <c r="O3950" s="74"/>
      <c r="P3950" s="74"/>
      <c r="Q3950" s="74"/>
      <c r="R3950" s="74"/>
      <c r="S3950" s="74"/>
      <c r="T3950" s="74"/>
      <c r="U3950" s="74"/>
      <c r="V3950" s="74"/>
      <c r="W3950" s="74"/>
      <c r="X3950" s="74"/>
      <c r="Y3950" s="74"/>
      <c r="Z3950" s="74"/>
      <c r="AA3950" s="74"/>
      <c r="AB3950" s="74"/>
      <c r="AC3950" s="74"/>
      <c r="AD3950" s="74"/>
      <c r="AE3950" s="74"/>
    </row>
    <row r="3951" spans="1:32" s="66" customFormat="1" x14ac:dyDescent="0.2">
      <c r="A3951" s="48"/>
      <c r="B3951" s="49"/>
      <c r="C3951" s="57"/>
      <c r="D3951" s="72"/>
      <c r="E3951" s="72"/>
      <c r="F3951" s="72"/>
      <c r="G3951" s="73"/>
      <c r="H3951" s="73"/>
      <c r="I3951" s="72"/>
      <c r="J3951" s="72"/>
      <c r="K3951" s="74"/>
      <c r="L3951" s="74"/>
      <c r="M3951" s="74"/>
      <c r="N3951" s="74"/>
      <c r="O3951" s="74"/>
      <c r="P3951" s="74"/>
      <c r="Q3951" s="74"/>
      <c r="R3951" s="74"/>
      <c r="S3951" s="74"/>
      <c r="T3951" s="74"/>
      <c r="U3951" s="74"/>
      <c r="V3951" s="74"/>
      <c r="W3951" s="74"/>
      <c r="X3951" s="74"/>
      <c r="Y3951" s="74"/>
      <c r="Z3951" s="74"/>
      <c r="AA3951" s="74"/>
      <c r="AB3951" s="74"/>
      <c r="AC3951" s="74"/>
      <c r="AD3951" s="74"/>
      <c r="AE3951" s="74"/>
    </row>
    <row r="3952" spans="1:32" s="66" customFormat="1" x14ac:dyDescent="0.2">
      <c r="A3952" s="48"/>
      <c r="B3952" s="49"/>
      <c r="C3952" s="57"/>
      <c r="D3952" s="72"/>
      <c r="E3952" s="72"/>
      <c r="F3952" s="72"/>
      <c r="G3952" s="73"/>
      <c r="H3952" s="73"/>
      <c r="I3952" s="72"/>
      <c r="J3952" s="72"/>
      <c r="K3952" s="74"/>
      <c r="L3952" s="74"/>
      <c r="M3952" s="74"/>
      <c r="N3952" s="74"/>
      <c r="O3952" s="74"/>
      <c r="P3952" s="74"/>
      <c r="Q3952" s="74"/>
      <c r="R3952" s="74"/>
      <c r="S3952" s="74"/>
      <c r="T3952" s="74"/>
      <c r="U3952" s="74"/>
      <c r="V3952" s="74"/>
      <c r="W3952" s="74"/>
      <c r="X3952" s="74"/>
      <c r="Y3952" s="74"/>
      <c r="Z3952" s="74"/>
      <c r="AA3952" s="74"/>
      <c r="AB3952" s="74"/>
      <c r="AC3952" s="74"/>
      <c r="AD3952" s="74"/>
      <c r="AE3952" s="74"/>
    </row>
    <row r="3953" spans="1:31" s="66" customFormat="1" x14ac:dyDescent="0.2">
      <c r="A3953" s="48"/>
      <c r="B3953" s="49"/>
      <c r="C3953" s="57"/>
      <c r="D3953" s="72"/>
      <c r="E3953" s="72"/>
      <c r="F3953" s="72"/>
      <c r="G3953" s="73"/>
      <c r="H3953" s="73"/>
      <c r="I3953" s="72"/>
      <c r="J3953" s="72"/>
      <c r="K3953" s="74"/>
      <c r="L3953" s="74"/>
      <c r="M3953" s="74"/>
      <c r="N3953" s="74"/>
      <c r="O3953" s="74"/>
      <c r="P3953" s="74"/>
      <c r="Q3953" s="74"/>
      <c r="R3953" s="74"/>
      <c r="S3953" s="74"/>
      <c r="T3953" s="74"/>
      <c r="U3953" s="74"/>
      <c r="V3953" s="74"/>
      <c r="W3953" s="74"/>
      <c r="X3953" s="74"/>
      <c r="Y3953" s="74"/>
      <c r="Z3953" s="74"/>
      <c r="AA3953" s="74"/>
      <c r="AB3953" s="74"/>
      <c r="AC3953" s="74"/>
      <c r="AD3953" s="74"/>
      <c r="AE3953" s="74"/>
    </row>
    <row r="3954" spans="1:31" s="66" customFormat="1" x14ac:dyDescent="0.2">
      <c r="A3954" s="48"/>
      <c r="B3954" s="49"/>
      <c r="C3954" s="57"/>
      <c r="D3954" s="72"/>
      <c r="E3954" s="72"/>
      <c r="F3954" s="72"/>
      <c r="G3954" s="73"/>
      <c r="H3954" s="73"/>
      <c r="I3954" s="72"/>
      <c r="J3954" s="72"/>
      <c r="K3954" s="74"/>
      <c r="L3954" s="74"/>
      <c r="M3954" s="74"/>
      <c r="N3954" s="74"/>
      <c r="O3954" s="74"/>
      <c r="P3954" s="74"/>
      <c r="Q3954" s="74"/>
      <c r="R3954" s="74"/>
      <c r="S3954" s="74"/>
      <c r="T3954" s="74"/>
      <c r="U3954" s="74"/>
      <c r="V3954" s="74"/>
      <c r="W3954" s="74"/>
      <c r="X3954" s="74"/>
      <c r="Y3954" s="74"/>
      <c r="Z3954" s="74"/>
      <c r="AA3954" s="74"/>
      <c r="AB3954" s="74"/>
      <c r="AC3954" s="74"/>
      <c r="AD3954" s="74"/>
      <c r="AE3954" s="74"/>
    </row>
    <row r="3955" spans="1:31" s="66" customFormat="1" x14ac:dyDescent="0.2">
      <c r="A3955" s="48"/>
      <c r="B3955" s="49"/>
      <c r="C3955" s="57"/>
      <c r="D3955" s="72"/>
      <c r="E3955" s="72"/>
      <c r="F3955" s="72"/>
      <c r="G3955" s="73"/>
      <c r="H3955" s="73"/>
      <c r="I3955" s="72"/>
      <c r="J3955" s="72"/>
      <c r="K3955" s="74"/>
      <c r="L3955" s="74"/>
      <c r="M3955" s="74"/>
      <c r="N3955" s="74"/>
      <c r="O3955" s="74"/>
      <c r="P3955" s="74"/>
      <c r="Q3955" s="74"/>
      <c r="R3955" s="74"/>
      <c r="S3955" s="74"/>
      <c r="T3955" s="74"/>
      <c r="U3955" s="74"/>
      <c r="V3955" s="74"/>
      <c r="W3955" s="74"/>
      <c r="X3955" s="74"/>
      <c r="Y3955" s="74"/>
      <c r="Z3955" s="74"/>
      <c r="AA3955" s="74"/>
      <c r="AB3955" s="74"/>
      <c r="AC3955" s="74"/>
      <c r="AD3955" s="74"/>
      <c r="AE3955" s="74"/>
    </row>
    <row r="3956" spans="1:31" s="66" customFormat="1" x14ac:dyDescent="0.2">
      <c r="A3956" s="48"/>
      <c r="B3956" s="49"/>
      <c r="C3956" s="57"/>
      <c r="D3956" s="72"/>
      <c r="E3956" s="72"/>
      <c r="F3956" s="72"/>
      <c r="G3956" s="73"/>
      <c r="H3956" s="73"/>
      <c r="I3956" s="72"/>
      <c r="J3956" s="72"/>
      <c r="K3956" s="74"/>
      <c r="L3956" s="74"/>
      <c r="M3956" s="74"/>
      <c r="N3956" s="74"/>
      <c r="O3956" s="74"/>
      <c r="P3956" s="74"/>
      <c r="Q3956" s="74"/>
      <c r="R3956" s="74"/>
      <c r="S3956" s="74"/>
      <c r="T3956" s="74"/>
      <c r="U3956" s="74"/>
      <c r="V3956" s="74"/>
      <c r="W3956" s="74"/>
      <c r="X3956" s="74"/>
      <c r="Y3956" s="74"/>
      <c r="Z3956" s="74"/>
      <c r="AA3956" s="74"/>
      <c r="AB3956" s="74"/>
      <c r="AC3956" s="74"/>
      <c r="AD3956" s="74"/>
      <c r="AE3956" s="74"/>
    </row>
    <row r="3957" spans="1:31" s="66" customFormat="1" x14ac:dyDescent="0.2">
      <c r="A3957" s="48"/>
      <c r="B3957" s="49"/>
      <c r="C3957" s="57"/>
      <c r="D3957" s="72"/>
      <c r="E3957" s="72"/>
      <c r="F3957" s="72"/>
      <c r="G3957" s="73"/>
      <c r="H3957" s="73"/>
      <c r="I3957" s="72"/>
      <c r="J3957" s="72"/>
      <c r="K3957" s="74"/>
      <c r="L3957" s="74"/>
      <c r="M3957" s="74"/>
      <c r="N3957" s="74"/>
      <c r="O3957" s="74"/>
      <c r="P3957" s="74"/>
      <c r="Q3957" s="74"/>
      <c r="R3957" s="74"/>
      <c r="S3957" s="74"/>
      <c r="T3957" s="74"/>
      <c r="U3957" s="74"/>
      <c r="V3957" s="74"/>
      <c r="W3957" s="74"/>
      <c r="X3957" s="74"/>
      <c r="Y3957" s="74"/>
      <c r="Z3957" s="74"/>
      <c r="AA3957" s="74"/>
      <c r="AB3957" s="74"/>
      <c r="AC3957" s="74"/>
      <c r="AD3957" s="74"/>
      <c r="AE3957" s="74"/>
    </row>
    <row r="3958" spans="1:31" s="66" customFormat="1" x14ac:dyDescent="0.2">
      <c r="A3958" s="48"/>
      <c r="B3958" s="49"/>
      <c r="C3958" s="57"/>
      <c r="D3958" s="72"/>
      <c r="E3958" s="72"/>
      <c r="F3958" s="72"/>
      <c r="G3958" s="73"/>
      <c r="H3958" s="73"/>
      <c r="I3958" s="72"/>
      <c r="J3958" s="72"/>
      <c r="K3958" s="74"/>
      <c r="L3958" s="74"/>
      <c r="M3958" s="74"/>
      <c r="N3958" s="74"/>
      <c r="O3958" s="74"/>
      <c r="P3958" s="74"/>
      <c r="Q3958" s="74"/>
      <c r="R3958" s="74"/>
      <c r="S3958" s="74"/>
      <c r="T3958" s="74"/>
      <c r="U3958" s="74"/>
      <c r="V3958" s="74"/>
      <c r="W3958" s="74"/>
      <c r="X3958" s="74"/>
      <c r="Y3958" s="74"/>
      <c r="Z3958" s="74"/>
      <c r="AA3958" s="74"/>
      <c r="AB3958" s="74"/>
      <c r="AC3958" s="74"/>
      <c r="AD3958" s="74"/>
      <c r="AE3958" s="74"/>
    </row>
    <row r="3959" spans="1:31" s="66" customFormat="1" x14ac:dyDescent="0.2">
      <c r="A3959" s="48"/>
      <c r="B3959" s="49"/>
      <c r="C3959" s="57"/>
      <c r="D3959" s="72"/>
      <c r="E3959" s="72"/>
      <c r="F3959" s="72"/>
      <c r="G3959" s="73"/>
      <c r="H3959" s="73"/>
      <c r="I3959" s="72"/>
      <c r="J3959" s="72"/>
      <c r="K3959" s="74"/>
      <c r="L3959" s="74"/>
      <c r="M3959" s="74"/>
      <c r="N3959" s="74"/>
      <c r="O3959" s="74"/>
      <c r="P3959" s="74"/>
      <c r="Q3959" s="74"/>
      <c r="R3959" s="74"/>
      <c r="S3959" s="74"/>
      <c r="T3959" s="74"/>
      <c r="U3959" s="74"/>
      <c r="V3959" s="74"/>
      <c r="W3959" s="74"/>
      <c r="X3959" s="74"/>
      <c r="Y3959" s="74"/>
      <c r="Z3959" s="74"/>
      <c r="AA3959" s="74"/>
      <c r="AB3959" s="74"/>
      <c r="AC3959" s="74"/>
      <c r="AD3959" s="74"/>
      <c r="AE3959" s="74"/>
    </row>
    <row r="3960" spans="1:31" s="66" customFormat="1" x14ac:dyDescent="0.2">
      <c r="A3960" s="48"/>
      <c r="B3960" s="49"/>
      <c r="C3960" s="57"/>
      <c r="D3960" s="72"/>
      <c r="E3960" s="72"/>
      <c r="F3960" s="72"/>
      <c r="G3960" s="73"/>
      <c r="H3960" s="73"/>
      <c r="I3960" s="72"/>
      <c r="J3960" s="72"/>
      <c r="K3960" s="74"/>
      <c r="L3960" s="74"/>
      <c r="M3960" s="74"/>
      <c r="N3960" s="74"/>
      <c r="O3960" s="74"/>
      <c r="P3960" s="74"/>
      <c r="Q3960" s="74"/>
      <c r="R3960" s="74"/>
      <c r="S3960" s="74"/>
      <c r="T3960" s="74"/>
      <c r="U3960" s="74"/>
      <c r="V3960" s="74"/>
      <c r="W3960" s="74"/>
      <c r="X3960" s="74"/>
      <c r="Y3960" s="74"/>
      <c r="Z3960" s="74"/>
      <c r="AA3960" s="74"/>
      <c r="AB3960" s="74"/>
      <c r="AC3960" s="74"/>
      <c r="AD3960" s="74"/>
      <c r="AE3960" s="74"/>
    </row>
    <row r="3961" spans="1:31" s="66" customFormat="1" x14ac:dyDescent="0.2">
      <c r="A3961" s="48"/>
      <c r="B3961" s="49"/>
      <c r="C3961" s="57"/>
      <c r="D3961" s="72"/>
      <c r="E3961" s="72"/>
      <c r="F3961" s="72"/>
      <c r="G3961" s="73"/>
      <c r="H3961" s="73"/>
      <c r="I3961" s="72"/>
      <c r="J3961" s="72"/>
      <c r="K3961" s="74"/>
      <c r="L3961" s="74"/>
      <c r="M3961" s="74"/>
      <c r="N3961" s="74"/>
      <c r="O3961" s="74"/>
      <c r="P3961" s="74"/>
      <c r="Q3961" s="74"/>
      <c r="R3961" s="74"/>
      <c r="S3961" s="74"/>
      <c r="T3961" s="74"/>
      <c r="U3961" s="74"/>
      <c r="V3961" s="74"/>
      <c r="W3961" s="74"/>
      <c r="X3961" s="74"/>
      <c r="Y3961" s="74"/>
      <c r="Z3961" s="74"/>
      <c r="AA3961" s="74"/>
      <c r="AB3961" s="74"/>
      <c r="AC3961" s="74"/>
      <c r="AD3961" s="74"/>
      <c r="AE3961" s="74"/>
    </row>
    <row r="3962" spans="1:31" s="66" customFormat="1" x14ac:dyDescent="0.2">
      <c r="A3962" s="48"/>
      <c r="B3962" s="49"/>
      <c r="C3962" s="57"/>
      <c r="D3962" s="72"/>
      <c r="E3962" s="72"/>
      <c r="F3962" s="72"/>
      <c r="G3962" s="73"/>
      <c r="H3962" s="73"/>
      <c r="I3962" s="72"/>
      <c r="J3962" s="72"/>
      <c r="K3962" s="74"/>
      <c r="L3962" s="74"/>
      <c r="M3962" s="74"/>
      <c r="N3962" s="74"/>
      <c r="O3962" s="74"/>
      <c r="P3962" s="74"/>
      <c r="Q3962" s="74"/>
      <c r="R3962" s="74"/>
      <c r="S3962" s="74"/>
      <c r="T3962" s="74"/>
      <c r="U3962" s="74"/>
      <c r="V3962" s="74"/>
      <c r="W3962" s="74"/>
      <c r="X3962" s="74"/>
      <c r="Y3962" s="74"/>
      <c r="Z3962" s="74"/>
      <c r="AA3962" s="74"/>
      <c r="AB3962" s="74"/>
      <c r="AC3962" s="74"/>
      <c r="AD3962" s="74"/>
      <c r="AE3962" s="74"/>
    </row>
    <row r="3963" spans="1:31" s="66" customFormat="1" x14ac:dyDescent="0.2">
      <c r="A3963" s="48"/>
      <c r="B3963" s="49"/>
      <c r="C3963" s="57"/>
      <c r="D3963" s="72"/>
      <c r="E3963" s="72"/>
      <c r="F3963" s="72"/>
      <c r="G3963" s="73"/>
      <c r="H3963" s="73"/>
      <c r="I3963" s="72"/>
      <c r="J3963" s="72"/>
      <c r="K3963" s="74"/>
      <c r="L3963" s="74"/>
      <c r="M3963" s="74"/>
      <c r="N3963" s="74"/>
      <c r="O3963" s="74"/>
      <c r="P3963" s="74"/>
      <c r="Q3963" s="74"/>
      <c r="R3963" s="74"/>
      <c r="S3963" s="74"/>
      <c r="T3963" s="74"/>
      <c r="U3963" s="74"/>
      <c r="V3963" s="74"/>
      <c r="W3963" s="74"/>
      <c r="X3963" s="74"/>
      <c r="Y3963" s="74"/>
      <c r="Z3963" s="74"/>
      <c r="AA3963" s="74"/>
      <c r="AB3963" s="74"/>
      <c r="AC3963" s="74"/>
      <c r="AD3963" s="74"/>
      <c r="AE3963" s="74"/>
    </row>
    <row r="3964" spans="1:31" s="66" customFormat="1" x14ac:dyDescent="0.2">
      <c r="A3964" s="48"/>
      <c r="B3964" s="49"/>
      <c r="C3964" s="57"/>
      <c r="D3964" s="72"/>
      <c r="E3964" s="72"/>
      <c r="F3964" s="72"/>
      <c r="G3964" s="73"/>
      <c r="H3964" s="73"/>
      <c r="I3964" s="72"/>
      <c r="J3964" s="72"/>
      <c r="K3964" s="74"/>
      <c r="L3964" s="74"/>
      <c r="M3964" s="74"/>
      <c r="N3964" s="74"/>
      <c r="O3964" s="74"/>
      <c r="P3964" s="74"/>
      <c r="Q3964" s="74"/>
      <c r="R3964" s="74"/>
      <c r="S3964" s="74"/>
      <c r="T3964" s="74"/>
      <c r="U3964" s="74"/>
      <c r="V3964" s="74"/>
      <c r="W3964" s="74"/>
      <c r="X3964" s="74"/>
      <c r="Y3964" s="74"/>
      <c r="Z3964" s="74"/>
      <c r="AA3964" s="74"/>
      <c r="AB3964" s="74"/>
      <c r="AC3964" s="74"/>
      <c r="AD3964" s="74"/>
      <c r="AE3964" s="74"/>
    </row>
    <row r="3965" spans="1:31" s="66" customFormat="1" x14ac:dyDescent="0.2">
      <c r="A3965" s="48"/>
      <c r="B3965" s="49"/>
      <c r="C3965" s="57"/>
      <c r="D3965" s="72"/>
      <c r="E3965" s="72"/>
      <c r="F3965" s="72"/>
      <c r="G3965" s="73"/>
      <c r="H3965" s="73"/>
      <c r="I3965" s="72"/>
      <c r="J3965" s="72"/>
      <c r="K3965" s="74"/>
      <c r="L3965" s="74"/>
      <c r="M3965" s="74"/>
      <c r="N3965" s="74"/>
      <c r="O3965" s="74"/>
      <c r="P3965" s="74"/>
      <c r="Q3965" s="74"/>
      <c r="R3965" s="74"/>
      <c r="S3965" s="74"/>
      <c r="T3965" s="74"/>
      <c r="U3965" s="74"/>
      <c r="V3965" s="74"/>
      <c r="W3965" s="74"/>
      <c r="X3965" s="74"/>
      <c r="Y3965" s="74"/>
      <c r="Z3965" s="74"/>
      <c r="AA3965" s="74"/>
      <c r="AB3965" s="74"/>
      <c r="AC3965" s="74"/>
      <c r="AD3965" s="74"/>
      <c r="AE3965" s="74"/>
    </row>
    <row r="3966" spans="1:31" s="66" customFormat="1" x14ac:dyDescent="0.2">
      <c r="A3966" s="48"/>
      <c r="B3966" s="49"/>
      <c r="C3966" s="57"/>
      <c r="D3966" s="72"/>
      <c r="E3966" s="72"/>
      <c r="F3966" s="72"/>
      <c r="G3966" s="73"/>
      <c r="H3966" s="73"/>
      <c r="I3966" s="72"/>
      <c r="J3966" s="72"/>
      <c r="K3966" s="74"/>
      <c r="L3966" s="74"/>
      <c r="M3966" s="74"/>
      <c r="N3966" s="74"/>
      <c r="O3966" s="74"/>
      <c r="P3966" s="74"/>
      <c r="Q3966" s="74"/>
      <c r="R3966" s="74"/>
      <c r="S3966" s="74"/>
      <c r="T3966" s="74"/>
      <c r="U3966" s="74"/>
      <c r="V3966" s="74"/>
      <c r="W3966" s="74"/>
      <c r="X3966" s="74"/>
      <c r="Y3966" s="74"/>
      <c r="Z3966" s="74"/>
      <c r="AA3966" s="74"/>
      <c r="AB3966" s="74"/>
      <c r="AC3966" s="74"/>
      <c r="AD3966" s="74"/>
      <c r="AE3966" s="74"/>
    </row>
    <row r="3967" spans="1:31" s="66" customFormat="1" x14ac:dyDescent="0.2">
      <c r="A3967" s="48"/>
      <c r="B3967" s="49"/>
      <c r="C3967" s="57"/>
      <c r="D3967" s="72"/>
      <c r="E3967" s="72"/>
      <c r="F3967" s="72"/>
      <c r="G3967" s="73"/>
      <c r="H3967" s="73"/>
      <c r="I3967" s="72"/>
      <c r="J3967" s="72"/>
      <c r="K3967" s="74"/>
      <c r="L3967" s="74"/>
      <c r="M3967" s="74"/>
      <c r="N3967" s="74"/>
      <c r="O3967" s="74"/>
      <c r="P3967" s="74"/>
      <c r="Q3967" s="74"/>
      <c r="R3967" s="74"/>
      <c r="S3967" s="74"/>
      <c r="T3967" s="74"/>
      <c r="U3967" s="74"/>
      <c r="V3967" s="74"/>
      <c r="W3967" s="74"/>
      <c r="X3967" s="74"/>
      <c r="Y3967" s="74"/>
      <c r="Z3967" s="74"/>
      <c r="AA3967" s="74"/>
      <c r="AB3967" s="74"/>
      <c r="AC3967" s="74"/>
      <c r="AD3967" s="74"/>
      <c r="AE3967" s="74"/>
    </row>
    <row r="3968" spans="1:31" s="66" customFormat="1" x14ac:dyDescent="0.2">
      <c r="A3968" s="48"/>
      <c r="B3968" s="49"/>
      <c r="C3968" s="57"/>
      <c r="D3968" s="72"/>
      <c r="E3968" s="72"/>
      <c r="F3968" s="72"/>
      <c r="G3968" s="73"/>
      <c r="H3968" s="73"/>
      <c r="I3968" s="72"/>
      <c r="J3968" s="72"/>
      <c r="K3968" s="74"/>
      <c r="L3968" s="74"/>
      <c r="M3968" s="74"/>
      <c r="N3968" s="74"/>
      <c r="O3968" s="74"/>
      <c r="P3968" s="74"/>
      <c r="Q3968" s="74"/>
      <c r="R3968" s="74"/>
      <c r="S3968" s="74"/>
      <c r="T3968" s="74"/>
      <c r="U3968" s="74"/>
      <c r="V3968" s="74"/>
      <c r="W3968" s="74"/>
      <c r="X3968" s="74"/>
      <c r="Y3968" s="74"/>
      <c r="Z3968" s="74"/>
      <c r="AA3968" s="74"/>
      <c r="AB3968" s="74"/>
      <c r="AC3968" s="74"/>
      <c r="AD3968" s="74"/>
      <c r="AE3968" s="74"/>
    </row>
    <row r="3969" spans="1:31" s="66" customFormat="1" x14ac:dyDescent="0.2">
      <c r="A3969" s="48"/>
      <c r="B3969" s="49"/>
      <c r="C3969" s="57"/>
      <c r="D3969" s="72"/>
      <c r="E3969" s="72"/>
      <c r="F3969" s="72"/>
      <c r="G3969" s="73"/>
      <c r="H3969" s="73"/>
      <c r="I3969" s="72"/>
      <c r="J3969" s="72"/>
      <c r="K3969" s="74"/>
      <c r="L3969" s="74"/>
      <c r="M3969" s="74"/>
      <c r="N3969" s="74"/>
      <c r="O3969" s="74"/>
      <c r="P3969" s="74"/>
      <c r="Q3969" s="74"/>
      <c r="R3969" s="74"/>
      <c r="S3969" s="74"/>
      <c r="T3969" s="74"/>
      <c r="U3969" s="74"/>
      <c r="V3969" s="74"/>
      <c r="W3969" s="74"/>
      <c r="X3969" s="74"/>
      <c r="Y3969" s="74"/>
      <c r="Z3969" s="74"/>
      <c r="AA3969" s="74"/>
      <c r="AB3969" s="74"/>
      <c r="AC3969" s="74"/>
      <c r="AD3969" s="74"/>
      <c r="AE3969" s="74"/>
    </row>
    <row r="3970" spans="1:31" s="66" customFormat="1" x14ac:dyDescent="0.2">
      <c r="A3970" s="48"/>
      <c r="B3970" s="49"/>
      <c r="C3970" s="57"/>
      <c r="D3970" s="72"/>
      <c r="E3970" s="72"/>
      <c r="F3970" s="72"/>
      <c r="G3970" s="73"/>
      <c r="H3970" s="73"/>
      <c r="I3970" s="72"/>
      <c r="J3970" s="72"/>
      <c r="K3970" s="74"/>
      <c r="L3970" s="74"/>
      <c r="M3970" s="74"/>
      <c r="N3970" s="74"/>
      <c r="O3970" s="74"/>
      <c r="P3970" s="74"/>
      <c r="Q3970" s="74"/>
      <c r="R3970" s="74"/>
      <c r="S3970" s="74"/>
      <c r="T3970" s="74"/>
      <c r="U3970" s="74"/>
      <c r="V3970" s="74"/>
      <c r="W3970" s="74"/>
      <c r="X3970" s="74"/>
      <c r="Y3970" s="74"/>
      <c r="Z3970" s="74"/>
      <c r="AA3970" s="74"/>
      <c r="AB3970" s="74"/>
      <c r="AC3970" s="74"/>
      <c r="AD3970" s="74"/>
      <c r="AE3970" s="74"/>
    </row>
    <row r="3971" spans="1:31" s="66" customFormat="1" x14ac:dyDescent="0.2">
      <c r="A3971" s="48"/>
      <c r="B3971" s="49"/>
      <c r="C3971" s="57"/>
      <c r="D3971" s="72"/>
      <c r="E3971" s="72"/>
      <c r="F3971" s="72"/>
      <c r="G3971" s="73"/>
      <c r="H3971" s="73"/>
      <c r="I3971" s="72"/>
      <c r="J3971" s="72"/>
      <c r="K3971" s="74"/>
      <c r="L3971" s="74"/>
      <c r="M3971" s="74"/>
      <c r="N3971" s="74"/>
      <c r="O3971" s="74"/>
      <c r="P3971" s="74"/>
      <c r="Q3971" s="74"/>
      <c r="R3971" s="74"/>
      <c r="S3971" s="74"/>
      <c r="T3971" s="74"/>
      <c r="U3971" s="74"/>
      <c r="V3971" s="74"/>
      <c r="W3971" s="74"/>
      <c r="X3971" s="74"/>
      <c r="Y3971" s="74"/>
      <c r="Z3971" s="74"/>
      <c r="AA3971" s="74"/>
      <c r="AB3971" s="74"/>
      <c r="AC3971" s="74"/>
      <c r="AD3971" s="74"/>
      <c r="AE3971" s="74"/>
    </row>
    <row r="3972" spans="1:31" s="66" customFormat="1" x14ac:dyDescent="0.2">
      <c r="A3972" s="48"/>
      <c r="B3972" s="49"/>
      <c r="C3972" s="57"/>
      <c r="D3972" s="72"/>
      <c r="E3972" s="72"/>
      <c r="F3972" s="72"/>
      <c r="G3972" s="73"/>
      <c r="H3972" s="73"/>
      <c r="I3972" s="72"/>
      <c r="J3972" s="72"/>
      <c r="K3972" s="74"/>
      <c r="L3972" s="74"/>
      <c r="M3972" s="74"/>
      <c r="N3972" s="74"/>
      <c r="O3972" s="74"/>
      <c r="P3972" s="74"/>
      <c r="Q3972" s="74"/>
      <c r="R3972" s="74"/>
      <c r="S3972" s="74"/>
      <c r="T3972" s="74"/>
      <c r="U3972" s="74"/>
      <c r="V3972" s="74"/>
      <c r="W3972" s="74"/>
      <c r="X3972" s="74"/>
      <c r="Y3972" s="74"/>
      <c r="Z3972" s="74"/>
      <c r="AA3972" s="74"/>
      <c r="AB3972" s="74"/>
      <c r="AC3972" s="74"/>
      <c r="AD3972" s="74"/>
      <c r="AE3972" s="74"/>
    </row>
    <row r="3973" spans="1:31" s="66" customFormat="1" x14ac:dyDescent="0.2">
      <c r="A3973" s="48"/>
      <c r="B3973" s="49"/>
      <c r="C3973" s="57"/>
      <c r="D3973" s="72"/>
      <c r="E3973" s="72"/>
      <c r="F3973" s="72"/>
      <c r="G3973" s="73"/>
      <c r="H3973" s="73"/>
      <c r="I3973" s="72"/>
      <c r="J3973" s="72"/>
      <c r="K3973" s="74"/>
      <c r="L3973" s="74"/>
      <c r="M3973" s="74"/>
      <c r="N3973" s="74"/>
      <c r="O3973" s="74"/>
      <c r="P3973" s="74"/>
      <c r="Q3973" s="74"/>
      <c r="R3973" s="74"/>
      <c r="S3973" s="74"/>
      <c r="T3973" s="74"/>
      <c r="U3973" s="74"/>
      <c r="V3973" s="74"/>
      <c r="W3973" s="74"/>
      <c r="X3973" s="74"/>
      <c r="Y3973" s="74"/>
      <c r="Z3973" s="74"/>
      <c r="AA3973" s="74"/>
      <c r="AB3973" s="74"/>
      <c r="AC3973" s="74"/>
      <c r="AD3973" s="74"/>
      <c r="AE3973" s="74"/>
    </row>
    <row r="3974" spans="1:31" s="66" customFormat="1" x14ac:dyDescent="0.2">
      <c r="A3974" s="48"/>
      <c r="B3974" s="49"/>
      <c r="C3974" s="57"/>
      <c r="D3974" s="72"/>
      <c r="E3974" s="72"/>
      <c r="F3974" s="72"/>
      <c r="G3974" s="73"/>
      <c r="H3974" s="73"/>
      <c r="I3974" s="72"/>
      <c r="J3974" s="72"/>
      <c r="K3974" s="74"/>
      <c r="L3974" s="74"/>
      <c r="M3974" s="74"/>
      <c r="N3974" s="74"/>
      <c r="O3974" s="74"/>
      <c r="P3974" s="74"/>
      <c r="Q3974" s="74"/>
      <c r="R3974" s="74"/>
      <c r="S3974" s="74"/>
      <c r="T3974" s="74"/>
      <c r="U3974" s="74"/>
      <c r="V3974" s="74"/>
      <c r="W3974" s="74"/>
      <c r="X3974" s="74"/>
      <c r="Y3974" s="74"/>
      <c r="Z3974" s="74"/>
      <c r="AA3974" s="74"/>
      <c r="AB3974" s="74"/>
      <c r="AC3974" s="74"/>
      <c r="AD3974" s="74"/>
      <c r="AE3974" s="74"/>
    </row>
    <row r="3975" spans="1:31" s="66" customFormat="1" x14ac:dyDescent="0.2">
      <c r="A3975" s="48"/>
      <c r="B3975" s="49"/>
      <c r="C3975" s="57"/>
      <c r="D3975" s="72"/>
      <c r="E3975" s="72"/>
      <c r="F3975" s="72"/>
      <c r="G3975" s="73"/>
      <c r="H3975" s="73"/>
      <c r="I3975" s="72"/>
      <c r="J3975" s="72"/>
      <c r="K3975" s="74"/>
      <c r="L3975" s="74"/>
      <c r="M3975" s="74"/>
      <c r="N3975" s="74"/>
      <c r="O3975" s="74"/>
      <c r="P3975" s="74"/>
      <c r="Q3975" s="74"/>
      <c r="R3975" s="74"/>
      <c r="S3975" s="74"/>
      <c r="T3975" s="74"/>
      <c r="U3975" s="74"/>
      <c r="V3975" s="74"/>
      <c r="W3975" s="74"/>
      <c r="X3975" s="74"/>
      <c r="Y3975" s="74"/>
      <c r="Z3975" s="74"/>
      <c r="AA3975" s="74"/>
      <c r="AB3975" s="74"/>
      <c r="AC3975" s="74"/>
      <c r="AD3975" s="74"/>
      <c r="AE3975" s="74"/>
    </row>
    <row r="3976" spans="1:31" s="66" customFormat="1" x14ac:dyDescent="0.2">
      <c r="A3976" s="48"/>
      <c r="B3976" s="49"/>
      <c r="C3976" s="57"/>
      <c r="D3976" s="72"/>
      <c r="E3976" s="72"/>
      <c r="F3976" s="72"/>
      <c r="G3976" s="73"/>
      <c r="H3976" s="73"/>
      <c r="I3976" s="72"/>
      <c r="J3976" s="72"/>
      <c r="K3976" s="74"/>
      <c r="L3976" s="74"/>
      <c r="M3976" s="74"/>
      <c r="N3976" s="74"/>
      <c r="O3976" s="74"/>
      <c r="P3976" s="74"/>
      <c r="Q3976" s="74"/>
      <c r="R3976" s="74"/>
      <c r="S3976" s="74"/>
      <c r="T3976" s="74"/>
      <c r="U3976" s="74"/>
      <c r="V3976" s="74"/>
      <c r="W3976" s="74"/>
      <c r="X3976" s="74"/>
      <c r="Y3976" s="74"/>
      <c r="Z3976" s="74"/>
      <c r="AA3976" s="74"/>
      <c r="AB3976" s="74"/>
      <c r="AC3976" s="74"/>
      <c r="AD3976" s="74"/>
      <c r="AE3976" s="74"/>
    </row>
    <row r="3977" spans="1:31" s="66" customFormat="1" x14ac:dyDescent="0.2">
      <c r="A3977" s="48"/>
      <c r="B3977" s="49"/>
      <c r="C3977" s="57"/>
      <c r="D3977" s="72"/>
      <c r="E3977" s="72"/>
      <c r="F3977" s="72"/>
      <c r="G3977" s="73"/>
      <c r="H3977" s="73"/>
      <c r="I3977" s="72"/>
      <c r="J3977" s="72"/>
      <c r="K3977" s="74"/>
      <c r="L3977" s="74"/>
      <c r="M3977" s="74"/>
      <c r="N3977" s="74"/>
      <c r="O3977" s="74"/>
      <c r="P3977" s="74"/>
      <c r="Q3977" s="74"/>
      <c r="R3977" s="74"/>
      <c r="S3977" s="74"/>
      <c r="T3977" s="74"/>
      <c r="U3977" s="74"/>
      <c r="V3977" s="74"/>
      <c r="W3977" s="74"/>
      <c r="X3977" s="74"/>
      <c r="Y3977" s="74"/>
      <c r="Z3977" s="74"/>
      <c r="AA3977" s="74"/>
      <c r="AB3977" s="74"/>
      <c r="AC3977" s="74"/>
      <c r="AD3977" s="74"/>
      <c r="AE3977" s="74"/>
    </row>
    <row r="3978" spans="1:31" s="66" customFormat="1" x14ac:dyDescent="0.2">
      <c r="A3978" s="48"/>
      <c r="B3978" s="49"/>
      <c r="C3978" s="57"/>
      <c r="D3978" s="72"/>
      <c r="E3978" s="72"/>
      <c r="F3978" s="72"/>
      <c r="G3978" s="73"/>
      <c r="H3978" s="73"/>
      <c r="I3978" s="72"/>
      <c r="J3978" s="72"/>
      <c r="K3978" s="74"/>
      <c r="L3978" s="74"/>
      <c r="M3978" s="74"/>
      <c r="N3978" s="74"/>
      <c r="O3978" s="74"/>
      <c r="P3978" s="74"/>
      <c r="Q3978" s="74"/>
      <c r="R3978" s="74"/>
      <c r="S3978" s="74"/>
      <c r="T3978" s="74"/>
      <c r="U3978" s="74"/>
      <c r="V3978" s="74"/>
      <c r="W3978" s="74"/>
      <c r="X3978" s="74"/>
      <c r="Y3978" s="74"/>
      <c r="Z3978" s="74"/>
      <c r="AA3978" s="74"/>
      <c r="AB3978" s="74"/>
      <c r="AC3978" s="74"/>
      <c r="AD3978" s="74"/>
      <c r="AE3978" s="74"/>
    </row>
    <row r="3979" spans="1:31" s="66" customFormat="1" x14ac:dyDescent="0.2">
      <c r="A3979" s="48"/>
      <c r="B3979" s="49"/>
      <c r="C3979" s="57"/>
      <c r="D3979" s="72"/>
      <c r="E3979" s="72"/>
      <c r="F3979" s="72"/>
      <c r="G3979" s="73"/>
      <c r="H3979" s="73"/>
      <c r="I3979" s="72"/>
      <c r="J3979" s="72"/>
      <c r="K3979" s="74"/>
      <c r="L3979" s="74"/>
      <c r="M3979" s="74"/>
      <c r="N3979" s="74"/>
      <c r="O3979" s="74"/>
      <c r="P3979" s="74"/>
      <c r="Q3979" s="74"/>
      <c r="R3979" s="74"/>
      <c r="S3979" s="74"/>
      <c r="T3979" s="74"/>
      <c r="U3979" s="74"/>
      <c r="V3979" s="74"/>
      <c r="W3979" s="74"/>
      <c r="X3979" s="74"/>
      <c r="Y3979" s="74"/>
      <c r="Z3979" s="74"/>
      <c r="AA3979" s="74"/>
      <c r="AB3979" s="74"/>
      <c r="AC3979" s="74"/>
      <c r="AD3979" s="74"/>
      <c r="AE3979" s="74"/>
    </row>
    <row r="3980" spans="1:31" s="66" customFormat="1" x14ac:dyDescent="0.2">
      <c r="A3980" s="48"/>
      <c r="B3980" s="49"/>
      <c r="C3980" s="57"/>
      <c r="D3980" s="72"/>
      <c r="E3980" s="72"/>
      <c r="F3980" s="72"/>
      <c r="G3980" s="73"/>
      <c r="H3980" s="73"/>
      <c r="I3980" s="72"/>
      <c r="J3980" s="72"/>
      <c r="K3980" s="74"/>
      <c r="L3980" s="74"/>
      <c r="M3980" s="74"/>
      <c r="N3980" s="74"/>
      <c r="O3980" s="74"/>
      <c r="P3980" s="74"/>
      <c r="Q3980" s="74"/>
      <c r="R3980" s="74"/>
      <c r="S3980" s="74"/>
      <c r="T3980" s="74"/>
      <c r="U3980" s="74"/>
      <c r="V3980" s="74"/>
      <c r="W3980" s="74"/>
      <c r="X3980" s="74"/>
      <c r="Y3980" s="74"/>
      <c r="Z3980" s="74"/>
      <c r="AA3980" s="74"/>
      <c r="AB3980" s="74"/>
      <c r="AC3980" s="74"/>
      <c r="AD3980" s="74"/>
      <c r="AE3980" s="74"/>
    </row>
    <row r="3981" spans="1:31" s="66" customFormat="1" x14ac:dyDescent="0.2">
      <c r="A3981" s="48"/>
      <c r="B3981" s="49"/>
      <c r="C3981" s="57"/>
      <c r="D3981" s="72"/>
      <c r="E3981" s="72"/>
      <c r="F3981" s="72"/>
      <c r="G3981" s="73"/>
      <c r="H3981" s="73"/>
      <c r="I3981" s="72"/>
      <c r="J3981" s="72"/>
      <c r="K3981" s="74"/>
      <c r="L3981" s="74"/>
      <c r="M3981" s="74"/>
      <c r="N3981" s="74"/>
      <c r="O3981" s="74"/>
      <c r="P3981" s="74"/>
      <c r="Q3981" s="74"/>
      <c r="R3981" s="74"/>
      <c r="S3981" s="74"/>
      <c r="T3981" s="74"/>
      <c r="U3981" s="74"/>
      <c r="V3981" s="74"/>
      <c r="W3981" s="74"/>
      <c r="X3981" s="74"/>
      <c r="Y3981" s="74"/>
      <c r="Z3981" s="74"/>
      <c r="AA3981" s="74"/>
      <c r="AB3981" s="74"/>
      <c r="AC3981" s="74"/>
      <c r="AD3981" s="74"/>
      <c r="AE3981" s="74"/>
    </row>
    <row r="3982" spans="1:31" s="66" customFormat="1" x14ac:dyDescent="0.2">
      <c r="A3982" s="48"/>
      <c r="B3982" s="49"/>
      <c r="C3982" s="57"/>
      <c r="D3982" s="72"/>
      <c r="E3982" s="72"/>
      <c r="F3982" s="72"/>
      <c r="G3982" s="73"/>
      <c r="H3982" s="73"/>
      <c r="I3982" s="72"/>
      <c r="J3982" s="72"/>
      <c r="K3982" s="74"/>
      <c r="L3982" s="74"/>
      <c r="M3982" s="74"/>
      <c r="N3982" s="74"/>
      <c r="O3982" s="74"/>
      <c r="P3982" s="74"/>
      <c r="Q3982" s="74"/>
      <c r="R3982" s="74"/>
      <c r="S3982" s="74"/>
      <c r="T3982" s="74"/>
      <c r="U3982" s="74"/>
      <c r="V3982" s="74"/>
      <c r="W3982" s="74"/>
      <c r="X3982" s="74"/>
      <c r="Y3982" s="74"/>
      <c r="Z3982" s="74"/>
      <c r="AA3982" s="74"/>
      <c r="AB3982" s="74"/>
      <c r="AC3982" s="74"/>
      <c r="AD3982" s="74"/>
      <c r="AE3982" s="74"/>
    </row>
    <row r="3983" spans="1:31" s="66" customFormat="1" x14ac:dyDescent="0.2">
      <c r="A3983" s="48"/>
      <c r="B3983" s="49"/>
      <c r="C3983" s="57"/>
      <c r="D3983" s="72"/>
      <c r="E3983" s="72"/>
      <c r="F3983" s="72"/>
      <c r="G3983" s="73"/>
      <c r="H3983" s="73"/>
      <c r="I3983" s="72"/>
      <c r="J3983" s="72"/>
      <c r="K3983" s="74"/>
      <c r="L3983" s="74"/>
      <c r="M3983" s="74"/>
      <c r="N3983" s="74"/>
      <c r="O3983" s="74"/>
      <c r="P3983" s="74"/>
      <c r="Q3983" s="74"/>
      <c r="R3983" s="74"/>
      <c r="S3983" s="74"/>
      <c r="T3983" s="74"/>
      <c r="U3983" s="74"/>
      <c r="V3983" s="74"/>
      <c r="W3983" s="74"/>
      <c r="X3983" s="74"/>
      <c r="Y3983" s="74"/>
      <c r="Z3983" s="74"/>
      <c r="AA3983" s="74"/>
      <c r="AB3983" s="74"/>
      <c r="AC3983" s="74"/>
      <c r="AD3983" s="74"/>
      <c r="AE3983" s="74"/>
    </row>
    <row r="3984" spans="1:31" s="66" customFormat="1" x14ac:dyDescent="0.2">
      <c r="A3984" s="48"/>
      <c r="B3984" s="49"/>
      <c r="C3984" s="57"/>
      <c r="D3984" s="72"/>
      <c r="E3984" s="72"/>
      <c r="F3984" s="72"/>
      <c r="G3984" s="73"/>
      <c r="H3984" s="73"/>
      <c r="I3984" s="72"/>
      <c r="J3984" s="72"/>
      <c r="K3984" s="74"/>
      <c r="L3984" s="74"/>
      <c r="M3984" s="74"/>
      <c r="N3984" s="74"/>
      <c r="O3984" s="74"/>
      <c r="P3984" s="74"/>
      <c r="Q3984" s="74"/>
      <c r="R3984" s="74"/>
      <c r="S3984" s="74"/>
      <c r="T3984" s="74"/>
      <c r="U3984" s="74"/>
      <c r="V3984" s="74"/>
      <c r="W3984" s="74"/>
      <c r="X3984" s="74"/>
      <c r="Y3984" s="74"/>
      <c r="Z3984" s="74"/>
      <c r="AA3984" s="74"/>
      <c r="AB3984" s="74"/>
      <c r="AC3984" s="74"/>
      <c r="AD3984" s="74"/>
      <c r="AE3984" s="74"/>
    </row>
    <row r="3985" spans="1:31" s="66" customFormat="1" x14ac:dyDescent="0.2">
      <c r="A3985" s="48"/>
      <c r="B3985" s="49"/>
      <c r="C3985" s="57"/>
      <c r="D3985" s="72"/>
      <c r="E3985" s="72"/>
      <c r="F3985" s="72"/>
      <c r="G3985" s="73"/>
      <c r="H3985" s="73"/>
      <c r="I3985" s="72"/>
      <c r="J3985" s="72"/>
      <c r="K3985" s="74"/>
      <c r="L3985" s="74"/>
      <c r="M3985" s="74"/>
      <c r="N3985" s="74"/>
      <c r="O3985" s="74"/>
      <c r="P3985" s="74"/>
      <c r="Q3985" s="74"/>
      <c r="R3985" s="74"/>
      <c r="S3985" s="74"/>
      <c r="T3985" s="74"/>
      <c r="U3985" s="74"/>
      <c r="V3985" s="74"/>
      <c r="W3985" s="74"/>
      <c r="X3985" s="74"/>
      <c r="Y3985" s="74"/>
      <c r="Z3985" s="74"/>
      <c r="AA3985" s="74"/>
      <c r="AB3985" s="74"/>
      <c r="AC3985" s="74"/>
      <c r="AD3985" s="74"/>
      <c r="AE3985" s="74"/>
    </row>
    <row r="3986" spans="1:31" s="66" customFormat="1" x14ac:dyDescent="0.2">
      <c r="A3986" s="48"/>
      <c r="B3986" s="49"/>
      <c r="C3986" s="57"/>
      <c r="D3986" s="72"/>
      <c r="E3986" s="72"/>
      <c r="F3986" s="72"/>
      <c r="G3986" s="73"/>
      <c r="H3986" s="73"/>
      <c r="I3986" s="72"/>
      <c r="J3986" s="72"/>
      <c r="K3986" s="74"/>
      <c r="L3986" s="74"/>
      <c r="M3986" s="74"/>
      <c r="N3986" s="74"/>
      <c r="O3986" s="74"/>
      <c r="P3986" s="74"/>
      <c r="Q3986" s="74"/>
      <c r="R3986" s="74"/>
      <c r="S3986" s="74"/>
      <c r="T3986" s="74"/>
      <c r="U3986" s="74"/>
      <c r="V3986" s="74"/>
      <c r="W3986" s="74"/>
      <c r="X3986" s="74"/>
      <c r="Y3986" s="74"/>
      <c r="Z3986" s="74"/>
      <c r="AA3986" s="74"/>
      <c r="AB3986" s="74"/>
      <c r="AC3986" s="74"/>
      <c r="AD3986" s="74"/>
      <c r="AE3986" s="74"/>
    </row>
    <row r="3987" spans="1:31" s="66" customFormat="1" x14ac:dyDescent="0.2">
      <c r="A3987" s="48"/>
      <c r="B3987" s="49"/>
      <c r="C3987" s="57"/>
      <c r="D3987" s="72"/>
      <c r="E3987" s="72"/>
      <c r="F3987" s="72"/>
      <c r="G3987" s="73"/>
      <c r="H3987" s="73"/>
      <c r="I3987" s="72"/>
      <c r="J3987" s="72"/>
      <c r="K3987" s="74"/>
      <c r="L3987" s="74"/>
      <c r="M3987" s="74"/>
      <c r="N3987" s="74"/>
      <c r="O3987" s="74"/>
      <c r="P3987" s="74"/>
      <c r="Q3987" s="74"/>
      <c r="R3987" s="74"/>
      <c r="S3987" s="74"/>
      <c r="T3987" s="74"/>
      <c r="U3987" s="74"/>
      <c r="V3987" s="74"/>
      <c r="W3987" s="74"/>
      <c r="X3987" s="74"/>
      <c r="Y3987" s="74"/>
      <c r="Z3987" s="74"/>
      <c r="AA3987" s="74"/>
      <c r="AB3987" s="74"/>
      <c r="AC3987" s="74"/>
      <c r="AD3987" s="74"/>
      <c r="AE3987" s="74"/>
    </row>
    <row r="3988" spans="1:31" s="66" customFormat="1" x14ac:dyDescent="0.2">
      <c r="A3988" s="48"/>
      <c r="B3988" s="49"/>
      <c r="C3988" s="57"/>
      <c r="D3988" s="72"/>
      <c r="E3988" s="72"/>
      <c r="F3988" s="72"/>
      <c r="G3988" s="73"/>
      <c r="H3988" s="73"/>
      <c r="I3988" s="72"/>
      <c r="J3988" s="72"/>
      <c r="K3988" s="74"/>
      <c r="L3988" s="74"/>
      <c r="M3988" s="74"/>
      <c r="N3988" s="74"/>
      <c r="O3988" s="74"/>
      <c r="P3988" s="74"/>
      <c r="Q3988" s="74"/>
      <c r="R3988" s="74"/>
      <c r="S3988" s="74"/>
      <c r="T3988" s="74"/>
      <c r="U3988" s="74"/>
      <c r="V3988" s="74"/>
      <c r="W3988" s="74"/>
      <c r="X3988" s="74"/>
      <c r="Y3988" s="74"/>
      <c r="Z3988" s="74"/>
      <c r="AA3988" s="74"/>
      <c r="AB3988" s="74"/>
      <c r="AC3988" s="74"/>
      <c r="AD3988" s="74"/>
      <c r="AE3988" s="74"/>
    </row>
    <row r="3989" spans="1:31" s="66" customFormat="1" x14ac:dyDescent="0.2">
      <c r="A3989" s="48"/>
      <c r="B3989" s="49"/>
      <c r="C3989" s="57"/>
      <c r="D3989" s="72"/>
      <c r="E3989" s="72"/>
      <c r="F3989" s="72"/>
      <c r="G3989" s="73"/>
      <c r="H3989" s="73"/>
      <c r="I3989" s="72"/>
      <c r="J3989" s="72"/>
      <c r="K3989" s="74"/>
      <c r="L3989" s="74"/>
      <c r="M3989" s="74"/>
      <c r="N3989" s="74"/>
      <c r="O3989" s="74"/>
      <c r="P3989" s="74"/>
      <c r="Q3989" s="74"/>
      <c r="R3989" s="74"/>
      <c r="S3989" s="74"/>
      <c r="T3989" s="74"/>
      <c r="U3989" s="74"/>
      <c r="V3989" s="74"/>
      <c r="W3989" s="74"/>
      <c r="X3989" s="74"/>
      <c r="Y3989" s="74"/>
      <c r="Z3989" s="74"/>
      <c r="AA3989" s="74"/>
      <c r="AB3989" s="74"/>
      <c r="AC3989" s="74"/>
      <c r="AD3989" s="74"/>
      <c r="AE3989" s="74"/>
    </row>
    <row r="3990" spans="1:31" s="66" customFormat="1" x14ac:dyDescent="0.2">
      <c r="A3990" s="48"/>
      <c r="B3990" s="49"/>
      <c r="C3990" s="57"/>
      <c r="D3990" s="72"/>
      <c r="E3990" s="72"/>
      <c r="F3990" s="72"/>
      <c r="G3990" s="73"/>
      <c r="H3990" s="73"/>
      <c r="I3990" s="72"/>
      <c r="J3990" s="72"/>
      <c r="K3990" s="74"/>
      <c r="L3990" s="74"/>
      <c r="M3990" s="74"/>
      <c r="N3990" s="74"/>
      <c r="O3990" s="74"/>
      <c r="P3990" s="74"/>
      <c r="Q3990" s="74"/>
      <c r="R3990" s="74"/>
      <c r="S3990" s="74"/>
      <c r="T3990" s="74"/>
      <c r="U3990" s="74"/>
      <c r="V3990" s="74"/>
      <c r="W3990" s="74"/>
      <c r="X3990" s="74"/>
      <c r="Y3990" s="74"/>
      <c r="Z3990" s="74"/>
      <c r="AA3990" s="74"/>
      <c r="AB3990" s="74"/>
      <c r="AC3990" s="74"/>
      <c r="AD3990" s="74"/>
      <c r="AE3990" s="74"/>
    </row>
    <row r="3991" spans="1:31" s="66" customFormat="1" x14ac:dyDescent="0.2">
      <c r="A3991" s="48"/>
      <c r="B3991" s="49"/>
      <c r="C3991" s="57"/>
      <c r="D3991" s="72"/>
      <c r="E3991" s="72"/>
      <c r="F3991" s="72"/>
      <c r="G3991" s="73"/>
      <c r="H3991" s="73"/>
      <c r="I3991" s="72"/>
      <c r="J3991" s="72"/>
      <c r="K3991" s="74"/>
      <c r="L3991" s="74"/>
      <c r="M3991" s="74"/>
      <c r="N3991" s="74"/>
      <c r="O3991" s="74"/>
      <c r="P3991" s="74"/>
      <c r="Q3991" s="74"/>
      <c r="R3991" s="74"/>
      <c r="S3991" s="74"/>
      <c r="T3991" s="74"/>
      <c r="U3991" s="74"/>
      <c r="V3991" s="74"/>
      <c r="W3991" s="74"/>
      <c r="X3991" s="74"/>
      <c r="Y3991" s="74"/>
      <c r="Z3991" s="74"/>
      <c r="AA3991" s="74"/>
      <c r="AB3991" s="74"/>
      <c r="AC3991" s="74"/>
      <c r="AD3991" s="74"/>
      <c r="AE3991" s="74"/>
    </row>
    <row r="3992" spans="1:31" s="66" customFormat="1" x14ac:dyDescent="0.2">
      <c r="A3992" s="48"/>
      <c r="B3992" s="49"/>
      <c r="C3992" s="57"/>
      <c r="D3992" s="72"/>
      <c r="E3992" s="72"/>
      <c r="F3992" s="72"/>
      <c r="G3992" s="73"/>
      <c r="H3992" s="73"/>
      <c r="I3992" s="72"/>
      <c r="J3992" s="72"/>
      <c r="K3992" s="74"/>
      <c r="L3992" s="74"/>
      <c r="M3992" s="74"/>
      <c r="N3992" s="74"/>
      <c r="O3992" s="74"/>
      <c r="P3992" s="74"/>
      <c r="Q3992" s="74"/>
      <c r="R3992" s="74"/>
      <c r="S3992" s="74"/>
      <c r="T3992" s="74"/>
      <c r="U3992" s="74"/>
      <c r="V3992" s="74"/>
      <c r="W3992" s="74"/>
      <c r="X3992" s="74"/>
      <c r="Y3992" s="74"/>
      <c r="Z3992" s="74"/>
      <c r="AA3992" s="74"/>
      <c r="AB3992" s="74"/>
      <c r="AC3992" s="74"/>
      <c r="AD3992" s="74"/>
      <c r="AE3992" s="74"/>
    </row>
    <row r="3993" spans="1:31" s="66" customFormat="1" x14ac:dyDescent="0.2">
      <c r="A3993" s="48"/>
      <c r="B3993" s="49"/>
      <c r="C3993" s="57"/>
      <c r="D3993" s="72"/>
      <c r="E3993" s="72"/>
      <c r="F3993" s="72"/>
      <c r="G3993" s="73"/>
      <c r="H3993" s="73"/>
      <c r="I3993" s="72"/>
      <c r="J3993" s="72"/>
      <c r="K3993" s="74"/>
      <c r="L3993" s="74"/>
      <c r="M3993" s="74"/>
      <c r="N3993" s="74"/>
      <c r="O3993" s="74"/>
      <c r="P3993" s="74"/>
      <c r="Q3993" s="74"/>
      <c r="R3993" s="74"/>
      <c r="S3993" s="74"/>
      <c r="T3993" s="74"/>
      <c r="U3993" s="74"/>
      <c r="V3993" s="74"/>
      <c r="W3993" s="74"/>
      <c r="X3993" s="74"/>
      <c r="Y3993" s="74"/>
      <c r="Z3993" s="74"/>
      <c r="AA3993" s="74"/>
      <c r="AB3993" s="74"/>
      <c r="AC3993" s="74"/>
      <c r="AD3993" s="74"/>
      <c r="AE3993" s="74"/>
    </row>
    <row r="3994" spans="1:31" s="66" customFormat="1" x14ac:dyDescent="0.2">
      <c r="A3994" s="48"/>
      <c r="B3994" s="49"/>
      <c r="C3994" s="57"/>
      <c r="D3994" s="72"/>
      <c r="E3994" s="72"/>
      <c r="F3994" s="72"/>
      <c r="G3994" s="73"/>
      <c r="H3994" s="73"/>
      <c r="I3994" s="72"/>
      <c r="J3994" s="72"/>
      <c r="K3994" s="74"/>
      <c r="L3994" s="74"/>
      <c r="M3994" s="74"/>
      <c r="N3994" s="74"/>
      <c r="O3994" s="74"/>
      <c r="P3994" s="74"/>
      <c r="Q3994" s="74"/>
      <c r="R3994" s="74"/>
      <c r="S3994" s="74"/>
      <c r="T3994" s="74"/>
      <c r="U3994" s="74"/>
      <c r="V3994" s="74"/>
      <c r="W3994" s="74"/>
      <c r="X3994" s="74"/>
      <c r="Y3994" s="74"/>
      <c r="Z3994" s="74"/>
      <c r="AA3994" s="74"/>
      <c r="AB3994" s="74"/>
      <c r="AC3994" s="74"/>
      <c r="AD3994" s="74"/>
      <c r="AE3994" s="74"/>
    </row>
    <row r="3995" spans="1:31" s="66" customFormat="1" x14ac:dyDescent="0.2">
      <c r="A3995" s="48"/>
      <c r="B3995" s="49"/>
      <c r="C3995" s="57"/>
      <c r="D3995" s="72"/>
      <c r="E3995" s="72"/>
      <c r="F3995" s="72"/>
      <c r="G3995" s="73"/>
      <c r="H3995" s="73"/>
      <c r="I3995" s="72"/>
      <c r="J3995" s="72"/>
      <c r="K3995" s="74"/>
      <c r="L3995" s="74"/>
      <c r="M3995" s="74"/>
      <c r="N3995" s="74"/>
      <c r="O3995" s="74"/>
      <c r="P3995" s="74"/>
      <c r="Q3995" s="74"/>
      <c r="R3995" s="74"/>
      <c r="S3995" s="74"/>
      <c r="T3995" s="74"/>
      <c r="U3995" s="74"/>
      <c r="V3995" s="74"/>
      <c r="W3995" s="74"/>
      <c r="X3995" s="74"/>
      <c r="Y3995" s="74"/>
      <c r="Z3995" s="74"/>
      <c r="AA3995" s="74"/>
      <c r="AB3995" s="74"/>
      <c r="AC3995" s="74"/>
      <c r="AD3995" s="74"/>
      <c r="AE3995" s="74"/>
    </row>
    <row r="3996" spans="1:31" s="66" customFormat="1" x14ac:dyDescent="0.2">
      <c r="A3996" s="48"/>
      <c r="B3996" s="49"/>
      <c r="C3996" s="57"/>
      <c r="D3996" s="72"/>
      <c r="E3996" s="72"/>
      <c r="F3996" s="72"/>
      <c r="G3996" s="73"/>
      <c r="H3996" s="73"/>
      <c r="I3996" s="72"/>
      <c r="J3996" s="72"/>
      <c r="K3996" s="74"/>
      <c r="L3996" s="74"/>
      <c r="M3996" s="74"/>
      <c r="N3996" s="74"/>
      <c r="O3996" s="74"/>
      <c r="P3996" s="74"/>
      <c r="Q3996" s="74"/>
      <c r="R3996" s="74"/>
      <c r="S3996" s="74"/>
      <c r="T3996" s="74"/>
      <c r="U3996" s="74"/>
      <c r="V3996" s="74"/>
      <c r="W3996" s="74"/>
      <c r="X3996" s="74"/>
      <c r="Y3996" s="74"/>
      <c r="Z3996" s="74"/>
      <c r="AA3996" s="74"/>
      <c r="AB3996" s="74"/>
      <c r="AC3996" s="74"/>
      <c r="AD3996" s="74"/>
      <c r="AE3996" s="74"/>
    </row>
    <row r="3997" spans="1:31" s="66" customFormat="1" x14ac:dyDescent="0.2">
      <c r="A3997" s="48"/>
      <c r="B3997" s="49"/>
      <c r="C3997" s="57"/>
      <c r="D3997" s="72"/>
      <c r="E3997" s="72"/>
      <c r="F3997" s="72"/>
      <c r="G3997" s="73"/>
      <c r="H3997" s="73"/>
      <c r="I3997" s="72"/>
      <c r="J3997" s="72"/>
      <c r="K3997" s="74"/>
      <c r="L3997" s="74"/>
      <c r="M3997" s="74"/>
      <c r="N3997" s="74"/>
      <c r="O3997" s="74"/>
      <c r="P3997" s="74"/>
      <c r="Q3997" s="74"/>
      <c r="R3997" s="74"/>
      <c r="S3997" s="74"/>
      <c r="T3997" s="74"/>
      <c r="U3997" s="74"/>
      <c r="V3997" s="74"/>
      <c r="W3997" s="74"/>
      <c r="X3997" s="74"/>
      <c r="Y3997" s="74"/>
      <c r="Z3997" s="74"/>
      <c r="AA3997" s="74"/>
      <c r="AB3997" s="74"/>
      <c r="AC3997" s="74"/>
      <c r="AD3997" s="74"/>
      <c r="AE3997" s="74"/>
    </row>
    <row r="3998" spans="1:31" s="66" customFormat="1" x14ac:dyDescent="0.2">
      <c r="A3998" s="48"/>
      <c r="B3998" s="49"/>
      <c r="C3998" s="57"/>
      <c r="D3998" s="72"/>
      <c r="E3998" s="72"/>
      <c r="F3998" s="72"/>
      <c r="G3998" s="73"/>
      <c r="H3998" s="73"/>
      <c r="I3998" s="72"/>
      <c r="J3998" s="72"/>
      <c r="K3998" s="74"/>
      <c r="L3998" s="74"/>
      <c r="M3998" s="74"/>
      <c r="N3998" s="74"/>
      <c r="O3998" s="74"/>
      <c r="P3998" s="74"/>
      <c r="Q3998" s="74"/>
      <c r="R3998" s="74"/>
      <c r="S3998" s="74"/>
      <c r="T3998" s="74"/>
      <c r="U3998" s="74"/>
      <c r="V3998" s="74"/>
      <c r="W3998" s="74"/>
      <c r="X3998" s="74"/>
      <c r="Y3998" s="74"/>
      <c r="Z3998" s="74"/>
      <c r="AA3998" s="74"/>
      <c r="AB3998" s="74"/>
      <c r="AC3998" s="74"/>
      <c r="AD3998" s="74"/>
      <c r="AE3998" s="74"/>
    </row>
    <row r="3999" spans="1:31" s="66" customFormat="1" x14ac:dyDescent="0.2">
      <c r="A3999" s="48"/>
      <c r="B3999" s="49"/>
      <c r="C3999" s="57"/>
      <c r="D3999" s="72"/>
      <c r="E3999" s="72"/>
      <c r="F3999" s="72"/>
      <c r="G3999" s="73"/>
      <c r="H3999" s="73"/>
      <c r="I3999" s="72"/>
      <c r="J3999" s="72"/>
      <c r="K3999" s="74"/>
      <c r="L3999" s="74"/>
      <c r="M3999" s="74"/>
      <c r="N3999" s="74"/>
      <c r="O3999" s="74"/>
      <c r="P3999" s="74"/>
      <c r="Q3999" s="74"/>
      <c r="R3999" s="74"/>
      <c r="S3999" s="74"/>
      <c r="T3999" s="74"/>
      <c r="U3999" s="74"/>
      <c r="V3999" s="74"/>
      <c r="W3999" s="74"/>
      <c r="X3999" s="74"/>
      <c r="Y3999" s="74"/>
      <c r="Z3999" s="74"/>
      <c r="AA3999" s="74"/>
      <c r="AB3999" s="74"/>
      <c r="AC3999" s="74"/>
      <c r="AD3999" s="74"/>
      <c r="AE3999" s="74"/>
    </row>
    <row r="4000" spans="1:31" s="66" customFormat="1" x14ac:dyDescent="0.2">
      <c r="A4000" s="48"/>
      <c r="B4000" s="49"/>
      <c r="C4000" s="57"/>
      <c r="D4000" s="72"/>
      <c r="E4000" s="72"/>
      <c r="F4000" s="72"/>
      <c r="G4000" s="73"/>
      <c r="H4000" s="73"/>
      <c r="I4000" s="72"/>
      <c r="J4000" s="72"/>
      <c r="K4000" s="74"/>
      <c r="L4000" s="74"/>
      <c r="M4000" s="74"/>
      <c r="N4000" s="74"/>
      <c r="O4000" s="74"/>
      <c r="P4000" s="74"/>
      <c r="Q4000" s="74"/>
      <c r="R4000" s="74"/>
      <c r="S4000" s="74"/>
      <c r="T4000" s="74"/>
      <c r="U4000" s="74"/>
      <c r="V4000" s="74"/>
      <c r="W4000" s="74"/>
      <c r="X4000" s="74"/>
      <c r="Y4000" s="74"/>
      <c r="Z4000" s="74"/>
      <c r="AA4000" s="74"/>
      <c r="AB4000" s="74"/>
      <c r="AC4000" s="74"/>
      <c r="AD4000" s="74"/>
      <c r="AE4000" s="74"/>
    </row>
    <row r="4001" spans="1:31" s="66" customFormat="1" x14ac:dyDescent="0.2">
      <c r="A4001" s="48"/>
      <c r="B4001" s="49"/>
      <c r="C4001" s="57"/>
      <c r="D4001" s="72"/>
      <c r="E4001" s="72"/>
      <c r="F4001" s="72"/>
      <c r="G4001" s="73"/>
      <c r="H4001" s="73"/>
      <c r="I4001" s="72"/>
      <c r="J4001" s="72"/>
      <c r="K4001" s="74"/>
      <c r="L4001" s="74"/>
      <c r="M4001" s="74"/>
      <c r="N4001" s="74"/>
      <c r="O4001" s="74"/>
      <c r="P4001" s="74"/>
      <c r="Q4001" s="74"/>
      <c r="R4001" s="74"/>
      <c r="S4001" s="74"/>
      <c r="T4001" s="74"/>
      <c r="U4001" s="74"/>
      <c r="V4001" s="74"/>
      <c r="W4001" s="74"/>
      <c r="X4001" s="74"/>
      <c r="Y4001" s="74"/>
      <c r="Z4001" s="74"/>
      <c r="AA4001" s="74"/>
      <c r="AB4001" s="74"/>
      <c r="AC4001" s="74"/>
      <c r="AD4001" s="74"/>
      <c r="AE4001" s="74"/>
    </row>
    <row r="4002" spans="1:31" s="66" customFormat="1" x14ac:dyDescent="0.2">
      <c r="A4002" s="48"/>
      <c r="B4002" s="49"/>
      <c r="C4002" s="57"/>
      <c r="D4002" s="72"/>
      <c r="E4002" s="72"/>
      <c r="F4002" s="72"/>
      <c r="G4002" s="73"/>
      <c r="H4002" s="73"/>
      <c r="I4002" s="72"/>
      <c r="J4002" s="72"/>
      <c r="K4002" s="74"/>
      <c r="L4002" s="74"/>
      <c r="M4002" s="74"/>
      <c r="N4002" s="74"/>
      <c r="O4002" s="74"/>
      <c r="P4002" s="74"/>
      <c r="Q4002" s="74"/>
      <c r="R4002" s="74"/>
      <c r="S4002" s="74"/>
      <c r="T4002" s="74"/>
      <c r="U4002" s="74"/>
      <c r="V4002" s="74"/>
      <c r="W4002" s="74"/>
      <c r="X4002" s="74"/>
      <c r="Y4002" s="74"/>
      <c r="Z4002" s="74"/>
      <c r="AA4002" s="74"/>
      <c r="AB4002" s="74"/>
      <c r="AC4002" s="74"/>
      <c r="AD4002" s="74"/>
      <c r="AE4002" s="74"/>
    </row>
    <row r="4003" spans="1:31" s="66" customFormat="1" x14ac:dyDescent="0.2">
      <c r="A4003" s="48"/>
      <c r="B4003" s="49"/>
      <c r="C4003" s="57"/>
      <c r="D4003" s="72"/>
      <c r="E4003" s="72"/>
      <c r="F4003" s="72"/>
      <c r="G4003" s="73"/>
      <c r="H4003" s="73"/>
      <c r="I4003" s="72"/>
      <c r="J4003" s="72"/>
      <c r="K4003" s="74"/>
      <c r="L4003" s="74"/>
      <c r="M4003" s="74"/>
      <c r="N4003" s="74"/>
      <c r="O4003" s="74"/>
      <c r="P4003" s="74"/>
      <c r="Q4003" s="74"/>
      <c r="R4003" s="74"/>
      <c r="S4003" s="74"/>
      <c r="T4003" s="74"/>
      <c r="U4003" s="74"/>
      <c r="V4003" s="74"/>
      <c r="W4003" s="74"/>
      <c r="X4003" s="74"/>
      <c r="Y4003" s="74"/>
      <c r="Z4003" s="74"/>
      <c r="AA4003" s="74"/>
      <c r="AB4003" s="74"/>
      <c r="AC4003" s="74"/>
      <c r="AD4003" s="74"/>
      <c r="AE4003" s="74"/>
    </row>
    <row r="4004" spans="1:31" s="66" customFormat="1" x14ac:dyDescent="0.2">
      <c r="A4004" s="48"/>
      <c r="B4004" s="49"/>
      <c r="C4004" s="57"/>
      <c r="D4004" s="72"/>
      <c r="E4004" s="72"/>
      <c r="F4004" s="72"/>
      <c r="G4004" s="73"/>
      <c r="H4004" s="73"/>
      <c r="I4004" s="72"/>
      <c r="J4004" s="72"/>
      <c r="K4004" s="74"/>
      <c r="L4004" s="74"/>
      <c r="M4004" s="74"/>
      <c r="N4004" s="74"/>
      <c r="O4004" s="74"/>
      <c r="P4004" s="74"/>
      <c r="Q4004" s="74"/>
      <c r="R4004" s="74"/>
      <c r="S4004" s="74"/>
      <c r="T4004" s="74"/>
      <c r="U4004" s="74"/>
      <c r="V4004" s="74"/>
      <c r="W4004" s="74"/>
      <c r="X4004" s="74"/>
      <c r="Y4004" s="74"/>
      <c r="Z4004" s="74"/>
      <c r="AA4004" s="74"/>
      <c r="AB4004" s="74"/>
      <c r="AC4004" s="74"/>
      <c r="AD4004" s="74"/>
      <c r="AE4004" s="74"/>
    </row>
    <row r="4005" spans="1:31" s="66" customFormat="1" x14ac:dyDescent="0.2">
      <c r="A4005" s="48"/>
      <c r="B4005" s="49"/>
      <c r="C4005" s="57"/>
      <c r="D4005" s="72"/>
      <c r="E4005" s="72"/>
      <c r="F4005" s="72"/>
      <c r="G4005" s="73"/>
      <c r="H4005" s="73"/>
      <c r="I4005" s="72"/>
      <c r="J4005" s="72"/>
      <c r="K4005" s="74"/>
      <c r="L4005" s="74"/>
      <c r="M4005" s="74"/>
      <c r="N4005" s="74"/>
      <c r="O4005" s="74"/>
      <c r="P4005" s="74"/>
      <c r="Q4005" s="74"/>
      <c r="R4005" s="74"/>
      <c r="S4005" s="74"/>
      <c r="T4005" s="74"/>
      <c r="U4005" s="74"/>
      <c r="V4005" s="74"/>
      <c r="W4005" s="74"/>
      <c r="X4005" s="74"/>
      <c r="Y4005" s="74"/>
      <c r="Z4005" s="74"/>
      <c r="AA4005" s="74"/>
      <c r="AB4005" s="74"/>
      <c r="AC4005" s="74"/>
      <c r="AD4005" s="74"/>
      <c r="AE4005" s="74"/>
    </row>
    <row r="4006" spans="1:31" s="66" customFormat="1" x14ac:dyDescent="0.2">
      <c r="A4006" s="48"/>
      <c r="B4006" s="49"/>
      <c r="C4006" s="57"/>
      <c r="D4006" s="72"/>
      <c r="E4006" s="72"/>
      <c r="F4006" s="72"/>
      <c r="G4006" s="73"/>
      <c r="H4006" s="73"/>
      <c r="I4006" s="72"/>
      <c r="J4006" s="72"/>
      <c r="K4006" s="74"/>
      <c r="L4006" s="74"/>
      <c r="M4006" s="74"/>
      <c r="N4006" s="74"/>
      <c r="O4006" s="74"/>
      <c r="P4006" s="74"/>
      <c r="Q4006" s="74"/>
      <c r="R4006" s="74"/>
      <c r="S4006" s="74"/>
      <c r="T4006" s="74"/>
      <c r="U4006" s="74"/>
      <c r="V4006" s="74"/>
      <c r="W4006" s="74"/>
      <c r="X4006" s="74"/>
      <c r="Y4006" s="74"/>
      <c r="Z4006" s="74"/>
      <c r="AA4006" s="74"/>
      <c r="AB4006" s="74"/>
      <c r="AC4006" s="74"/>
      <c r="AD4006" s="74"/>
      <c r="AE4006" s="74"/>
    </row>
    <row r="4007" spans="1:31" s="66" customFormat="1" x14ac:dyDescent="0.2">
      <c r="A4007" s="48"/>
      <c r="B4007" s="49"/>
      <c r="C4007" s="57"/>
      <c r="D4007" s="72"/>
      <c r="E4007" s="72"/>
      <c r="F4007" s="72"/>
      <c r="G4007" s="73"/>
      <c r="H4007" s="73"/>
      <c r="I4007" s="72"/>
      <c r="J4007" s="72"/>
      <c r="K4007" s="74"/>
      <c r="L4007" s="74"/>
      <c r="M4007" s="74"/>
      <c r="N4007" s="74"/>
      <c r="O4007" s="74"/>
      <c r="P4007" s="74"/>
      <c r="Q4007" s="74"/>
      <c r="R4007" s="74"/>
      <c r="S4007" s="74"/>
      <c r="T4007" s="74"/>
      <c r="U4007" s="74"/>
      <c r="V4007" s="74"/>
      <c r="W4007" s="74"/>
      <c r="X4007" s="74"/>
      <c r="Y4007" s="74"/>
      <c r="Z4007" s="74"/>
      <c r="AA4007" s="74"/>
      <c r="AB4007" s="74"/>
      <c r="AC4007" s="74"/>
      <c r="AD4007" s="74"/>
      <c r="AE4007" s="74"/>
    </row>
    <row r="4008" spans="1:31" s="66" customFormat="1" x14ac:dyDescent="0.2">
      <c r="A4008" s="48"/>
      <c r="B4008" s="49"/>
      <c r="C4008" s="57"/>
      <c r="D4008" s="72"/>
      <c r="E4008" s="72"/>
      <c r="F4008" s="72"/>
      <c r="G4008" s="73"/>
      <c r="H4008" s="73"/>
      <c r="I4008" s="72"/>
      <c r="J4008" s="72"/>
      <c r="K4008" s="74"/>
      <c r="L4008" s="74"/>
      <c r="M4008" s="74"/>
      <c r="N4008" s="74"/>
      <c r="O4008" s="74"/>
      <c r="P4008" s="74"/>
      <c r="Q4008" s="74"/>
      <c r="R4008" s="74"/>
      <c r="S4008" s="74"/>
      <c r="T4008" s="74"/>
      <c r="U4008" s="74"/>
      <c r="V4008" s="74"/>
      <c r="W4008" s="74"/>
      <c r="X4008" s="74"/>
      <c r="Y4008" s="74"/>
      <c r="Z4008" s="74"/>
      <c r="AA4008" s="74"/>
      <c r="AB4008" s="74"/>
      <c r="AC4008" s="74"/>
      <c r="AD4008" s="74"/>
      <c r="AE4008" s="74"/>
    </row>
    <row r="4009" spans="1:31" s="66" customFormat="1" x14ac:dyDescent="0.2">
      <c r="A4009" s="48"/>
      <c r="B4009" s="49"/>
      <c r="C4009" s="57"/>
      <c r="D4009" s="72"/>
      <c r="E4009" s="72"/>
      <c r="F4009" s="72"/>
      <c r="G4009" s="73"/>
      <c r="H4009" s="73"/>
      <c r="I4009" s="72"/>
      <c r="J4009" s="72"/>
      <c r="K4009" s="74"/>
      <c r="L4009" s="74"/>
      <c r="M4009" s="74"/>
      <c r="N4009" s="74"/>
      <c r="O4009" s="74"/>
      <c r="P4009" s="74"/>
      <c r="Q4009" s="74"/>
      <c r="R4009" s="74"/>
      <c r="S4009" s="74"/>
      <c r="T4009" s="74"/>
      <c r="U4009" s="74"/>
      <c r="V4009" s="74"/>
      <c r="W4009" s="74"/>
      <c r="X4009" s="74"/>
      <c r="Y4009" s="74"/>
      <c r="Z4009" s="74"/>
      <c r="AA4009" s="74"/>
      <c r="AB4009" s="74"/>
      <c r="AC4009" s="74"/>
      <c r="AD4009" s="74"/>
      <c r="AE4009" s="74"/>
    </row>
    <row r="4010" spans="1:31" s="66" customFormat="1" x14ac:dyDescent="0.2">
      <c r="A4010" s="48"/>
      <c r="B4010" s="49"/>
      <c r="C4010" s="57"/>
      <c r="D4010" s="72"/>
      <c r="E4010" s="72"/>
      <c r="F4010" s="72"/>
      <c r="G4010" s="73"/>
      <c r="H4010" s="73"/>
      <c r="I4010" s="72"/>
      <c r="J4010" s="72"/>
      <c r="K4010" s="74"/>
      <c r="L4010" s="74"/>
      <c r="M4010" s="74"/>
      <c r="N4010" s="74"/>
      <c r="O4010" s="74"/>
      <c r="P4010" s="74"/>
      <c r="Q4010" s="74"/>
      <c r="R4010" s="74"/>
      <c r="S4010" s="74"/>
      <c r="T4010" s="74"/>
      <c r="U4010" s="74"/>
      <c r="V4010" s="74"/>
      <c r="W4010" s="74"/>
      <c r="X4010" s="74"/>
      <c r="Y4010" s="74"/>
      <c r="Z4010" s="74"/>
      <c r="AA4010" s="74"/>
      <c r="AB4010" s="74"/>
      <c r="AC4010" s="74"/>
      <c r="AD4010" s="74"/>
      <c r="AE4010" s="74"/>
    </row>
    <row r="4011" spans="1:31" s="66" customFormat="1" x14ac:dyDescent="0.2">
      <c r="A4011" s="48"/>
      <c r="B4011" s="49"/>
      <c r="C4011" s="57"/>
      <c r="D4011" s="72"/>
      <c r="E4011" s="72"/>
      <c r="F4011" s="72"/>
      <c r="G4011" s="73"/>
      <c r="H4011" s="73"/>
      <c r="I4011" s="72"/>
      <c r="J4011" s="72"/>
      <c r="K4011" s="74"/>
      <c r="L4011" s="74"/>
      <c r="M4011" s="74"/>
      <c r="N4011" s="74"/>
      <c r="O4011" s="74"/>
      <c r="P4011" s="74"/>
      <c r="Q4011" s="74"/>
      <c r="R4011" s="74"/>
      <c r="S4011" s="74"/>
      <c r="T4011" s="74"/>
      <c r="U4011" s="74"/>
      <c r="V4011" s="74"/>
      <c r="W4011" s="74"/>
      <c r="X4011" s="74"/>
      <c r="Y4011" s="74"/>
      <c r="Z4011" s="74"/>
      <c r="AA4011" s="74"/>
      <c r="AB4011" s="74"/>
      <c r="AC4011" s="74"/>
      <c r="AD4011" s="74"/>
      <c r="AE4011" s="74"/>
    </row>
    <row r="4012" spans="1:31" s="66" customFormat="1" x14ac:dyDescent="0.2">
      <c r="A4012" s="48"/>
      <c r="B4012" s="49"/>
      <c r="C4012" s="57"/>
      <c r="D4012" s="72"/>
      <c r="E4012" s="72"/>
      <c r="F4012" s="72"/>
      <c r="G4012" s="73"/>
      <c r="H4012" s="73"/>
      <c r="I4012" s="72"/>
      <c r="J4012" s="72"/>
      <c r="K4012" s="74"/>
      <c r="L4012" s="74"/>
      <c r="M4012" s="74"/>
      <c r="N4012" s="74"/>
      <c r="O4012" s="74"/>
      <c r="P4012" s="74"/>
      <c r="Q4012" s="74"/>
      <c r="R4012" s="74"/>
      <c r="S4012" s="74"/>
      <c r="T4012" s="74"/>
      <c r="U4012" s="74"/>
      <c r="V4012" s="74"/>
      <c r="W4012" s="74"/>
      <c r="X4012" s="74"/>
      <c r="Y4012" s="74"/>
      <c r="Z4012" s="74"/>
      <c r="AA4012" s="74"/>
      <c r="AB4012" s="74"/>
      <c r="AC4012" s="74"/>
      <c r="AD4012" s="74"/>
      <c r="AE4012" s="74"/>
    </row>
    <row r="4013" spans="1:31" s="66" customFormat="1" x14ac:dyDescent="0.2">
      <c r="A4013" s="48"/>
      <c r="B4013" s="49"/>
      <c r="C4013" s="57"/>
      <c r="D4013" s="72"/>
      <c r="E4013" s="72"/>
      <c r="F4013" s="72"/>
      <c r="G4013" s="73"/>
      <c r="H4013" s="73"/>
      <c r="I4013" s="72"/>
      <c r="J4013" s="72"/>
      <c r="K4013" s="74"/>
      <c r="L4013" s="74"/>
      <c r="M4013" s="74"/>
      <c r="N4013" s="74"/>
      <c r="O4013" s="74"/>
      <c r="P4013" s="74"/>
      <c r="Q4013" s="74"/>
      <c r="R4013" s="74"/>
      <c r="S4013" s="74"/>
      <c r="T4013" s="74"/>
      <c r="U4013" s="74"/>
      <c r="V4013" s="74"/>
      <c r="W4013" s="74"/>
      <c r="X4013" s="74"/>
      <c r="Y4013" s="74"/>
      <c r="Z4013" s="74"/>
      <c r="AA4013" s="74"/>
      <c r="AB4013" s="74"/>
      <c r="AC4013" s="74"/>
      <c r="AD4013" s="74"/>
      <c r="AE4013" s="74"/>
    </row>
    <row r="4014" spans="1:31" s="66" customFormat="1" x14ac:dyDescent="0.2">
      <c r="A4014" s="48"/>
      <c r="B4014" s="49"/>
      <c r="C4014" s="57"/>
      <c r="D4014" s="72"/>
      <c r="E4014" s="72"/>
      <c r="F4014" s="72"/>
      <c r="G4014" s="73"/>
      <c r="H4014" s="73"/>
      <c r="I4014" s="72"/>
      <c r="J4014" s="72"/>
      <c r="K4014" s="74"/>
      <c r="L4014" s="74"/>
      <c r="M4014" s="74"/>
      <c r="N4014" s="74"/>
      <c r="O4014" s="74"/>
      <c r="P4014" s="74"/>
      <c r="Q4014" s="74"/>
      <c r="R4014" s="74"/>
      <c r="S4014" s="74"/>
      <c r="T4014" s="74"/>
      <c r="U4014" s="74"/>
      <c r="V4014" s="74"/>
      <c r="W4014" s="74"/>
      <c r="X4014" s="74"/>
      <c r="Y4014" s="74"/>
      <c r="Z4014" s="74"/>
      <c r="AA4014" s="74"/>
      <c r="AB4014" s="74"/>
      <c r="AC4014" s="74"/>
      <c r="AD4014" s="74"/>
      <c r="AE4014" s="74"/>
    </row>
    <row r="4015" spans="1:31" s="66" customFormat="1" x14ac:dyDescent="0.2">
      <c r="A4015" s="48"/>
      <c r="B4015" s="49"/>
      <c r="C4015" s="57"/>
      <c r="D4015" s="72"/>
      <c r="E4015" s="72"/>
      <c r="F4015" s="72"/>
      <c r="G4015" s="73"/>
      <c r="H4015" s="73"/>
      <c r="I4015" s="72"/>
      <c r="J4015" s="72"/>
      <c r="K4015" s="74"/>
      <c r="L4015" s="74"/>
      <c r="M4015" s="74"/>
      <c r="N4015" s="74"/>
      <c r="O4015" s="74"/>
      <c r="P4015" s="74"/>
      <c r="Q4015" s="74"/>
      <c r="R4015" s="74"/>
      <c r="S4015" s="74"/>
      <c r="T4015" s="74"/>
      <c r="U4015" s="74"/>
      <c r="V4015" s="74"/>
      <c r="W4015" s="74"/>
      <c r="X4015" s="74"/>
      <c r="Y4015" s="74"/>
      <c r="Z4015" s="74"/>
      <c r="AA4015" s="74"/>
      <c r="AB4015" s="74"/>
      <c r="AC4015" s="74"/>
      <c r="AD4015" s="74"/>
      <c r="AE4015" s="74"/>
    </row>
    <row r="4016" spans="1:31" s="66" customFormat="1" x14ac:dyDescent="0.2">
      <c r="A4016" s="48"/>
      <c r="B4016" s="49"/>
      <c r="C4016" s="57"/>
      <c r="D4016" s="72"/>
      <c r="E4016" s="72"/>
      <c r="F4016" s="72"/>
      <c r="G4016" s="73"/>
      <c r="H4016" s="73"/>
      <c r="I4016" s="72"/>
      <c r="J4016" s="72"/>
      <c r="K4016" s="74"/>
      <c r="L4016" s="74"/>
      <c r="M4016" s="74"/>
      <c r="N4016" s="74"/>
      <c r="O4016" s="74"/>
      <c r="P4016" s="74"/>
      <c r="Q4016" s="74"/>
      <c r="R4016" s="74"/>
      <c r="S4016" s="74"/>
      <c r="T4016" s="74"/>
      <c r="U4016" s="74"/>
      <c r="V4016" s="74"/>
      <c r="W4016" s="74"/>
      <c r="X4016" s="74"/>
      <c r="Y4016" s="74"/>
      <c r="Z4016" s="74"/>
      <c r="AA4016" s="74"/>
      <c r="AB4016" s="74"/>
      <c r="AC4016" s="74"/>
      <c r="AD4016" s="74"/>
      <c r="AE4016" s="74"/>
    </row>
    <row r="4017" spans="1:31" s="66" customFormat="1" x14ac:dyDescent="0.2">
      <c r="A4017" s="48"/>
      <c r="B4017" s="49"/>
      <c r="C4017" s="57"/>
      <c r="D4017" s="72"/>
      <c r="E4017" s="72"/>
      <c r="F4017" s="72"/>
      <c r="G4017" s="73"/>
      <c r="H4017" s="73"/>
      <c r="I4017" s="72"/>
      <c r="J4017" s="72"/>
      <c r="K4017" s="74"/>
      <c r="L4017" s="74"/>
      <c r="M4017" s="74"/>
      <c r="N4017" s="74"/>
      <c r="O4017" s="74"/>
      <c r="P4017" s="74"/>
      <c r="Q4017" s="74"/>
      <c r="R4017" s="74"/>
      <c r="S4017" s="74"/>
      <c r="T4017" s="74"/>
      <c r="U4017" s="74"/>
      <c r="V4017" s="74"/>
      <c r="W4017" s="74"/>
      <c r="X4017" s="74"/>
      <c r="Y4017" s="74"/>
      <c r="Z4017" s="74"/>
      <c r="AA4017" s="74"/>
      <c r="AB4017" s="74"/>
      <c r="AC4017" s="74"/>
      <c r="AD4017" s="74"/>
      <c r="AE4017" s="74"/>
    </row>
    <row r="4018" spans="1:31" s="66" customFormat="1" x14ac:dyDescent="0.2">
      <c r="A4018" s="48"/>
      <c r="B4018" s="49"/>
      <c r="C4018" s="57"/>
      <c r="D4018" s="72"/>
      <c r="E4018" s="72"/>
      <c r="F4018" s="72"/>
      <c r="G4018" s="73"/>
      <c r="H4018" s="73"/>
      <c r="I4018" s="72"/>
      <c r="J4018" s="72"/>
      <c r="K4018" s="74"/>
      <c r="L4018" s="74"/>
      <c r="M4018" s="74"/>
      <c r="N4018" s="74"/>
      <c r="O4018" s="74"/>
      <c r="P4018" s="74"/>
      <c r="Q4018" s="74"/>
      <c r="R4018" s="74"/>
      <c r="S4018" s="74"/>
      <c r="T4018" s="74"/>
      <c r="U4018" s="74"/>
      <c r="V4018" s="74"/>
      <c r="W4018" s="74"/>
      <c r="X4018" s="74"/>
      <c r="Y4018" s="74"/>
      <c r="Z4018" s="74"/>
      <c r="AA4018" s="74"/>
      <c r="AB4018" s="74"/>
      <c r="AC4018" s="74"/>
      <c r="AD4018" s="74"/>
      <c r="AE4018" s="74"/>
    </row>
    <row r="4019" spans="1:31" s="66" customFormat="1" x14ac:dyDescent="0.2">
      <c r="A4019" s="48"/>
      <c r="B4019" s="49"/>
      <c r="C4019" s="57"/>
      <c r="D4019" s="72"/>
      <c r="E4019" s="72"/>
      <c r="F4019" s="72"/>
      <c r="G4019" s="73"/>
      <c r="H4019" s="73"/>
      <c r="I4019" s="72"/>
      <c r="J4019" s="72"/>
      <c r="K4019" s="74"/>
      <c r="L4019" s="74"/>
      <c r="M4019" s="74"/>
      <c r="N4019" s="74"/>
      <c r="O4019" s="74"/>
      <c r="P4019" s="74"/>
      <c r="Q4019" s="74"/>
      <c r="R4019" s="74"/>
      <c r="S4019" s="74"/>
      <c r="T4019" s="74"/>
      <c r="U4019" s="74"/>
      <c r="V4019" s="74"/>
      <c r="W4019" s="74"/>
      <c r="X4019" s="74"/>
      <c r="Y4019" s="74"/>
      <c r="Z4019" s="74"/>
      <c r="AA4019" s="74"/>
      <c r="AB4019" s="74"/>
      <c r="AC4019" s="74"/>
      <c r="AD4019" s="74"/>
      <c r="AE4019" s="74"/>
    </row>
    <row r="4020" spans="1:31" s="66" customFormat="1" x14ac:dyDescent="0.2">
      <c r="A4020" s="48"/>
      <c r="B4020" s="49"/>
      <c r="C4020" s="57"/>
      <c r="D4020" s="72"/>
      <c r="E4020" s="72"/>
      <c r="F4020" s="72"/>
      <c r="G4020" s="73"/>
      <c r="H4020" s="73"/>
      <c r="I4020" s="72"/>
      <c r="J4020" s="72"/>
      <c r="K4020" s="74"/>
      <c r="L4020" s="74"/>
      <c r="M4020" s="74"/>
      <c r="N4020" s="74"/>
      <c r="O4020" s="74"/>
      <c r="P4020" s="74"/>
      <c r="Q4020" s="74"/>
      <c r="R4020" s="74"/>
      <c r="S4020" s="74"/>
      <c r="T4020" s="74"/>
      <c r="U4020" s="74"/>
      <c r="V4020" s="74"/>
      <c r="W4020" s="74"/>
      <c r="X4020" s="74"/>
      <c r="Y4020" s="74"/>
      <c r="Z4020" s="74"/>
      <c r="AA4020" s="74"/>
      <c r="AB4020" s="74"/>
      <c r="AC4020" s="74"/>
      <c r="AD4020" s="74"/>
      <c r="AE4020" s="74"/>
    </row>
    <row r="4021" spans="1:31" s="66" customFormat="1" x14ac:dyDescent="0.2">
      <c r="A4021" s="48"/>
      <c r="B4021" s="49"/>
      <c r="C4021" s="57"/>
      <c r="D4021" s="72"/>
      <c r="E4021" s="72"/>
      <c r="F4021" s="72"/>
      <c r="G4021" s="73"/>
      <c r="H4021" s="73"/>
      <c r="I4021" s="72"/>
      <c r="J4021" s="72"/>
      <c r="K4021" s="74"/>
      <c r="L4021" s="74"/>
      <c r="M4021" s="74"/>
      <c r="N4021" s="74"/>
      <c r="O4021" s="74"/>
      <c r="P4021" s="74"/>
      <c r="Q4021" s="74"/>
      <c r="R4021" s="74"/>
      <c r="S4021" s="74"/>
      <c r="T4021" s="74"/>
      <c r="U4021" s="74"/>
      <c r="V4021" s="74"/>
      <c r="W4021" s="74"/>
      <c r="X4021" s="74"/>
      <c r="Y4021" s="74"/>
      <c r="Z4021" s="74"/>
      <c r="AA4021" s="74"/>
      <c r="AB4021" s="74"/>
      <c r="AC4021" s="74"/>
      <c r="AD4021" s="74"/>
      <c r="AE4021" s="74"/>
    </row>
    <row r="4022" spans="1:31" s="66" customFormat="1" x14ac:dyDescent="0.2">
      <c r="A4022" s="48"/>
      <c r="B4022" s="49"/>
      <c r="C4022" s="57"/>
      <c r="D4022" s="72"/>
      <c r="E4022" s="72"/>
      <c r="F4022" s="72"/>
      <c r="G4022" s="73"/>
      <c r="H4022" s="73"/>
      <c r="I4022" s="72"/>
      <c r="J4022" s="72"/>
      <c r="K4022" s="74"/>
      <c r="L4022" s="74"/>
      <c r="M4022" s="74"/>
      <c r="N4022" s="74"/>
      <c r="O4022" s="74"/>
      <c r="P4022" s="74"/>
      <c r="Q4022" s="74"/>
      <c r="R4022" s="74"/>
      <c r="S4022" s="74"/>
      <c r="T4022" s="74"/>
      <c r="U4022" s="74"/>
      <c r="V4022" s="74"/>
      <c r="W4022" s="74"/>
      <c r="X4022" s="74"/>
      <c r="Y4022" s="74"/>
      <c r="Z4022" s="74"/>
      <c r="AA4022" s="74"/>
      <c r="AB4022" s="74"/>
      <c r="AC4022" s="74"/>
      <c r="AD4022" s="74"/>
      <c r="AE4022" s="74"/>
    </row>
    <row r="4023" spans="1:31" s="66" customFormat="1" x14ac:dyDescent="0.2">
      <c r="A4023" s="48"/>
      <c r="B4023" s="49"/>
      <c r="C4023" s="57"/>
      <c r="D4023" s="72"/>
      <c r="E4023" s="72"/>
      <c r="F4023" s="72"/>
      <c r="G4023" s="73"/>
      <c r="H4023" s="73"/>
      <c r="I4023" s="72"/>
      <c r="J4023" s="72"/>
      <c r="K4023" s="74"/>
      <c r="L4023" s="74"/>
      <c r="M4023" s="74"/>
      <c r="N4023" s="74"/>
      <c r="O4023" s="74"/>
      <c r="P4023" s="74"/>
      <c r="Q4023" s="74"/>
      <c r="R4023" s="74"/>
      <c r="S4023" s="74"/>
      <c r="T4023" s="74"/>
      <c r="U4023" s="74"/>
      <c r="V4023" s="74"/>
      <c r="W4023" s="74"/>
      <c r="X4023" s="74"/>
      <c r="Y4023" s="74"/>
      <c r="Z4023" s="74"/>
      <c r="AA4023" s="74"/>
      <c r="AB4023" s="74"/>
      <c r="AC4023" s="74"/>
      <c r="AD4023" s="74"/>
      <c r="AE4023" s="74"/>
    </row>
    <row r="4024" spans="1:31" s="66" customFormat="1" x14ac:dyDescent="0.2">
      <c r="A4024" s="48"/>
      <c r="B4024" s="49"/>
      <c r="C4024" s="57"/>
      <c r="D4024" s="72"/>
      <c r="E4024" s="72"/>
      <c r="F4024" s="72"/>
      <c r="G4024" s="73"/>
      <c r="H4024" s="73"/>
      <c r="I4024" s="72"/>
      <c r="J4024" s="72"/>
      <c r="K4024" s="74"/>
      <c r="L4024" s="74"/>
      <c r="M4024" s="74"/>
      <c r="N4024" s="74"/>
      <c r="O4024" s="74"/>
      <c r="P4024" s="74"/>
      <c r="Q4024" s="74"/>
      <c r="R4024" s="74"/>
      <c r="S4024" s="74"/>
      <c r="T4024" s="74"/>
      <c r="U4024" s="74"/>
      <c r="V4024" s="74"/>
      <c r="W4024" s="74"/>
      <c r="X4024" s="74"/>
      <c r="Y4024" s="74"/>
      <c r="Z4024" s="74"/>
      <c r="AA4024" s="74"/>
      <c r="AB4024" s="74"/>
      <c r="AC4024" s="74"/>
      <c r="AD4024" s="74"/>
      <c r="AE4024" s="74"/>
    </row>
    <row r="4025" spans="1:31" s="66" customFormat="1" x14ac:dyDescent="0.2">
      <c r="A4025" s="48"/>
      <c r="B4025" s="49"/>
      <c r="C4025" s="57"/>
      <c r="D4025" s="72"/>
      <c r="E4025" s="72"/>
      <c r="F4025" s="72"/>
      <c r="G4025" s="73"/>
      <c r="H4025" s="73"/>
      <c r="I4025" s="72"/>
      <c r="J4025" s="72"/>
      <c r="K4025" s="74"/>
      <c r="L4025" s="74"/>
      <c r="M4025" s="74"/>
      <c r="N4025" s="74"/>
      <c r="O4025" s="74"/>
      <c r="P4025" s="74"/>
      <c r="Q4025" s="74"/>
      <c r="R4025" s="74"/>
      <c r="S4025" s="74"/>
      <c r="T4025" s="74"/>
      <c r="U4025" s="74"/>
      <c r="V4025" s="74"/>
      <c r="W4025" s="74"/>
      <c r="X4025" s="74"/>
      <c r="Y4025" s="74"/>
      <c r="Z4025" s="74"/>
      <c r="AA4025" s="74"/>
      <c r="AB4025" s="74"/>
      <c r="AC4025" s="74"/>
      <c r="AD4025" s="74"/>
      <c r="AE4025" s="74"/>
    </row>
    <row r="4026" spans="1:31" s="66" customFormat="1" x14ac:dyDescent="0.2">
      <c r="A4026" s="48"/>
      <c r="B4026" s="49"/>
      <c r="C4026" s="57"/>
      <c r="D4026" s="72"/>
      <c r="E4026" s="72"/>
      <c r="F4026" s="72"/>
      <c r="G4026" s="73"/>
      <c r="H4026" s="73"/>
      <c r="I4026" s="72"/>
      <c r="J4026" s="72"/>
      <c r="K4026" s="74"/>
      <c r="L4026" s="74"/>
      <c r="M4026" s="74"/>
      <c r="N4026" s="74"/>
      <c r="O4026" s="74"/>
      <c r="P4026" s="74"/>
      <c r="Q4026" s="74"/>
      <c r="R4026" s="74"/>
      <c r="S4026" s="74"/>
      <c r="T4026" s="74"/>
      <c r="U4026" s="74"/>
      <c r="V4026" s="74"/>
      <c r="W4026" s="74"/>
      <c r="X4026" s="74"/>
      <c r="Y4026" s="74"/>
      <c r="Z4026" s="74"/>
      <c r="AA4026" s="74"/>
      <c r="AB4026" s="74"/>
      <c r="AC4026" s="74"/>
      <c r="AD4026" s="74"/>
      <c r="AE4026" s="74"/>
    </row>
    <row r="4027" spans="1:31" s="66" customFormat="1" x14ac:dyDescent="0.2">
      <c r="A4027" s="48"/>
      <c r="B4027" s="49"/>
      <c r="C4027" s="57"/>
      <c r="D4027" s="72"/>
      <c r="E4027" s="72"/>
      <c r="F4027" s="72"/>
      <c r="G4027" s="73"/>
      <c r="H4027" s="73"/>
      <c r="I4027" s="72"/>
      <c r="J4027" s="72"/>
      <c r="K4027" s="74"/>
      <c r="L4027" s="74"/>
      <c r="M4027" s="74"/>
      <c r="N4027" s="74"/>
      <c r="O4027" s="74"/>
      <c r="P4027" s="74"/>
      <c r="Q4027" s="74"/>
      <c r="R4027" s="74"/>
      <c r="S4027" s="74"/>
      <c r="T4027" s="74"/>
      <c r="U4027" s="74"/>
      <c r="V4027" s="74"/>
      <c r="W4027" s="74"/>
      <c r="X4027" s="74"/>
      <c r="Y4027" s="74"/>
      <c r="Z4027" s="74"/>
      <c r="AA4027" s="74"/>
      <c r="AB4027" s="74"/>
      <c r="AC4027" s="74"/>
      <c r="AD4027" s="74"/>
      <c r="AE4027" s="74"/>
    </row>
    <row r="4028" spans="1:31" s="66" customFormat="1" x14ac:dyDescent="0.2">
      <c r="A4028" s="48"/>
      <c r="B4028" s="49"/>
      <c r="C4028" s="57"/>
      <c r="D4028" s="72"/>
      <c r="E4028" s="72"/>
      <c r="F4028" s="72"/>
      <c r="G4028" s="73"/>
      <c r="H4028" s="73"/>
      <c r="I4028" s="72"/>
      <c r="J4028" s="72"/>
      <c r="K4028" s="74"/>
      <c r="L4028" s="74"/>
      <c r="M4028" s="74"/>
      <c r="N4028" s="74"/>
      <c r="O4028" s="74"/>
      <c r="P4028" s="74"/>
      <c r="Q4028" s="74"/>
      <c r="R4028" s="74"/>
      <c r="S4028" s="74"/>
      <c r="T4028" s="74"/>
      <c r="U4028" s="74"/>
      <c r="V4028" s="74"/>
      <c r="W4028" s="74"/>
      <c r="X4028" s="74"/>
      <c r="Y4028" s="74"/>
      <c r="Z4028" s="74"/>
      <c r="AA4028" s="74"/>
      <c r="AB4028" s="74"/>
      <c r="AC4028" s="74"/>
      <c r="AD4028" s="74"/>
      <c r="AE4028" s="74"/>
    </row>
    <row r="4029" spans="1:31" s="66" customFormat="1" x14ac:dyDescent="0.2">
      <c r="A4029" s="48"/>
      <c r="B4029" s="49"/>
      <c r="C4029" s="57"/>
      <c r="D4029" s="72"/>
      <c r="E4029" s="72"/>
      <c r="F4029" s="72"/>
      <c r="G4029" s="73"/>
      <c r="H4029" s="73"/>
      <c r="I4029" s="72"/>
      <c r="J4029" s="72"/>
      <c r="K4029" s="74"/>
      <c r="L4029" s="74"/>
      <c r="M4029" s="74"/>
      <c r="N4029" s="74"/>
      <c r="O4029" s="74"/>
      <c r="P4029" s="74"/>
      <c r="Q4029" s="74"/>
      <c r="R4029" s="74"/>
      <c r="S4029" s="74"/>
      <c r="T4029" s="74"/>
      <c r="U4029" s="74"/>
      <c r="V4029" s="74"/>
      <c r="W4029" s="74"/>
      <c r="X4029" s="74"/>
      <c r="Y4029" s="74"/>
      <c r="Z4029" s="74"/>
      <c r="AA4029" s="74"/>
      <c r="AB4029" s="74"/>
      <c r="AC4029" s="74"/>
      <c r="AD4029" s="74"/>
      <c r="AE4029" s="74"/>
    </row>
    <row r="4030" spans="1:31" s="66" customFormat="1" x14ac:dyDescent="0.2">
      <c r="A4030" s="48"/>
      <c r="B4030" s="49"/>
      <c r="C4030" s="57"/>
      <c r="D4030" s="72"/>
      <c r="E4030" s="72"/>
      <c r="F4030" s="72"/>
      <c r="G4030" s="73"/>
      <c r="H4030" s="73"/>
      <c r="I4030" s="72"/>
      <c r="J4030" s="72"/>
      <c r="K4030" s="74"/>
      <c r="L4030" s="74"/>
      <c r="M4030" s="74"/>
      <c r="N4030" s="74"/>
      <c r="O4030" s="74"/>
      <c r="P4030" s="74"/>
      <c r="Q4030" s="74"/>
      <c r="R4030" s="74"/>
      <c r="S4030" s="74"/>
      <c r="T4030" s="74"/>
      <c r="U4030" s="74"/>
      <c r="V4030" s="74"/>
      <c r="W4030" s="74"/>
      <c r="X4030" s="74"/>
      <c r="Y4030" s="74"/>
      <c r="Z4030" s="74"/>
      <c r="AA4030" s="74"/>
      <c r="AB4030" s="74"/>
      <c r="AC4030" s="74"/>
      <c r="AD4030" s="74"/>
      <c r="AE4030" s="74"/>
    </row>
    <row r="4031" spans="1:31" s="66" customFormat="1" x14ac:dyDescent="0.2">
      <c r="A4031" s="48"/>
      <c r="B4031" s="49"/>
      <c r="C4031" s="57"/>
      <c r="D4031" s="72"/>
      <c r="E4031" s="72"/>
      <c r="F4031" s="72"/>
      <c r="G4031" s="73"/>
      <c r="H4031" s="73"/>
      <c r="I4031" s="72"/>
      <c r="J4031" s="72"/>
      <c r="K4031" s="74"/>
      <c r="L4031" s="74"/>
      <c r="M4031" s="74"/>
      <c r="N4031" s="74"/>
      <c r="O4031" s="74"/>
      <c r="P4031" s="74"/>
      <c r="Q4031" s="74"/>
      <c r="R4031" s="74"/>
      <c r="S4031" s="74"/>
      <c r="T4031" s="74"/>
      <c r="U4031" s="74"/>
      <c r="V4031" s="74"/>
      <c r="W4031" s="74"/>
      <c r="X4031" s="74"/>
      <c r="Y4031" s="74"/>
      <c r="Z4031" s="74"/>
      <c r="AA4031" s="74"/>
      <c r="AB4031" s="74"/>
      <c r="AC4031" s="74"/>
      <c r="AD4031" s="74"/>
      <c r="AE4031" s="74"/>
    </row>
    <row r="4032" spans="1:31" s="66" customFormat="1" x14ac:dyDescent="0.2">
      <c r="A4032" s="48"/>
      <c r="B4032" s="49"/>
      <c r="C4032" s="57"/>
      <c r="D4032" s="72"/>
      <c r="E4032" s="72"/>
      <c r="F4032" s="72"/>
      <c r="G4032" s="73"/>
      <c r="H4032" s="73"/>
      <c r="I4032" s="72"/>
      <c r="J4032" s="72"/>
      <c r="K4032" s="74"/>
      <c r="L4032" s="74"/>
      <c r="M4032" s="74"/>
      <c r="N4032" s="74"/>
      <c r="O4032" s="74"/>
      <c r="P4032" s="74"/>
      <c r="Q4032" s="74"/>
      <c r="R4032" s="74"/>
      <c r="S4032" s="74"/>
      <c r="T4032" s="74"/>
      <c r="U4032" s="74"/>
      <c r="V4032" s="74"/>
      <c r="W4032" s="74"/>
      <c r="X4032" s="74"/>
      <c r="Y4032" s="74"/>
      <c r="Z4032" s="74"/>
      <c r="AA4032" s="74"/>
      <c r="AB4032" s="74"/>
      <c r="AC4032" s="74"/>
      <c r="AD4032" s="74"/>
      <c r="AE4032" s="74"/>
    </row>
    <row r="4033" spans="1:31" s="66" customFormat="1" x14ac:dyDescent="0.2">
      <c r="A4033" s="48"/>
      <c r="B4033" s="49"/>
      <c r="C4033" s="57"/>
      <c r="D4033" s="72"/>
      <c r="E4033" s="72"/>
      <c r="F4033" s="72"/>
      <c r="G4033" s="73"/>
      <c r="H4033" s="73"/>
      <c r="I4033" s="72"/>
      <c r="J4033" s="72"/>
      <c r="K4033" s="74"/>
      <c r="L4033" s="74"/>
      <c r="M4033" s="74"/>
      <c r="N4033" s="74"/>
      <c r="O4033" s="74"/>
      <c r="P4033" s="74"/>
      <c r="Q4033" s="74"/>
      <c r="R4033" s="74"/>
      <c r="S4033" s="74"/>
      <c r="T4033" s="74"/>
      <c r="U4033" s="74"/>
      <c r="V4033" s="74"/>
      <c r="W4033" s="74"/>
      <c r="X4033" s="74"/>
      <c r="Y4033" s="74"/>
      <c r="Z4033" s="74"/>
      <c r="AA4033" s="74"/>
      <c r="AB4033" s="74"/>
      <c r="AC4033" s="74"/>
      <c r="AD4033" s="74"/>
      <c r="AE4033" s="74"/>
    </row>
    <row r="4034" spans="1:31" s="66" customFormat="1" x14ac:dyDescent="0.2">
      <c r="A4034" s="48"/>
      <c r="B4034" s="49"/>
      <c r="C4034" s="57"/>
      <c r="D4034" s="72"/>
      <c r="E4034" s="72"/>
      <c r="F4034" s="72"/>
      <c r="G4034" s="73"/>
      <c r="H4034" s="73"/>
      <c r="I4034" s="72"/>
      <c r="J4034" s="72"/>
      <c r="K4034" s="74"/>
      <c r="L4034" s="74"/>
      <c r="M4034" s="74"/>
      <c r="N4034" s="74"/>
      <c r="O4034" s="74"/>
      <c r="P4034" s="74"/>
      <c r="Q4034" s="74"/>
      <c r="R4034" s="74"/>
      <c r="S4034" s="74"/>
      <c r="T4034" s="74"/>
      <c r="U4034" s="74"/>
      <c r="V4034" s="74"/>
      <c r="W4034" s="74"/>
      <c r="X4034" s="74"/>
      <c r="Y4034" s="74"/>
      <c r="Z4034" s="74"/>
      <c r="AA4034" s="74"/>
      <c r="AB4034" s="74"/>
      <c r="AC4034" s="74"/>
      <c r="AD4034" s="74"/>
      <c r="AE4034" s="74"/>
    </row>
    <row r="4035" spans="1:31" s="66" customFormat="1" x14ac:dyDescent="0.2">
      <c r="A4035" s="48"/>
      <c r="B4035" s="49"/>
      <c r="C4035" s="57"/>
      <c r="D4035" s="72"/>
      <c r="E4035" s="72"/>
      <c r="F4035" s="72"/>
      <c r="G4035" s="73"/>
      <c r="H4035" s="73"/>
      <c r="I4035" s="72"/>
      <c r="J4035" s="72"/>
      <c r="K4035" s="74"/>
      <c r="L4035" s="74"/>
      <c r="M4035" s="74"/>
      <c r="N4035" s="74"/>
      <c r="O4035" s="74"/>
      <c r="P4035" s="74"/>
      <c r="Q4035" s="74"/>
      <c r="R4035" s="74"/>
      <c r="S4035" s="74"/>
      <c r="T4035" s="74"/>
      <c r="U4035" s="74"/>
      <c r="V4035" s="74"/>
      <c r="W4035" s="74"/>
      <c r="X4035" s="74"/>
      <c r="Y4035" s="74"/>
      <c r="Z4035" s="74"/>
      <c r="AA4035" s="74"/>
      <c r="AB4035" s="74"/>
      <c r="AC4035" s="74"/>
      <c r="AD4035" s="74"/>
      <c r="AE4035" s="74"/>
    </row>
    <row r="4036" spans="1:31" s="66" customFormat="1" x14ac:dyDescent="0.2">
      <c r="A4036" s="48"/>
      <c r="B4036" s="49"/>
      <c r="C4036" s="57"/>
      <c r="D4036" s="72"/>
      <c r="E4036" s="72"/>
      <c r="F4036" s="72"/>
      <c r="G4036" s="73"/>
      <c r="H4036" s="73"/>
      <c r="I4036" s="72"/>
      <c r="J4036" s="72"/>
      <c r="K4036" s="74"/>
      <c r="L4036" s="74"/>
      <c r="M4036" s="74"/>
      <c r="N4036" s="74"/>
      <c r="O4036" s="74"/>
      <c r="P4036" s="74"/>
      <c r="Q4036" s="74"/>
      <c r="R4036" s="74"/>
      <c r="S4036" s="74"/>
      <c r="T4036" s="74"/>
      <c r="U4036" s="74"/>
      <c r="V4036" s="74"/>
      <c r="W4036" s="74"/>
      <c r="X4036" s="74"/>
      <c r="Y4036" s="74"/>
      <c r="Z4036" s="74"/>
      <c r="AA4036" s="74"/>
      <c r="AB4036" s="74"/>
      <c r="AC4036" s="74"/>
      <c r="AD4036" s="74"/>
      <c r="AE4036" s="74"/>
    </row>
    <row r="4037" spans="1:31" s="66" customFormat="1" x14ac:dyDescent="0.2">
      <c r="A4037" s="48"/>
      <c r="B4037" s="49"/>
      <c r="C4037" s="57"/>
      <c r="D4037" s="72"/>
      <c r="E4037" s="72"/>
      <c r="F4037" s="72"/>
      <c r="G4037" s="73"/>
      <c r="H4037" s="73"/>
      <c r="I4037" s="72"/>
      <c r="J4037" s="72"/>
      <c r="K4037" s="74"/>
      <c r="L4037" s="74"/>
      <c r="M4037" s="74"/>
      <c r="N4037" s="74"/>
      <c r="O4037" s="74"/>
      <c r="P4037" s="74"/>
      <c r="Q4037" s="74"/>
      <c r="R4037" s="74"/>
      <c r="S4037" s="74"/>
      <c r="T4037" s="74"/>
      <c r="U4037" s="74"/>
      <c r="V4037" s="74"/>
      <c r="W4037" s="74"/>
      <c r="X4037" s="74"/>
      <c r="Y4037" s="74"/>
      <c r="Z4037" s="74"/>
      <c r="AA4037" s="74"/>
      <c r="AB4037" s="74"/>
      <c r="AC4037" s="74"/>
      <c r="AD4037" s="74"/>
      <c r="AE4037" s="74"/>
    </row>
    <row r="4038" spans="1:31" s="66" customFormat="1" x14ac:dyDescent="0.2">
      <c r="A4038" s="48"/>
      <c r="B4038" s="49"/>
      <c r="C4038" s="57"/>
      <c r="D4038" s="72"/>
      <c r="E4038" s="72"/>
      <c r="F4038" s="72"/>
      <c r="G4038" s="73"/>
      <c r="H4038" s="73"/>
      <c r="I4038" s="72"/>
      <c r="J4038" s="72"/>
      <c r="K4038" s="74"/>
      <c r="L4038" s="74"/>
      <c r="M4038" s="74"/>
      <c r="N4038" s="74"/>
      <c r="O4038" s="74"/>
      <c r="P4038" s="74"/>
      <c r="Q4038" s="74"/>
      <c r="R4038" s="74"/>
      <c r="S4038" s="74"/>
      <c r="T4038" s="74"/>
      <c r="U4038" s="74"/>
      <c r="V4038" s="74"/>
      <c r="W4038" s="74"/>
      <c r="X4038" s="74"/>
      <c r="Y4038" s="74"/>
      <c r="Z4038" s="74"/>
      <c r="AA4038" s="74"/>
      <c r="AB4038" s="74"/>
      <c r="AC4038" s="74"/>
      <c r="AD4038" s="74"/>
      <c r="AE4038" s="74"/>
    </row>
    <row r="4039" spans="1:31" s="66" customFormat="1" x14ac:dyDescent="0.2">
      <c r="A4039" s="48"/>
      <c r="B4039" s="49"/>
      <c r="C4039" s="57"/>
      <c r="D4039" s="72"/>
      <c r="E4039" s="72"/>
      <c r="F4039" s="72"/>
      <c r="G4039" s="73"/>
      <c r="H4039" s="73"/>
      <c r="I4039" s="72"/>
      <c r="J4039" s="72"/>
      <c r="K4039" s="74"/>
      <c r="L4039" s="74"/>
      <c r="M4039" s="74"/>
      <c r="N4039" s="74"/>
      <c r="O4039" s="74"/>
      <c r="P4039" s="74"/>
      <c r="Q4039" s="74"/>
      <c r="R4039" s="74"/>
      <c r="S4039" s="74"/>
      <c r="T4039" s="74"/>
      <c r="U4039" s="74"/>
      <c r="V4039" s="74"/>
      <c r="W4039" s="74"/>
      <c r="X4039" s="74"/>
      <c r="Y4039" s="74"/>
      <c r="Z4039" s="74"/>
      <c r="AA4039" s="74"/>
      <c r="AB4039" s="74"/>
      <c r="AC4039" s="74"/>
      <c r="AD4039" s="74"/>
      <c r="AE4039" s="74"/>
    </row>
    <row r="4040" spans="1:31" s="66" customFormat="1" x14ac:dyDescent="0.2">
      <c r="A4040" s="48"/>
      <c r="B4040" s="49"/>
      <c r="C4040" s="57"/>
      <c r="D4040" s="72"/>
      <c r="E4040" s="72"/>
      <c r="F4040" s="72"/>
      <c r="G4040" s="73"/>
      <c r="H4040" s="73"/>
      <c r="I4040" s="72"/>
      <c r="J4040" s="72"/>
      <c r="K4040" s="74"/>
      <c r="L4040" s="74"/>
      <c r="M4040" s="74"/>
      <c r="N4040" s="74"/>
      <c r="O4040" s="74"/>
      <c r="P4040" s="74"/>
      <c r="Q4040" s="74"/>
      <c r="R4040" s="74"/>
      <c r="S4040" s="74"/>
      <c r="T4040" s="74"/>
      <c r="U4040" s="74"/>
      <c r="V4040" s="74"/>
      <c r="W4040" s="74"/>
      <c r="X4040" s="74"/>
      <c r="Y4040" s="74"/>
      <c r="Z4040" s="74"/>
      <c r="AA4040" s="74"/>
      <c r="AB4040" s="74"/>
      <c r="AC4040" s="74"/>
      <c r="AD4040" s="74"/>
      <c r="AE4040" s="74"/>
    </row>
    <row r="4041" spans="1:31" s="66" customFormat="1" x14ac:dyDescent="0.2">
      <c r="A4041" s="48"/>
      <c r="B4041" s="49"/>
      <c r="C4041" s="57"/>
      <c r="D4041" s="72"/>
      <c r="E4041" s="72"/>
      <c r="F4041" s="72"/>
      <c r="G4041" s="73"/>
      <c r="H4041" s="73"/>
      <c r="I4041" s="72"/>
      <c r="J4041" s="72"/>
      <c r="K4041" s="74"/>
      <c r="L4041" s="74"/>
      <c r="M4041" s="74"/>
      <c r="N4041" s="74"/>
      <c r="O4041" s="74"/>
      <c r="P4041" s="74"/>
      <c r="Q4041" s="74"/>
      <c r="R4041" s="74"/>
      <c r="S4041" s="74"/>
      <c r="T4041" s="74"/>
      <c r="U4041" s="74"/>
      <c r="V4041" s="74"/>
      <c r="W4041" s="74"/>
      <c r="X4041" s="74"/>
      <c r="Y4041" s="74"/>
      <c r="Z4041" s="74"/>
      <c r="AA4041" s="74"/>
      <c r="AB4041" s="74"/>
      <c r="AC4041" s="74"/>
      <c r="AD4041" s="74"/>
      <c r="AE4041" s="74"/>
    </row>
    <row r="4042" spans="1:31" s="66" customFormat="1" x14ac:dyDescent="0.2">
      <c r="A4042" s="48"/>
      <c r="B4042" s="49"/>
      <c r="C4042" s="57"/>
      <c r="D4042" s="72"/>
      <c r="E4042" s="72"/>
      <c r="F4042" s="72"/>
      <c r="G4042" s="73"/>
      <c r="H4042" s="73"/>
      <c r="I4042" s="72"/>
      <c r="J4042" s="72"/>
      <c r="K4042" s="74"/>
      <c r="L4042" s="74"/>
      <c r="M4042" s="74"/>
      <c r="N4042" s="74"/>
      <c r="O4042" s="74"/>
      <c r="P4042" s="74"/>
      <c r="Q4042" s="74"/>
      <c r="R4042" s="74"/>
      <c r="S4042" s="74"/>
      <c r="T4042" s="74"/>
      <c r="U4042" s="74"/>
      <c r="V4042" s="74"/>
      <c r="W4042" s="74"/>
      <c r="X4042" s="74"/>
      <c r="Y4042" s="74"/>
      <c r="Z4042" s="74"/>
      <c r="AA4042" s="74"/>
      <c r="AB4042" s="74"/>
      <c r="AC4042" s="74"/>
      <c r="AD4042" s="74"/>
      <c r="AE4042" s="74"/>
    </row>
    <row r="4043" spans="1:31" s="66" customFormat="1" x14ac:dyDescent="0.2">
      <c r="A4043" s="48"/>
      <c r="B4043" s="49"/>
      <c r="C4043" s="57"/>
      <c r="D4043" s="72"/>
      <c r="E4043" s="72"/>
      <c r="F4043" s="72"/>
      <c r="G4043" s="73"/>
      <c r="H4043" s="73"/>
      <c r="I4043" s="72"/>
      <c r="J4043" s="72"/>
      <c r="K4043" s="74"/>
      <c r="L4043" s="74"/>
      <c r="M4043" s="74"/>
      <c r="N4043" s="74"/>
      <c r="O4043" s="74"/>
      <c r="P4043" s="74"/>
      <c r="Q4043" s="74"/>
      <c r="R4043" s="74"/>
      <c r="S4043" s="74"/>
      <c r="T4043" s="74"/>
      <c r="U4043" s="74"/>
      <c r="V4043" s="74"/>
      <c r="W4043" s="74"/>
      <c r="X4043" s="74"/>
      <c r="Y4043" s="74"/>
      <c r="Z4043" s="74"/>
      <c r="AA4043" s="74"/>
      <c r="AB4043" s="74"/>
      <c r="AC4043" s="74"/>
      <c r="AD4043" s="74"/>
      <c r="AE4043" s="74"/>
    </row>
    <row r="4044" spans="1:31" s="66" customFormat="1" x14ac:dyDescent="0.2">
      <c r="A4044" s="48"/>
      <c r="B4044" s="49"/>
      <c r="C4044" s="57"/>
      <c r="D4044" s="72"/>
      <c r="E4044" s="72"/>
      <c r="F4044" s="72"/>
      <c r="G4044" s="73"/>
      <c r="H4044" s="73"/>
      <c r="I4044" s="72"/>
      <c r="J4044" s="72"/>
      <c r="K4044" s="74"/>
      <c r="L4044" s="74"/>
      <c r="M4044" s="74"/>
      <c r="N4044" s="74"/>
      <c r="O4044" s="74"/>
      <c r="P4044" s="74"/>
      <c r="Q4044" s="74"/>
      <c r="R4044" s="74"/>
      <c r="S4044" s="74"/>
      <c r="T4044" s="74"/>
      <c r="U4044" s="74"/>
      <c r="V4044" s="74"/>
      <c r="W4044" s="74"/>
      <c r="X4044" s="74"/>
      <c r="Y4044" s="74"/>
      <c r="Z4044" s="74"/>
      <c r="AA4044" s="74"/>
      <c r="AB4044" s="74"/>
      <c r="AC4044" s="74"/>
      <c r="AD4044" s="74"/>
      <c r="AE4044" s="74"/>
    </row>
    <row r="4045" spans="1:31" s="66" customFormat="1" x14ac:dyDescent="0.2">
      <c r="A4045" s="48"/>
      <c r="B4045" s="49"/>
      <c r="C4045" s="57"/>
      <c r="D4045" s="72"/>
      <c r="E4045" s="72"/>
      <c r="F4045" s="72"/>
      <c r="G4045" s="73"/>
      <c r="H4045" s="73"/>
      <c r="I4045" s="72"/>
      <c r="J4045" s="72"/>
      <c r="K4045" s="74"/>
      <c r="L4045" s="74"/>
      <c r="M4045" s="74"/>
      <c r="N4045" s="74"/>
      <c r="O4045" s="74"/>
      <c r="P4045" s="74"/>
      <c r="Q4045" s="74"/>
      <c r="R4045" s="74"/>
      <c r="S4045" s="74"/>
      <c r="T4045" s="74"/>
      <c r="U4045" s="74"/>
      <c r="V4045" s="74"/>
      <c r="W4045" s="74"/>
      <c r="X4045" s="74"/>
      <c r="Y4045" s="74"/>
      <c r="Z4045" s="74"/>
      <c r="AA4045" s="74"/>
      <c r="AB4045" s="74"/>
      <c r="AC4045" s="74"/>
      <c r="AD4045" s="74"/>
      <c r="AE4045" s="74"/>
    </row>
    <row r="4046" spans="1:31" s="66" customFormat="1" x14ac:dyDescent="0.2">
      <c r="A4046" s="48"/>
      <c r="B4046" s="49"/>
      <c r="C4046" s="57"/>
      <c r="D4046" s="72"/>
      <c r="E4046" s="72"/>
      <c r="F4046" s="72"/>
      <c r="G4046" s="73"/>
      <c r="H4046" s="73"/>
      <c r="I4046" s="72"/>
      <c r="J4046" s="72"/>
      <c r="K4046" s="74"/>
      <c r="L4046" s="74"/>
      <c r="M4046" s="74"/>
      <c r="N4046" s="74"/>
      <c r="O4046" s="74"/>
      <c r="P4046" s="74"/>
      <c r="Q4046" s="74"/>
      <c r="R4046" s="74"/>
      <c r="S4046" s="74"/>
      <c r="T4046" s="74"/>
      <c r="U4046" s="74"/>
      <c r="V4046" s="74"/>
      <c r="W4046" s="74"/>
      <c r="X4046" s="74"/>
      <c r="Y4046" s="74"/>
      <c r="Z4046" s="74"/>
      <c r="AA4046" s="74"/>
      <c r="AB4046" s="74"/>
      <c r="AC4046" s="74"/>
      <c r="AD4046" s="74"/>
      <c r="AE4046" s="74"/>
    </row>
    <row r="4047" spans="1:31" s="66" customFormat="1" x14ac:dyDescent="0.2">
      <c r="A4047" s="48"/>
      <c r="B4047" s="49"/>
      <c r="C4047" s="57"/>
      <c r="D4047" s="72"/>
      <c r="E4047" s="72"/>
      <c r="F4047" s="72"/>
      <c r="G4047" s="73"/>
      <c r="H4047" s="73"/>
      <c r="I4047" s="72"/>
      <c r="J4047" s="72"/>
      <c r="K4047" s="74"/>
      <c r="L4047" s="74"/>
      <c r="M4047" s="74"/>
      <c r="N4047" s="74"/>
      <c r="O4047" s="74"/>
      <c r="P4047" s="74"/>
      <c r="Q4047" s="74"/>
      <c r="R4047" s="74"/>
      <c r="S4047" s="74"/>
      <c r="T4047" s="74"/>
      <c r="U4047" s="74"/>
      <c r="V4047" s="74"/>
      <c r="W4047" s="74"/>
      <c r="X4047" s="74"/>
      <c r="Y4047" s="74"/>
      <c r="Z4047" s="74"/>
      <c r="AA4047" s="74"/>
      <c r="AB4047" s="74"/>
      <c r="AC4047" s="74"/>
      <c r="AD4047" s="74"/>
      <c r="AE4047" s="74"/>
    </row>
    <row r="4048" spans="1:31" s="66" customFormat="1" x14ac:dyDescent="0.2">
      <c r="A4048" s="48"/>
      <c r="B4048" s="49"/>
      <c r="C4048" s="57"/>
      <c r="D4048" s="72"/>
      <c r="E4048" s="72"/>
      <c r="F4048" s="72"/>
      <c r="G4048" s="73"/>
      <c r="H4048" s="73"/>
      <c r="I4048" s="72"/>
      <c r="J4048" s="72"/>
      <c r="K4048" s="74"/>
      <c r="L4048" s="74"/>
      <c r="M4048" s="74"/>
      <c r="N4048" s="74"/>
      <c r="O4048" s="74"/>
      <c r="P4048" s="74"/>
      <c r="Q4048" s="74"/>
      <c r="R4048" s="74"/>
      <c r="S4048" s="74"/>
      <c r="T4048" s="74"/>
      <c r="U4048" s="74"/>
      <c r="V4048" s="74"/>
      <c r="W4048" s="74"/>
      <c r="X4048" s="74"/>
      <c r="Y4048" s="74"/>
      <c r="Z4048" s="74"/>
      <c r="AA4048" s="74"/>
      <c r="AB4048" s="74"/>
      <c r="AC4048" s="74"/>
      <c r="AD4048" s="74"/>
      <c r="AE4048" s="74"/>
    </row>
    <row r="4049" spans="1:31" s="66" customFormat="1" x14ac:dyDescent="0.2">
      <c r="A4049" s="48"/>
      <c r="B4049" s="49"/>
      <c r="C4049" s="57"/>
      <c r="D4049" s="72"/>
      <c r="E4049" s="72"/>
      <c r="F4049" s="72"/>
      <c r="G4049" s="73"/>
      <c r="H4049" s="73"/>
      <c r="I4049" s="72"/>
      <c r="J4049" s="72"/>
      <c r="K4049" s="74"/>
      <c r="L4049" s="74"/>
      <c r="M4049" s="74"/>
      <c r="N4049" s="74"/>
      <c r="O4049" s="74"/>
      <c r="P4049" s="74"/>
      <c r="Q4049" s="74"/>
      <c r="R4049" s="74"/>
      <c r="S4049" s="74"/>
      <c r="T4049" s="74"/>
      <c r="U4049" s="74"/>
      <c r="V4049" s="74"/>
      <c r="W4049" s="74"/>
      <c r="X4049" s="74"/>
      <c r="Y4049" s="74"/>
      <c r="Z4049" s="74"/>
      <c r="AA4049" s="74"/>
      <c r="AB4049" s="74"/>
      <c r="AC4049" s="74"/>
      <c r="AD4049" s="74"/>
      <c r="AE4049" s="74"/>
    </row>
    <row r="4050" spans="1:31" s="66" customFormat="1" x14ac:dyDescent="0.2">
      <c r="A4050" s="48"/>
      <c r="B4050" s="49"/>
      <c r="C4050" s="57"/>
      <c r="D4050" s="72"/>
      <c r="E4050" s="72"/>
      <c r="F4050" s="72"/>
      <c r="G4050" s="73"/>
      <c r="H4050" s="73"/>
      <c r="I4050" s="72"/>
      <c r="J4050" s="72"/>
      <c r="K4050" s="74"/>
      <c r="L4050" s="74"/>
      <c r="M4050" s="74"/>
      <c r="N4050" s="74"/>
      <c r="O4050" s="74"/>
      <c r="P4050" s="74"/>
      <c r="Q4050" s="74"/>
      <c r="R4050" s="74"/>
      <c r="S4050" s="74"/>
      <c r="T4050" s="74"/>
      <c r="U4050" s="74"/>
      <c r="V4050" s="74"/>
      <c r="W4050" s="74"/>
      <c r="X4050" s="74"/>
      <c r="Y4050" s="74"/>
      <c r="Z4050" s="74"/>
      <c r="AA4050" s="74"/>
      <c r="AB4050" s="74"/>
      <c r="AC4050" s="74"/>
      <c r="AD4050" s="74"/>
      <c r="AE4050" s="74"/>
    </row>
    <row r="4051" spans="1:31" s="66" customFormat="1" x14ac:dyDescent="0.2">
      <c r="A4051" s="48"/>
      <c r="B4051" s="49"/>
      <c r="C4051" s="57"/>
      <c r="D4051" s="72"/>
      <c r="E4051" s="72"/>
      <c r="F4051" s="72"/>
      <c r="G4051" s="73"/>
      <c r="H4051" s="73"/>
      <c r="I4051" s="72"/>
      <c r="J4051" s="72"/>
      <c r="K4051" s="74"/>
      <c r="L4051" s="74"/>
      <c r="M4051" s="74"/>
      <c r="N4051" s="74"/>
      <c r="O4051" s="74"/>
      <c r="P4051" s="74"/>
      <c r="Q4051" s="74"/>
      <c r="R4051" s="74"/>
      <c r="S4051" s="74"/>
      <c r="T4051" s="74"/>
      <c r="U4051" s="74"/>
      <c r="V4051" s="74"/>
      <c r="W4051" s="74"/>
      <c r="X4051" s="74"/>
      <c r="Y4051" s="74"/>
      <c r="Z4051" s="74"/>
      <c r="AA4051" s="74"/>
      <c r="AB4051" s="74"/>
      <c r="AC4051" s="74"/>
      <c r="AD4051" s="74"/>
      <c r="AE4051" s="74"/>
    </row>
    <row r="4052" spans="1:31" s="66" customFormat="1" x14ac:dyDescent="0.2">
      <c r="A4052" s="48"/>
      <c r="B4052" s="49"/>
      <c r="C4052" s="57"/>
      <c r="D4052" s="72"/>
      <c r="E4052" s="72"/>
      <c r="F4052" s="72"/>
      <c r="G4052" s="73"/>
      <c r="H4052" s="73"/>
      <c r="I4052" s="72"/>
      <c r="J4052" s="72"/>
      <c r="K4052" s="74"/>
      <c r="L4052" s="74"/>
      <c r="M4052" s="74"/>
      <c r="N4052" s="74"/>
      <c r="O4052" s="74"/>
      <c r="P4052" s="74"/>
      <c r="Q4052" s="74"/>
      <c r="R4052" s="74"/>
      <c r="S4052" s="74"/>
      <c r="T4052" s="74"/>
      <c r="U4052" s="74"/>
      <c r="V4052" s="74"/>
      <c r="W4052" s="74"/>
      <c r="X4052" s="74"/>
      <c r="Y4052" s="74"/>
      <c r="Z4052" s="74"/>
      <c r="AA4052" s="74"/>
      <c r="AB4052" s="74"/>
      <c r="AC4052" s="74"/>
      <c r="AD4052" s="74"/>
      <c r="AE4052" s="74"/>
    </row>
    <row r="4053" spans="1:31" s="66" customFormat="1" x14ac:dyDescent="0.2">
      <c r="A4053" s="48"/>
      <c r="B4053" s="49"/>
      <c r="C4053" s="57"/>
      <c r="D4053" s="72"/>
      <c r="E4053" s="72"/>
      <c r="F4053" s="72"/>
      <c r="G4053" s="73"/>
      <c r="H4053" s="73"/>
      <c r="I4053" s="72"/>
      <c r="J4053" s="72"/>
      <c r="K4053" s="74"/>
      <c r="L4053" s="74"/>
      <c r="M4053" s="74"/>
      <c r="N4053" s="74"/>
      <c r="O4053" s="74"/>
      <c r="P4053" s="74"/>
      <c r="Q4053" s="74"/>
      <c r="R4053" s="74"/>
      <c r="S4053" s="74"/>
      <c r="T4053" s="74"/>
      <c r="U4053" s="74"/>
      <c r="V4053" s="74"/>
      <c r="W4053" s="74"/>
      <c r="X4053" s="74"/>
      <c r="Y4053" s="74"/>
      <c r="Z4053" s="74"/>
      <c r="AA4053" s="74"/>
      <c r="AB4053" s="74"/>
      <c r="AC4053" s="74"/>
      <c r="AD4053" s="74"/>
      <c r="AE4053" s="74"/>
    </row>
    <row r="4054" spans="1:31" s="66" customFormat="1" x14ac:dyDescent="0.2">
      <c r="A4054" s="48"/>
      <c r="B4054" s="49"/>
      <c r="C4054" s="57"/>
      <c r="D4054" s="72"/>
      <c r="E4054" s="72"/>
      <c r="F4054" s="72"/>
      <c r="G4054" s="73"/>
      <c r="H4054" s="73"/>
      <c r="I4054" s="72"/>
      <c r="J4054" s="72"/>
      <c r="K4054" s="74"/>
      <c r="L4054" s="74"/>
      <c r="M4054" s="74"/>
      <c r="N4054" s="74"/>
      <c r="O4054" s="74"/>
      <c r="P4054" s="74"/>
      <c r="Q4054" s="74"/>
      <c r="R4054" s="74"/>
      <c r="S4054" s="74"/>
      <c r="T4054" s="74"/>
      <c r="U4054" s="74"/>
      <c r="V4054" s="74"/>
      <c r="W4054" s="74"/>
      <c r="X4054" s="74"/>
      <c r="Y4054" s="74"/>
      <c r="Z4054" s="74"/>
      <c r="AA4054" s="74"/>
      <c r="AB4054" s="74"/>
      <c r="AC4054" s="74"/>
      <c r="AD4054" s="74"/>
      <c r="AE4054" s="74"/>
    </row>
    <row r="4055" spans="1:31" s="66" customFormat="1" x14ac:dyDescent="0.2">
      <c r="A4055" s="48"/>
      <c r="B4055" s="49"/>
      <c r="C4055" s="57"/>
      <c r="D4055" s="72"/>
      <c r="E4055" s="72"/>
      <c r="F4055" s="72"/>
      <c r="G4055" s="73"/>
      <c r="H4055" s="73"/>
      <c r="I4055" s="72"/>
      <c r="J4055" s="72"/>
      <c r="K4055" s="74"/>
      <c r="L4055" s="74"/>
      <c r="M4055" s="74"/>
      <c r="N4055" s="74"/>
      <c r="O4055" s="74"/>
      <c r="P4055" s="74"/>
      <c r="Q4055" s="74"/>
      <c r="R4055" s="74"/>
      <c r="S4055" s="74"/>
      <c r="T4055" s="74"/>
      <c r="U4055" s="74"/>
      <c r="V4055" s="74"/>
      <c r="W4055" s="74"/>
      <c r="X4055" s="74"/>
      <c r="Y4055" s="74"/>
      <c r="Z4055" s="74"/>
      <c r="AA4055" s="74"/>
      <c r="AB4055" s="74"/>
      <c r="AC4055" s="74"/>
      <c r="AD4055" s="74"/>
      <c r="AE4055" s="74"/>
    </row>
    <row r="4056" spans="1:31" s="66" customFormat="1" x14ac:dyDescent="0.2">
      <c r="A4056" s="48"/>
      <c r="B4056" s="49"/>
      <c r="C4056" s="57"/>
      <c r="D4056" s="72"/>
      <c r="E4056" s="72"/>
      <c r="F4056" s="72"/>
      <c r="G4056" s="73"/>
      <c r="H4056" s="73"/>
      <c r="I4056" s="72"/>
      <c r="J4056" s="72"/>
      <c r="K4056" s="74"/>
      <c r="L4056" s="74"/>
      <c r="M4056" s="74"/>
      <c r="N4056" s="74"/>
      <c r="O4056" s="74"/>
      <c r="P4056" s="74"/>
      <c r="Q4056" s="74"/>
      <c r="R4056" s="74"/>
      <c r="S4056" s="74"/>
      <c r="T4056" s="74"/>
      <c r="U4056" s="74"/>
      <c r="V4056" s="74"/>
      <c r="W4056" s="74"/>
      <c r="X4056" s="74"/>
      <c r="Y4056" s="74"/>
      <c r="Z4056" s="74"/>
      <c r="AA4056" s="74"/>
      <c r="AB4056" s="74"/>
      <c r="AC4056" s="74"/>
      <c r="AD4056" s="74"/>
      <c r="AE4056" s="74"/>
    </row>
    <row r="4057" spans="1:31" s="66" customFormat="1" x14ac:dyDescent="0.2">
      <c r="A4057" s="48"/>
      <c r="B4057" s="49"/>
      <c r="C4057" s="57"/>
      <c r="D4057" s="72"/>
      <c r="E4057" s="72"/>
      <c r="F4057" s="72"/>
      <c r="G4057" s="73"/>
      <c r="H4057" s="73"/>
      <c r="I4057" s="72"/>
      <c r="J4057" s="72"/>
      <c r="K4057" s="74"/>
      <c r="L4057" s="74"/>
      <c r="M4057" s="74"/>
      <c r="N4057" s="74"/>
      <c r="O4057" s="74"/>
      <c r="P4057" s="74"/>
      <c r="Q4057" s="74"/>
      <c r="R4057" s="74"/>
      <c r="S4057" s="74"/>
      <c r="T4057" s="74"/>
      <c r="U4057" s="74"/>
      <c r="V4057" s="74"/>
      <c r="W4057" s="74"/>
      <c r="X4057" s="74"/>
      <c r="Y4057" s="74"/>
      <c r="Z4057" s="74"/>
      <c r="AA4057" s="74"/>
      <c r="AB4057" s="74"/>
      <c r="AC4057" s="74"/>
      <c r="AD4057" s="74"/>
      <c r="AE4057" s="74"/>
    </row>
    <row r="4058" spans="1:31" s="66" customFormat="1" x14ac:dyDescent="0.2">
      <c r="A4058" s="48"/>
      <c r="B4058" s="49"/>
      <c r="C4058" s="57"/>
      <c r="D4058" s="72"/>
      <c r="E4058" s="72"/>
      <c r="F4058" s="72"/>
      <c r="G4058" s="73"/>
      <c r="H4058" s="73"/>
      <c r="I4058" s="72"/>
      <c r="J4058" s="72"/>
      <c r="K4058" s="74"/>
      <c r="L4058" s="74"/>
      <c r="M4058" s="74"/>
      <c r="N4058" s="74"/>
      <c r="O4058" s="74"/>
      <c r="P4058" s="74"/>
      <c r="Q4058" s="74"/>
      <c r="R4058" s="74"/>
      <c r="S4058" s="74"/>
      <c r="T4058" s="74"/>
      <c r="U4058" s="74"/>
      <c r="V4058" s="74"/>
      <c r="W4058" s="74"/>
      <c r="X4058" s="74"/>
      <c r="Y4058" s="74"/>
      <c r="Z4058" s="74"/>
      <c r="AA4058" s="74"/>
      <c r="AB4058" s="74"/>
      <c r="AC4058" s="74"/>
      <c r="AD4058" s="74"/>
      <c r="AE4058" s="74"/>
    </row>
    <row r="4059" spans="1:31" s="66" customFormat="1" x14ac:dyDescent="0.2">
      <c r="A4059" s="48"/>
      <c r="B4059" s="49"/>
      <c r="C4059" s="57"/>
      <c r="D4059" s="72"/>
      <c r="E4059" s="72"/>
      <c r="F4059" s="72"/>
      <c r="G4059" s="73"/>
      <c r="H4059" s="73"/>
      <c r="I4059" s="72"/>
      <c r="J4059" s="72"/>
      <c r="K4059" s="74"/>
      <c r="L4059" s="74"/>
      <c r="M4059" s="74"/>
      <c r="N4059" s="74"/>
      <c r="O4059" s="74"/>
      <c r="P4059" s="74"/>
      <c r="Q4059" s="74"/>
      <c r="R4059" s="74"/>
      <c r="S4059" s="74"/>
      <c r="T4059" s="74"/>
      <c r="U4059" s="74"/>
      <c r="V4059" s="74"/>
      <c r="W4059" s="74"/>
      <c r="X4059" s="74"/>
      <c r="Y4059" s="74"/>
      <c r="Z4059" s="74"/>
      <c r="AA4059" s="74"/>
      <c r="AB4059" s="74"/>
      <c r="AC4059" s="74"/>
      <c r="AD4059" s="74"/>
      <c r="AE4059" s="74"/>
    </row>
    <row r="4060" spans="1:31" s="66" customFormat="1" x14ac:dyDescent="0.2">
      <c r="A4060" s="48"/>
      <c r="B4060" s="49"/>
      <c r="C4060" s="57"/>
      <c r="D4060" s="72"/>
      <c r="E4060" s="72"/>
      <c r="F4060" s="72"/>
      <c r="G4060" s="73"/>
      <c r="H4060" s="73"/>
      <c r="I4060" s="72"/>
      <c r="J4060" s="72"/>
      <c r="K4060" s="74"/>
      <c r="L4060" s="74"/>
      <c r="M4060" s="74"/>
      <c r="N4060" s="74"/>
      <c r="O4060" s="74"/>
      <c r="P4060" s="74"/>
      <c r="Q4060" s="74"/>
      <c r="R4060" s="74"/>
      <c r="S4060" s="74"/>
      <c r="T4060" s="74"/>
      <c r="U4060" s="74"/>
      <c r="V4060" s="74"/>
      <c r="W4060" s="74"/>
      <c r="X4060" s="74"/>
      <c r="Y4060" s="74"/>
      <c r="Z4060" s="74"/>
      <c r="AA4060" s="74"/>
      <c r="AB4060" s="74"/>
      <c r="AC4060" s="74"/>
      <c r="AD4060" s="74"/>
      <c r="AE4060" s="74"/>
    </row>
    <row r="4061" spans="1:31" s="66" customFormat="1" x14ac:dyDescent="0.2">
      <c r="A4061" s="48"/>
      <c r="B4061" s="49"/>
      <c r="C4061" s="57"/>
      <c r="D4061" s="72"/>
      <c r="E4061" s="72"/>
      <c r="F4061" s="72"/>
      <c r="G4061" s="73"/>
      <c r="H4061" s="73"/>
      <c r="I4061" s="72"/>
      <c r="J4061" s="72"/>
      <c r="K4061" s="74"/>
      <c r="L4061" s="74"/>
      <c r="M4061" s="74"/>
      <c r="N4061" s="74"/>
      <c r="O4061" s="74"/>
      <c r="P4061" s="74"/>
      <c r="Q4061" s="74"/>
      <c r="R4061" s="74"/>
      <c r="S4061" s="74"/>
      <c r="T4061" s="74"/>
      <c r="U4061" s="74"/>
      <c r="V4061" s="74"/>
      <c r="W4061" s="74"/>
      <c r="X4061" s="74"/>
      <c r="Y4061" s="74"/>
      <c r="Z4061" s="74"/>
      <c r="AA4061" s="74"/>
      <c r="AB4061" s="74"/>
      <c r="AC4061" s="74"/>
      <c r="AD4061" s="74"/>
      <c r="AE4061" s="74"/>
    </row>
    <row r="4062" spans="1:31" s="66" customFormat="1" x14ac:dyDescent="0.2">
      <c r="A4062" s="48"/>
      <c r="B4062" s="49"/>
      <c r="C4062" s="57"/>
      <c r="D4062" s="72"/>
      <c r="E4062" s="72"/>
      <c r="F4062" s="72"/>
      <c r="G4062" s="73"/>
      <c r="H4062" s="73"/>
      <c r="I4062" s="72"/>
      <c r="J4062" s="72"/>
      <c r="K4062" s="74"/>
      <c r="L4062" s="74"/>
      <c r="M4062" s="74"/>
      <c r="N4062" s="74"/>
      <c r="O4062" s="74"/>
      <c r="P4062" s="74"/>
      <c r="Q4062" s="74"/>
      <c r="R4062" s="74"/>
      <c r="S4062" s="74"/>
      <c r="T4062" s="74"/>
      <c r="U4062" s="74"/>
      <c r="V4062" s="74"/>
      <c r="W4062" s="74"/>
      <c r="X4062" s="74"/>
      <c r="Y4062" s="74"/>
      <c r="Z4062" s="74"/>
      <c r="AA4062" s="74"/>
      <c r="AB4062" s="74"/>
      <c r="AC4062" s="74"/>
      <c r="AD4062" s="74"/>
      <c r="AE4062" s="74"/>
    </row>
    <row r="4063" spans="1:31" s="66" customFormat="1" x14ac:dyDescent="0.2">
      <c r="A4063" s="48"/>
      <c r="B4063" s="49"/>
      <c r="C4063" s="57"/>
      <c r="D4063" s="72"/>
      <c r="E4063" s="72"/>
      <c r="F4063" s="72"/>
      <c r="G4063" s="73"/>
      <c r="H4063" s="73"/>
      <c r="I4063" s="72"/>
      <c r="J4063" s="72"/>
      <c r="K4063" s="74"/>
      <c r="L4063" s="74"/>
      <c r="M4063" s="74"/>
      <c r="N4063" s="74"/>
      <c r="O4063" s="74"/>
      <c r="P4063" s="74"/>
      <c r="Q4063" s="74"/>
      <c r="R4063" s="74"/>
      <c r="S4063" s="74"/>
      <c r="T4063" s="74"/>
      <c r="U4063" s="74"/>
      <c r="V4063" s="74"/>
      <c r="W4063" s="74"/>
      <c r="X4063" s="74"/>
      <c r="Y4063" s="74"/>
      <c r="Z4063" s="74"/>
      <c r="AA4063" s="74"/>
      <c r="AB4063" s="74"/>
      <c r="AC4063" s="74"/>
      <c r="AD4063" s="74"/>
      <c r="AE4063" s="74"/>
    </row>
    <row r="4064" spans="1:31" s="66" customFormat="1" x14ac:dyDescent="0.2">
      <c r="A4064" s="48"/>
      <c r="B4064" s="49"/>
      <c r="C4064" s="57"/>
      <c r="D4064" s="72"/>
      <c r="E4064" s="72"/>
      <c r="F4064" s="72"/>
      <c r="G4064" s="73"/>
      <c r="H4064" s="73"/>
      <c r="I4064" s="72"/>
      <c r="J4064" s="72"/>
      <c r="K4064" s="74"/>
      <c r="L4064" s="74"/>
      <c r="M4064" s="74"/>
      <c r="N4064" s="74"/>
      <c r="O4064" s="74"/>
      <c r="P4064" s="74"/>
      <c r="Q4064" s="74"/>
      <c r="R4064" s="74"/>
      <c r="S4064" s="74"/>
      <c r="T4064" s="74"/>
      <c r="U4064" s="74"/>
      <c r="V4064" s="74"/>
      <c r="W4064" s="74"/>
      <c r="X4064" s="74"/>
      <c r="Y4064" s="74"/>
      <c r="Z4064" s="74"/>
      <c r="AA4064" s="74"/>
      <c r="AB4064" s="74"/>
      <c r="AC4064" s="74"/>
      <c r="AD4064" s="74"/>
      <c r="AE4064" s="74"/>
    </row>
    <row r="4065" spans="1:31" s="66" customFormat="1" x14ac:dyDescent="0.2">
      <c r="A4065" s="48"/>
      <c r="B4065" s="49"/>
      <c r="C4065" s="57"/>
      <c r="D4065" s="72"/>
      <c r="E4065" s="72"/>
      <c r="F4065" s="72"/>
      <c r="G4065" s="73"/>
      <c r="H4065" s="73"/>
      <c r="I4065" s="72"/>
      <c r="J4065" s="72"/>
      <c r="K4065" s="74"/>
      <c r="L4065" s="74"/>
      <c r="M4065" s="74"/>
      <c r="N4065" s="74"/>
      <c r="O4065" s="74"/>
      <c r="P4065" s="74"/>
      <c r="Q4065" s="74"/>
      <c r="R4065" s="74"/>
      <c r="S4065" s="74"/>
      <c r="T4065" s="74"/>
      <c r="U4065" s="74"/>
      <c r="V4065" s="74"/>
      <c r="W4065" s="74"/>
      <c r="X4065" s="74"/>
      <c r="Y4065" s="74"/>
      <c r="Z4065" s="74"/>
      <c r="AA4065" s="74"/>
      <c r="AB4065" s="74"/>
      <c r="AC4065" s="74"/>
      <c r="AD4065" s="74"/>
      <c r="AE4065" s="74"/>
    </row>
    <row r="4066" spans="1:31" s="66" customFormat="1" x14ac:dyDescent="0.2">
      <c r="A4066" s="48"/>
      <c r="B4066" s="49"/>
      <c r="C4066" s="57"/>
      <c r="D4066" s="72"/>
      <c r="E4066" s="72"/>
      <c r="F4066" s="72"/>
      <c r="G4066" s="73"/>
      <c r="H4066" s="73"/>
      <c r="I4066" s="72"/>
      <c r="J4066" s="72"/>
      <c r="K4066" s="74"/>
      <c r="L4066" s="74"/>
      <c r="M4066" s="74"/>
      <c r="N4066" s="74"/>
      <c r="O4066" s="74"/>
      <c r="P4066" s="74"/>
      <c r="Q4066" s="74"/>
      <c r="R4066" s="74"/>
      <c r="S4066" s="74"/>
      <c r="T4066" s="74"/>
      <c r="U4066" s="74"/>
      <c r="V4066" s="74"/>
      <c r="W4066" s="74"/>
      <c r="X4066" s="74"/>
      <c r="Y4066" s="74"/>
      <c r="Z4066" s="74"/>
      <c r="AA4066" s="74"/>
      <c r="AB4066" s="74"/>
      <c r="AC4066" s="74"/>
      <c r="AD4066" s="74"/>
      <c r="AE4066" s="74"/>
    </row>
    <row r="4067" spans="1:31" s="66" customFormat="1" x14ac:dyDescent="0.2">
      <c r="A4067" s="48"/>
      <c r="B4067" s="49"/>
      <c r="C4067" s="57"/>
      <c r="D4067" s="72"/>
      <c r="E4067" s="72"/>
      <c r="F4067" s="72"/>
      <c r="G4067" s="73"/>
      <c r="H4067" s="73"/>
      <c r="I4067" s="72"/>
      <c r="J4067" s="72"/>
      <c r="K4067" s="74"/>
      <c r="L4067" s="74"/>
      <c r="M4067" s="74"/>
      <c r="N4067" s="74"/>
      <c r="O4067" s="74"/>
      <c r="P4067" s="74"/>
      <c r="Q4067" s="74"/>
      <c r="R4067" s="74"/>
      <c r="S4067" s="74"/>
      <c r="T4067" s="74"/>
      <c r="U4067" s="74"/>
      <c r="V4067" s="74"/>
      <c r="W4067" s="74"/>
      <c r="X4067" s="74"/>
      <c r="Y4067" s="74"/>
      <c r="Z4067" s="74"/>
      <c r="AA4067" s="74"/>
      <c r="AB4067" s="74"/>
      <c r="AC4067" s="74"/>
      <c r="AD4067" s="74"/>
      <c r="AE4067" s="74"/>
    </row>
    <row r="4068" spans="1:31" s="66" customFormat="1" x14ac:dyDescent="0.2">
      <c r="A4068" s="48"/>
      <c r="B4068" s="49"/>
      <c r="C4068" s="57"/>
      <c r="D4068" s="72"/>
      <c r="E4068" s="72"/>
      <c r="F4068" s="72"/>
      <c r="G4068" s="73"/>
      <c r="H4068" s="73"/>
      <c r="I4068" s="72"/>
      <c r="J4068" s="72"/>
      <c r="K4068" s="74"/>
      <c r="L4068" s="74"/>
      <c r="M4068" s="74"/>
      <c r="N4068" s="74"/>
      <c r="O4068" s="74"/>
      <c r="P4068" s="74"/>
      <c r="Q4068" s="74"/>
      <c r="R4068" s="74"/>
      <c r="S4068" s="74"/>
      <c r="T4068" s="74"/>
      <c r="U4068" s="74"/>
      <c r="V4068" s="74"/>
      <c r="W4068" s="74"/>
      <c r="X4068" s="74"/>
      <c r="Y4068" s="74"/>
      <c r="Z4068" s="74"/>
      <c r="AA4068" s="74"/>
      <c r="AB4068" s="74"/>
      <c r="AC4068" s="74"/>
      <c r="AD4068" s="74"/>
      <c r="AE4068" s="74"/>
    </row>
    <row r="4069" spans="1:31" s="66" customFormat="1" x14ac:dyDescent="0.2">
      <c r="A4069" s="48"/>
      <c r="B4069" s="49"/>
      <c r="C4069" s="57"/>
      <c r="D4069" s="72"/>
      <c r="E4069" s="72"/>
      <c r="F4069" s="72"/>
      <c r="G4069" s="73"/>
      <c r="H4069" s="73"/>
      <c r="I4069" s="72"/>
      <c r="J4069" s="72"/>
      <c r="K4069" s="74"/>
      <c r="L4069" s="74"/>
      <c r="M4069" s="74"/>
      <c r="N4069" s="74"/>
      <c r="O4069" s="74"/>
      <c r="P4069" s="74"/>
      <c r="Q4069" s="74"/>
      <c r="R4069" s="74"/>
      <c r="S4069" s="74"/>
      <c r="T4069" s="74"/>
      <c r="U4069" s="74"/>
      <c r="V4069" s="74"/>
      <c r="W4069" s="74"/>
      <c r="X4069" s="74"/>
      <c r="Y4069" s="74"/>
      <c r="Z4069" s="74"/>
      <c r="AA4069" s="74"/>
      <c r="AB4069" s="74"/>
      <c r="AC4069" s="74"/>
      <c r="AD4069" s="74"/>
      <c r="AE4069" s="74"/>
    </row>
    <row r="4070" spans="1:31" s="66" customFormat="1" x14ac:dyDescent="0.2">
      <c r="A4070" s="48"/>
      <c r="B4070" s="49"/>
      <c r="C4070" s="57"/>
      <c r="D4070" s="72"/>
      <c r="E4070" s="72"/>
      <c r="F4070" s="72"/>
      <c r="G4070" s="73"/>
      <c r="H4070" s="73"/>
      <c r="I4070" s="72"/>
      <c r="J4070" s="72"/>
      <c r="K4070" s="74"/>
      <c r="L4070" s="74"/>
      <c r="M4070" s="74"/>
      <c r="N4070" s="74"/>
      <c r="O4070" s="74"/>
      <c r="P4070" s="74"/>
      <c r="Q4070" s="74"/>
      <c r="R4070" s="74"/>
      <c r="S4070" s="74"/>
      <c r="T4070" s="74"/>
      <c r="U4070" s="74"/>
      <c r="V4070" s="74"/>
      <c r="W4070" s="74"/>
      <c r="X4070" s="74"/>
      <c r="Y4070" s="74"/>
      <c r="Z4070" s="74"/>
      <c r="AA4070" s="74"/>
      <c r="AB4070" s="74"/>
      <c r="AC4070" s="74"/>
      <c r="AD4070" s="74"/>
      <c r="AE4070" s="74"/>
    </row>
    <row r="4071" spans="1:31" s="66" customFormat="1" x14ac:dyDescent="0.2">
      <c r="A4071" s="48"/>
      <c r="B4071" s="49"/>
      <c r="C4071" s="57"/>
      <c r="D4071" s="72"/>
      <c r="E4071" s="72"/>
      <c r="F4071" s="72"/>
      <c r="G4071" s="73"/>
      <c r="H4071" s="73"/>
      <c r="I4071" s="72"/>
      <c r="J4071" s="72"/>
      <c r="K4071" s="74"/>
      <c r="L4071" s="74"/>
      <c r="M4071" s="74"/>
      <c r="N4071" s="74"/>
      <c r="O4071" s="74"/>
      <c r="P4071" s="74"/>
      <c r="Q4071" s="74"/>
      <c r="R4071" s="74"/>
      <c r="S4071" s="74"/>
      <c r="T4071" s="74"/>
      <c r="U4071" s="74"/>
      <c r="V4071" s="74"/>
      <c r="W4071" s="74"/>
      <c r="X4071" s="74"/>
      <c r="Y4071" s="74"/>
      <c r="Z4071" s="74"/>
      <c r="AA4071" s="74"/>
      <c r="AB4071" s="74"/>
      <c r="AC4071" s="74"/>
      <c r="AD4071" s="74"/>
      <c r="AE4071" s="74"/>
    </row>
    <row r="4072" spans="1:31" s="66" customFormat="1" x14ac:dyDescent="0.2">
      <c r="A4072" s="48"/>
      <c r="B4072" s="49"/>
      <c r="C4072" s="57"/>
      <c r="D4072" s="72"/>
      <c r="E4072" s="72"/>
      <c r="F4072" s="72"/>
      <c r="G4072" s="73"/>
      <c r="H4072" s="73"/>
      <c r="I4072" s="72"/>
      <c r="J4072" s="72"/>
      <c r="K4072" s="74"/>
      <c r="L4072" s="74"/>
      <c r="M4072" s="74"/>
      <c r="N4072" s="74"/>
      <c r="O4072" s="74"/>
      <c r="P4072" s="74"/>
      <c r="Q4072" s="74"/>
      <c r="R4072" s="74"/>
      <c r="S4072" s="74"/>
      <c r="T4072" s="74"/>
      <c r="U4072" s="74"/>
      <c r="V4072" s="74"/>
      <c r="W4072" s="74"/>
      <c r="X4072" s="74"/>
      <c r="Y4072" s="74"/>
      <c r="Z4072" s="74"/>
      <c r="AA4072" s="74"/>
      <c r="AB4072" s="74"/>
      <c r="AC4072" s="74"/>
      <c r="AD4072" s="74"/>
      <c r="AE4072" s="74"/>
    </row>
    <row r="4073" spans="1:31" s="66" customFormat="1" x14ac:dyDescent="0.2">
      <c r="A4073" s="48"/>
      <c r="B4073" s="49"/>
      <c r="C4073" s="57"/>
      <c r="D4073" s="72"/>
      <c r="E4073" s="72"/>
      <c r="F4073" s="72"/>
      <c r="G4073" s="73"/>
      <c r="H4073" s="73"/>
      <c r="I4073" s="72"/>
      <c r="J4073" s="72"/>
      <c r="K4073" s="74"/>
      <c r="L4073" s="74"/>
      <c r="M4073" s="74"/>
      <c r="N4073" s="74"/>
      <c r="O4073" s="74"/>
      <c r="P4073" s="74"/>
      <c r="Q4073" s="74"/>
      <c r="R4073" s="74"/>
      <c r="S4073" s="74"/>
      <c r="T4073" s="74"/>
      <c r="U4073" s="74"/>
      <c r="V4073" s="74"/>
      <c r="W4073" s="74"/>
      <c r="X4073" s="74"/>
      <c r="Y4073" s="74"/>
      <c r="Z4073" s="74"/>
      <c r="AA4073" s="74"/>
      <c r="AB4073" s="74"/>
      <c r="AC4073" s="74"/>
      <c r="AD4073" s="74"/>
      <c r="AE4073" s="74"/>
    </row>
    <row r="4074" spans="1:31" s="66" customFormat="1" x14ac:dyDescent="0.2">
      <c r="A4074" s="48"/>
      <c r="B4074" s="49"/>
      <c r="C4074" s="57"/>
      <c r="D4074" s="72"/>
      <c r="E4074" s="72"/>
      <c r="F4074" s="72"/>
      <c r="G4074" s="73"/>
      <c r="H4074" s="73"/>
      <c r="I4074" s="72"/>
      <c r="J4074" s="72"/>
      <c r="K4074" s="74"/>
      <c r="L4074" s="74"/>
      <c r="M4074" s="74"/>
      <c r="N4074" s="74"/>
      <c r="O4074" s="74"/>
      <c r="P4074" s="74"/>
      <c r="Q4074" s="74"/>
      <c r="R4074" s="74"/>
      <c r="S4074" s="74"/>
      <c r="T4074" s="74"/>
      <c r="U4074" s="74"/>
      <c r="V4074" s="74"/>
      <c r="W4074" s="74"/>
      <c r="X4074" s="74"/>
      <c r="Y4074" s="74"/>
      <c r="Z4074" s="74"/>
      <c r="AA4074" s="74"/>
      <c r="AB4074" s="74"/>
      <c r="AC4074" s="74"/>
      <c r="AD4074" s="74"/>
      <c r="AE4074" s="74"/>
    </row>
    <row r="4075" spans="1:31" s="66" customFormat="1" x14ac:dyDescent="0.2">
      <c r="A4075" s="48"/>
      <c r="B4075" s="49"/>
      <c r="C4075" s="57"/>
      <c r="D4075" s="72"/>
      <c r="E4075" s="72"/>
      <c r="F4075" s="72"/>
      <c r="G4075" s="73"/>
      <c r="H4075" s="73"/>
      <c r="I4075" s="72"/>
      <c r="J4075" s="72"/>
      <c r="K4075" s="74"/>
      <c r="L4075" s="74"/>
      <c r="M4075" s="74"/>
      <c r="N4075" s="74"/>
      <c r="O4075" s="74"/>
      <c r="P4075" s="74"/>
      <c r="Q4075" s="74"/>
      <c r="R4075" s="74"/>
      <c r="S4075" s="74"/>
      <c r="T4075" s="74"/>
      <c r="U4075" s="74"/>
      <c r="V4075" s="74"/>
      <c r="W4075" s="74"/>
      <c r="X4075" s="74"/>
      <c r="Y4075" s="74"/>
      <c r="Z4075" s="74"/>
      <c r="AA4075" s="74"/>
      <c r="AB4075" s="74"/>
      <c r="AC4075" s="74"/>
      <c r="AD4075" s="74"/>
      <c r="AE4075" s="74"/>
    </row>
    <row r="4076" spans="1:31" s="66" customFormat="1" x14ac:dyDescent="0.2">
      <c r="A4076" s="48"/>
      <c r="B4076" s="49"/>
      <c r="C4076" s="57"/>
      <c r="D4076" s="72"/>
      <c r="E4076" s="72"/>
      <c r="F4076" s="72"/>
      <c r="G4076" s="73"/>
      <c r="H4076" s="73"/>
      <c r="I4076" s="72"/>
      <c r="J4076" s="72"/>
      <c r="K4076" s="74"/>
      <c r="L4076" s="74"/>
      <c r="M4076" s="74"/>
      <c r="N4076" s="74"/>
      <c r="O4076" s="74"/>
      <c r="P4076" s="74"/>
      <c r="Q4076" s="74"/>
      <c r="R4076" s="74"/>
      <c r="S4076" s="74"/>
      <c r="T4076" s="74"/>
      <c r="U4076" s="74"/>
      <c r="V4076" s="74"/>
      <c r="W4076" s="74"/>
      <c r="X4076" s="74"/>
      <c r="Y4076" s="74"/>
      <c r="Z4076" s="74"/>
      <c r="AA4076" s="74"/>
      <c r="AB4076" s="74"/>
      <c r="AC4076" s="74"/>
      <c r="AD4076" s="74"/>
      <c r="AE4076" s="74"/>
    </row>
    <row r="4077" spans="1:31" s="66" customFormat="1" x14ac:dyDescent="0.2">
      <c r="A4077" s="48"/>
      <c r="B4077" s="49"/>
      <c r="C4077" s="57"/>
      <c r="D4077" s="72"/>
      <c r="E4077" s="72"/>
      <c r="F4077" s="72"/>
      <c r="G4077" s="73"/>
      <c r="H4077" s="73"/>
      <c r="I4077" s="72"/>
      <c r="J4077" s="72"/>
      <c r="K4077" s="74"/>
      <c r="L4077" s="74"/>
      <c r="M4077" s="74"/>
      <c r="N4077" s="74"/>
      <c r="O4077" s="74"/>
      <c r="P4077" s="74"/>
      <c r="Q4077" s="74"/>
      <c r="R4077" s="74"/>
      <c r="S4077" s="74"/>
      <c r="T4077" s="74"/>
      <c r="U4077" s="74"/>
      <c r="V4077" s="74"/>
      <c r="W4077" s="74"/>
      <c r="X4077" s="74"/>
      <c r="Y4077" s="74"/>
      <c r="Z4077" s="74"/>
      <c r="AA4077" s="74"/>
      <c r="AB4077" s="74"/>
      <c r="AC4077" s="74"/>
      <c r="AD4077" s="74"/>
      <c r="AE4077" s="74"/>
    </row>
    <row r="4078" spans="1:31" s="66" customFormat="1" x14ac:dyDescent="0.2">
      <c r="A4078" s="48"/>
      <c r="B4078" s="49"/>
      <c r="C4078" s="57"/>
      <c r="D4078" s="72"/>
      <c r="E4078" s="72"/>
      <c r="F4078" s="72"/>
      <c r="G4078" s="73"/>
      <c r="H4078" s="73"/>
      <c r="I4078" s="72"/>
      <c r="J4078" s="72"/>
      <c r="K4078" s="74"/>
      <c r="L4078" s="74"/>
      <c r="M4078" s="74"/>
      <c r="N4078" s="74"/>
      <c r="O4078" s="74"/>
      <c r="P4078" s="74"/>
      <c r="Q4078" s="74"/>
      <c r="R4078" s="74"/>
      <c r="S4078" s="74"/>
      <c r="T4078" s="74"/>
      <c r="U4078" s="74"/>
      <c r="V4078" s="74"/>
      <c r="W4078" s="74"/>
      <c r="X4078" s="74"/>
      <c r="Y4078" s="74"/>
      <c r="Z4078" s="74"/>
      <c r="AA4078" s="74"/>
      <c r="AB4078" s="74"/>
      <c r="AC4078" s="74"/>
      <c r="AD4078" s="74"/>
      <c r="AE4078" s="74"/>
    </row>
    <row r="4079" spans="1:31" s="66" customFormat="1" x14ac:dyDescent="0.2">
      <c r="A4079" s="48"/>
      <c r="B4079" s="49"/>
      <c r="C4079" s="57"/>
      <c r="D4079" s="72"/>
      <c r="E4079" s="72"/>
      <c r="F4079" s="72"/>
      <c r="G4079" s="73"/>
      <c r="H4079" s="73"/>
      <c r="I4079" s="72"/>
      <c r="J4079" s="72"/>
      <c r="K4079" s="74"/>
      <c r="L4079" s="74"/>
      <c r="M4079" s="74"/>
      <c r="N4079" s="74"/>
      <c r="O4079" s="74"/>
      <c r="P4079" s="74"/>
      <c r="Q4079" s="74"/>
      <c r="R4079" s="74"/>
      <c r="S4079" s="74"/>
      <c r="T4079" s="74"/>
      <c r="U4079" s="74"/>
      <c r="V4079" s="74"/>
      <c r="W4079" s="74"/>
      <c r="X4079" s="74"/>
      <c r="Y4079" s="74"/>
      <c r="Z4079" s="74"/>
      <c r="AA4079" s="74"/>
      <c r="AB4079" s="74"/>
      <c r="AC4079" s="74"/>
      <c r="AD4079" s="74"/>
      <c r="AE4079" s="74"/>
    </row>
    <row r="4080" spans="1:31" s="66" customFormat="1" x14ac:dyDescent="0.2">
      <c r="A4080" s="48"/>
      <c r="B4080" s="49"/>
      <c r="C4080" s="57"/>
      <c r="D4080" s="72"/>
      <c r="E4080" s="72"/>
      <c r="F4080" s="72"/>
      <c r="G4080" s="73"/>
      <c r="H4080" s="73"/>
      <c r="I4080" s="72"/>
      <c r="J4080" s="72"/>
      <c r="K4080" s="74"/>
      <c r="L4080" s="74"/>
      <c r="M4080" s="74"/>
      <c r="N4080" s="74"/>
      <c r="O4080" s="74"/>
      <c r="P4080" s="74"/>
      <c r="Q4080" s="74"/>
      <c r="R4080" s="74"/>
      <c r="S4080" s="74"/>
      <c r="T4080" s="74"/>
      <c r="U4080" s="74"/>
      <c r="V4080" s="74"/>
      <c r="W4080" s="74"/>
      <c r="X4080" s="74"/>
      <c r="Y4080" s="74"/>
      <c r="Z4080" s="74"/>
      <c r="AA4080" s="74"/>
      <c r="AB4080" s="74"/>
      <c r="AC4080" s="74"/>
      <c r="AD4080" s="74"/>
      <c r="AE4080" s="74"/>
    </row>
    <row r="4081" spans="1:31" s="66" customFormat="1" x14ac:dyDescent="0.2">
      <c r="A4081" s="48"/>
      <c r="B4081" s="49"/>
      <c r="C4081" s="57"/>
      <c r="D4081" s="72"/>
      <c r="E4081" s="72"/>
      <c r="F4081" s="72"/>
      <c r="G4081" s="73"/>
      <c r="H4081" s="73"/>
      <c r="I4081" s="72"/>
      <c r="J4081" s="72"/>
      <c r="K4081" s="74"/>
      <c r="L4081" s="74"/>
      <c r="M4081" s="74"/>
      <c r="N4081" s="74"/>
      <c r="O4081" s="74"/>
      <c r="P4081" s="74"/>
      <c r="Q4081" s="74"/>
      <c r="R4081" s="74"/>
      <c r="S4081" s="74"/>
      <c r="T4081" s="74"/>
      <c r="U4081" s="74"/>
      <c r="V4081" s="74"/>
      <c r="W4081" s="74"/>
      <c r="X4081" s="74"/>
      <c r="Y4081" s="74"/>
      <c r="Z4081" s="74"/>
      <c r="AA4081" s="74"/>
      <c r="AB4081" s="74"/>
      <c r="AC4081" s="74"/>
      <c r="AD4081" s="74"/>
      <c r="AE4081" s="74"/>
    </row>
    <row r="4082" spans="1:31" s="66" customFormat="1" x14ac:dyDescent="0.2">
      <c r="A4082" s="48"/>
      <c r="B4082" s="49"/>
      <c r="C4082" s="57"/>
      <c r="D4082" s="72"/>
      <c r="E4082" s="72"/>
      <c r="F4082" s="72"/>
      <c r="G4082" s="73"/>
      <c r="H4082" s="73"/>
      <c r="I4082" s="72"/>
      <c r="J4082" s="72"/>
      <c r="K4082" s="74"/>
      <c r="L4082" s="74"/>
      <c r="M4082" s="74"/>
      <c r="N4082" s="74"/>
      <c r="O4082" s="74"/>
      <c r="P4082" s="74"/>
      <c r="Q4082" s="74"/>
      <c r="R4082" s="74"/>
      <c r="S4082" s="74"/>
      <c r="T4082" s="74"/>
      <c r="U4082" s="74"/>
      <c r="V4082" s="74"/>
      <c r="W4082" s="74"/>
      <c r="X4082" s="74"/>
      <c r="Y4082" s="74"/>
      <c r="Z4082" s="74"/>
      <c r="AA4082" s="74"/>
      <c r="AB4082" s="74"/>
      <c r="AC4082" s="74"/>
      <c r="AD4082" s="74"/>
      <c r="AE4082" s="74"/>
    </row>
    <row r="4083" spans="1:31" s="66" customFormat="1" x14ac:dyDescent="0.2">
      <c r="A4083" s="48"/>
      <c r="B4083" s="49"/>
      <c r="C4083" s="57"/>
      <c r="D4083" s="72"/>
      <c r="E4083" s="72"/>
      <c r="F4083" s="72"/>
      <c r="G4083" s="73"/>
      <c r="H4083" s="73"/>
      <c r="I4083" s="72"/>
      <c r="J4083" s="72"/>
      <c r="K4083" s="74"/>
      <c r="L4083" s="74"/>
      <c r="M4083" s="74"/>
      <c r="N4083" s="74"/>
      <c r="O4083" s="74"/>
      <c r="P4083" s="74"/>
      <c r="Q4083" s="74"/>
      <c r="R4083" s="74"/>
      <c r="S4083" s="74"/>
      <c r="T4083" s="74"/>
      <c r="U4083" s="74"/>
      <c r="V4083" s="74"/>
      <c r="W4083" s="74"/>
      <c r="X4083" s="74"/>
      <c r="Y4083" s="74"/>
      <c r="Z4083" s="74"/>
      <c r="AA4083" s="74"/>
      <c r="AB4083" s="74"/>
      <c r="AC4083" s="74"/>
      <c r="AD4083" s="74"/>
      <c r="AE4083" s="74"/>
    </row>
    <row r="4084" spans="1:31" s="66" customFormat="1" x14ac:dyDescent="0.2">
      <c r="A4084" s="48"/>
      <c r="B4084" s="49"/>
      <c r="C4084" s="57"/>
      <c r="D4084" s="72"/>
      <c r="E4084" s="72"/>
      <c r="F4084" s="72"/>
      <c r="G4084" s="73"/>
      <c r="H4084" s="73"/>
      <c r="I4084" s="72"/>
      <c r="J4084" s="72"/>
      <c r="K4084" s="74"/>
      <c r="L4084" s="74"/>
      <c r="M4084" s="74"/>
      <c r="N4084" s="74"/>
      <c r="O4084" s="74"/>
      <c r="P4084" s="74"/>
      <c r="Q4084" s="74"/>
      <c r="R4084" s="74"/>
      <c r="S4084" s="74"/>
      <c r="T4084" s="74"/>
      <c r="U4084" s="74"/>
      <c r="V4084" s="74"/>
      <c r="W4084" s="74"/>
      <c r="X4084" s="74"/>
      <c r="Y4084" s="74"/>
      <c r="Z4084" s="74"/>
      <c r="AA4084" s="74"/>
      <c r="AB4084" s="74"/>
      <c r="AC4084" s="74"/>
      <c r="AD4084" s="74"/>
      <c r="AE4084" s="74"/>
    </row>
    <row r="4085" spans="1:31" s="66" customFormat="1" x14ac:dyDescent="0.2">
      <c r="A4085" s="48"/>
      <c r="B4085" s="49"/>
      <c r="C4085" s="57"/>
      <c r="D4085" s="72"/>
      <c r="E4085" s="72"/>
      <c r="F4085" s="72"/>
      <c r="G4085" s="73"/>
      <c r="H4085" s="73"/>
      <c r="I4085" s="72"/>
      <c r="J4085" s="72"/>
      <c r="K4085" s="74"/>
      <c r="L4085" s="74"/>
      <c r="M4085" s="74"/>
      <c r="N4085" s="74"/>
      <c r="O4085" s="74"/>
      <c r="P4085" s="74"/>
      <c r="Q4085" s="74"/>
      <c r="R4085" s="74"/>
      <c r="S4085" s="74"/>
      <c r="T4085" s="74"/>
      <c r="U4085" s="74"/>
      <c r="V4085" s="74"/>
      <c r="W4085" s="74"/>
      <c r="X4085" s="74"/>
      <c r="Y4085" s="74"/>
      <c r="Z4085" s="74"/>
      <c r="AA4085" s="74"/>
      <c r="AB4085" s="74"/>
      <c r="AC4085" s="74"/>
      <c r="AD4085" s="74"/>
      <c r="AE4085" s="74"/>
    </row>
    <row r="4086" spans="1:31" s="66" customFormat="1" x14ac:dyDescent="0.2">
      <c r="A4086" s="48"/>
      <c r="B4086" s="49"/>
      <c r="C4086" s="57"/>
      <c r="D4086" s="72"/>
      <c r="E4086" s="72"/>
      <c r="F4086" s="72"/>
      <c r="G4086" s="73"/>
      <c r="H4086" s="73"/>
      <c r="I4086" s="72"/>
      <c r="J4086" s="72"/>
      <c r="K4086" s="74"/>
      <c r="L4086" s="74"/>
      <c r="M4086" s="74"/>
      <c r="N4086" s="74"/>
      <c r="O4086" s="74"/>
      <c r="P4086" s="74"/>
      <c r="Q4086" s="74"/>
      <c r="R4086" s="74"/>
      <c r="S4086" s="74"/>
      <c r="T4086" s="74"/>
      <c r="U4086" s="74"/>
      <c r="V4086" s="74"/>
      <c r="W4086" s="74"/>
      <c r="X4086" s="74"/>
      <c r="Y4086" s="74"/>
      <c r="Z4086" s="74"/>
      <c r="AA4086" s="74"/>
      <c r="AB4086" s="74"/>
      <c r="AC4086" s="74"/>
      <c r="AD4086" s="74"/>
      <c r="AE4086" s="74"/>
    </row>
    <row r="4087" spans="1:31" s="66" customFormat="1" x14ac:dyDescent="0.2">
      <c r="A4087" s="48"/>
      <c r="B4087" s="49"/>
      <c r="C4087" s="57"/>
      <c r="D4087" s="72"/>
      <c r="E4087" s="72"/>
      <c r="F4087" s="72"/>
      <c r="G4087" s="73"/>
      <c r="H4087" s="73"/>
      <c r="I4087" s="72"/>
      <c r="J4087" s="72"/>
      <c r="K4087" s="74"/>
      <c r="L4087" s="74"/>
      <c r="M4087" s="74"/>
      <c r="N4087" s="74"/>
      <c r="O4087" s="74"/>
      <c r="P4087" s="74"/>
      <c r="Q4087" s="74"/>
      <c r="R4087" s="74"/>
      <c r="S4087" s="74"/>
      <c r="T4087" s="74"/>
      <c r="U4087" s="74"/>
      <c r="V4087" s="74"/>
      <c r="W4087" s="74"/>
      <c r="X4087" s="74"/>
      <c r="Y4087" s="74"/>
      <c r="Z4087" s="74"/>
      <c r="AA4087" s="74"/>
      <c r="AB4087" s="74"/>
      <c r="AC4087" s="74"/>
      <c r="AD4087" s="74"/>
      <c r="AE4087" s="74"/>
    </row>
    <row r="4088" spans="1:31" s="66" customFormat="1" x14ac:dyDescent="0.2">
      <c r="A4088" s="48"/>
      <c r="B4088" s="49"/>
      <c r="C4088" s="57"/>
      <c r="D4088" s="72"/>
      <c r="E4088" s="72"/>
      <c r="F4088" s="72"/>
      <c r="G4088" s="73"/>
      <c r="H4088" s="73"/>
      <c r="I4088" s="72"/>
      <c r="J4088" s="72"/>
      <c r="K4088" s="74"/>
      <c r="L4088" s="74"/>
      <c r="M4088" s="74"/>
      <c r="N4088" s="74"/>
      <c r="O4088" s="74"/>
      <c r="P4088" s="74"/>
      <c r="Q4088" s="74"/>
      <c r="R4088" s="74"/>
      <c r="S4088" s="74"/>
      <c r="T4088" s="74"/>
      <c r="U4088" s="74"/>
      <c r="V4088" s="74"/>
      <c r="W4088" s="74"/>
      <c r="X4088" s="74"/>
      <c r="Y4088" s="74"/>
      <c r="Z4088" s="74"/>
      <c r="AA4088" s="74"/>
      <c r="AB4088" s="74"/>
      <c r="AC4088" s="74"/>
      <c r="AD4088" s="74"/>
      <c r="AE4088" s="74"/>
    </row>
    <row r="4089" spans="1:31" s="66" customFormat="1" x14ac:dyDescent="0.2">
      <c r="A4089" s="48"/>
      <c r="B4089" s="49"/>
      <c r="C4089" s="57"/>
      <c r="D4089" s="72"/>
      <c r="E4089" s="72"/>
      <c r="F4089" s="72"/>
      <c r="G4089" s="73"/>
      <c r="H4089" s="73"/>
      <c r="I4089" s="72"/>
      <c r="J4089" s="72"/>
      <c r="K4089" s="74"/>
      <c r="L4089" s="74"/>
      <c r="M4089" s="74"/>
      <c r="N4089" s="74"/>
      <c r="O4089" s="74"/>
      <c r="P4089" s="74"/>
      <c r="Q4089" s="74"/>
      <c r="R4089" s="74"/>
      <c r="S4089" s="74"/>
      <c r="T4089" s="74"/>
      <c r="U4089" s="74"/>
      <c r="V4089" s="74"/>
      <c r="W4089" s="74"/>
      <c r="X4089" s="74"/>
      <c r="Y4089" s="74"/>
      <c r="Z4089" s="74"/>
      <c r="AA4089" s="74"/>
      <c r="AB4089" s="74"/>
      <c r="AC4089" s="74"/>
      <c r="AD4089" s="74"/>
      <c r="AE4089" s="74"/>
    </row>
    <row r="4090" spans="1:31" s="66" customFormat="1" x14ac:dyDescent="0.2">
      <c r="A4090" s="48"/>
      <c r="B4090" s="49"/>
      <c r="C4090" s="57"/>
      <c r="D4090" s="72"/>
      <c r="E4090" s="72"/>
      <c r="F4090" s="72"/>
      <c r="G4090" s="73"/>
      <c r="H4090" s="73"/>
      <c r="I4090" s="72"/>
      <c r="J4090" s="72"/>
      <c r="K4090" s="74"/>
      <c r="L4090" s="74"/>
      <c r="M4090" s="74"/>
      <c r="N4090" s="74"/>
      <c r="O4090" s="74"/>
      <c r="P4090" s="74"/>
      <c r="Q4090" s="74"/>
      <c r="R4090" s="74"/>
      <c r="S4090" s="74"/>
      <c r="T4090" s="74"/>
      <c r="U4090" s="74"/>
      <c r="V4090" s="74"/>
      <c r="W4090" s="74"/>
      <c r="X4090" s="74"/>
      <c r="Y4090" s="74"/>
      <c r="Z4090" s="74"/>
      <c r="AA4090" s="74"/>
      <c r="AB4090" s="74"/>
      <c r="AC4090" s="74"/>
      <c r="AD4090" s="74"/>
      <c r="AE4090" s="74"/>
    </row>
    <row r="4091" spans="1:31" s="66" customFormat="1" x14ac:dyDescent="0.2">
      <c r="A4091" s="48"/>
      <c r="B4091" s="49"/>
      <c r="C4091" s="57"/>
      <c r="D4091" s="72"/>
      <c r="E4091" s="72"/>
      <c r="F4091" s="72"/>
      <c r="G4091" s="73"/>
      <c r="H4091" s="73"/>
      <c r="I4091" s="72"/>
      <c r="J4091" s="72"/>
      <c r="K4091" s="74"/>
      <c r="L4091" s="74"/>
      <c r="M4091" s="74"/>
      <c r="N4091" s="74"/>
      <c r="O4091" s="74"/>
      <c r="P4091" s="74"/>
      <c r="Q4091" s="74"/>
      <c r="R4091" s="74"/>
      <c r="S4091" s="74"/>
      <c r="T4091" s="74"/>
      <c r="U4091" s="74"/>
      <c r="V4091" s="74"/>
      <c r="W4091" s="74"/>
      <c r="X4091" s="74"/>
      <c r="Y4091" s="74"/>
      <c r="Z4091" s="74"/>
      <c r="AA4091" s="74"/>
      <c r="AB4091" s="74"/>
      <c r="AC4091" s="74"/>
      <c r="AD4091" s="74"/>
      <c r="AE4091" s="74"/>
    </row>
    <row r="4092" spans="1:31" s="66" customFormat="1" x14ac:dyDescent="0.2">
      <c r="A4092" s="48"/>
      <c r="B4092" s="49"/>
      <c r="C4092" s="57"/>
      <c r="D4092" s="72"/>
      <c r="E4092" s="72"/>
      <c r="F4092" s="72"/>
      <c r="G4092" s="73"/>
      <c r="H4092" s="73"/>
      <c r="I4092" s="72"/>
      <c r="J4092" s="72"/>
      <c r="K4092" s="74"/>
      <c r="L4092" s="74"/>
      <c r="M4092" s="74"/>
      <c r="N4092" s="74"/>
      <c r="O4092" s="74"/>
      <c r="P4092" s="74"/>
      <c r="Q4092" s="74"/>
      <c r="R4092" s="74"/>
      <c r="S4092" s="74"/>
      <c r="T4092" s="74"/>
      <c r="U4092" s="74"/>
      <c r="V4092" s="74"/>
      <c r="W4092" s="74"/>
      <c r="X4092" s="74"/>
      <c r="Y4092" s="74"/>
      <c r="Z4092" s="74"/>
      <c r="AA4092" s="74"/>
      <c r="AB4092" s="74"/>
      <c r="AC4092" s="74"/>
      <c r="AD4092" s="74"/>
      <c r="AE4092" s="74"/>
    </row>
    <row r="4093" spans="1:31" s="66" customFormat="1" x14ac:dyDescent="0.2">
      <c r="A4093" s="48"/>
      <c r="B4093" s="49"/>
      <c r="C4093" s="57"/>
      <c r="D4093" s="72"/>
      <c r="E4093" s="72"/>
      <c r="F4093" s="72"/>
      <c r="G4093" s="73"/>
      <c r="H4093" s="73"/>
      <c r="I4093" s="72"/>
      <c r="J4093" s="72"/>
      <c r="K4093" s="74"/>
      <c r="L4093" s="74"/>
      <c r="M4093" s="74"/>
      <c r="N4093" s="74"/>
      <c r="O4093" s="74"/>
      <c r="P4093" s="74"/>
      <c r="Q4093" s="74"/>
      <c r="R4093" s="74"/>
      <c r="S4093" s="74"/>
      <c r="T4093" s="74"/>
      <c r="U4093" s="74"/>
      <c r="V4093" s="74"/>
      <c r="W4093" s="74"/>
      <c r="X4093" s="74"/>
      <c r="Y4093" s="74"/>
      <c r="Z4093" s="74"/>
      <c r="AA4093" s="74"/>
      <c r="AB4093" s="74"/>
      <c r="AC4093" s="74"/>
      <c r="AD4093" s="74"/>
      <c r="AE4093" s="74"/>
    </row>
    <row r="4094" spans="1:31" s="66" customFormat="1" x14ac:dyDescent="0.2">
      <c r="A4094" s="48"/>
      <c r="B4094" s="49"/>
      <c r="C4094" s="57"/>
      <c r="D4094" s="72"/>
      <c r="E4094" s="72"/>
      <c r="F4094" s="72"/>
      <c r="G4094" s="73"/>
      <c r="H4094" s="73"/>
      <c r="I4094" s="72"/>
      <c r="J4094" s="72"/>
      <c r="K4094" s="74"/>
      <c r="L4094" s="74"/>
      <c r="M4094" s="74"/>
      <c r="N4094" s="74"/>
      <c r="O4094" s="74"/>
      <c r="P4094" s="74"/>
      <c r="Q4094" s="74"/>
      <c r="R4094" s="74"/>
      <c r="S4094" s="74"/>
      <c r="T4094" s="74"/>
      <c r="U4094" s="74"/>
      <c r="V4094" s="74"/>
      <c r="W4094" s="74"/>
      <c r="X4094" s="74"/>
      <c r="Y4094" s="74"/>
      <c r="Z4094" s="74"/>
      <c r="AA4094" s="74"/>
      <c r="AB4094" s="74"/>
      <c r="AC4094" s="74"/>
      <c r="AD4094" s="74"/>
      <c r="AE4094" s="74"/>
    </row>
    <row r="4095" spans="1:31" s="66" customFormat="1" x14ac:dyDescent="0.2">
      <c r="A4095" s="48"/>
      <c r="B4095" s="49"/>
      <c r="C4095" s="57"/>
      <c r="D4095" s="72"/>
      <c r="E4095" s="72"/>
      <c r="F4095" s="72"/>
      <c r="G4095" s="73"/>
      <c r="H4095" s="73"/>
      <c r="I4095" s="72"/>
      <c r="J4095" s="72"/>
      <c r="K4095" s="74"/>
      <c r="L4095" s="74"/>
      <c r="M4095" s="74"/>
      <c r="N4095" s="74"/>
      <c r="O4095" s="74"/>
      <c r="P4095" s="74"/>
      <c r="Q4095" s="74"/>
      <c r="R4095" s="74"/>
      <c r="S4095" s="74"/>
      <c r="T4095" s="74"/>
      <c r="U4095" s="74"/>
      <c r="V4095" s="74"/>
      <c r="W4095" s="74"/>
      <c r="X4095" s="74"/>
      <c r="Y4095" s="74"/>
      <c r="Z4095" s="74"/>
      <c r="AA4095" s="74"/>
      <c r="AB4095" s="74"/>
      <c r="AC4095" s="74"/>
      <c r="AD4095" s="74"/>
      <c r="AE4095" s="74"/>
    </row>
    <row r="4096" spans="1:31" s="66" customFormat="1" x14ac:dyDescent="0.2">
      <c r="A4096" s="48"/>
      <c r="B4096" s="49"/>
      <c r="C4096" s="57"/>
      <c r="D4096" s="72"/>
      <c r="E4096" s="72"/>
      <c r="F4096" s="72"/>
      <c r="G4096" s="73"/>
      <c r="H4096" s="73"/>
      <c r="I4096" s="72"/>
      <c r="J4096" s="72"/>
      <c r="K4096" s="74"/>
      <c r="L4096" s="74"/>
      <c r="M4096" s="74"/>
      <c r="N4096" s="74"/>
      <c r="O4096" s="74"/>
      <c r="P4096" s="74"/>
      <c r="Q4096" s="74"/>
      <c r="R4096" s="74"/>
      <c r="S4096" s="74"/>
      <c r="T4096" s="74"/>
      <c r="U4096" s="74"/>
      <c r="V4096" s="74"/>
      <c r="W4096" s="74"/>
      <c r="X4096" s="74"/>
      <c r="Y4096" s="74"/>
      <c r="Z4096" s="74"/>
      <c r="AA4096" s="74"/>
      <c r="AB4096" s="74"/>
      <c r="AC4096" s="74"/>
      <c r="AD4096" s="74"/>
      <c r="AE4096" s="74"/>
    </row>
    <row r="4097" spans="1:31" s="66" customFormat="1" x14ac:dyDescent="0.2">
      <c r="A4097" s="48"/>
      <c r="B4097" s="49"/>
      <c r="C4097" s="57"/>
      <c r="D4097" s="72"/>
      <c r="E4097" s="72"/>
      <c r="F4097" s="72"/>
      <c r="G4097" s="73"/>
      <c r="H4097" s="73"/>
      <c r="I4097" s="72"/>
      <c r="J4097" s="72"/>
      <c r="K4097" s="74"/>
      <c r="L4097" s="74"/>
      <c r="M4097" s="74"/>
      <c r="N4097" s="74"/>
      <c r="O4097" s="74"/>
      <c r="P4097" s="74"/>
      <c r="Q4097" s="74"/>
      <c r="R4097" s="74"/>
      <c r="S4097" s="74"/>
      <c r="T4097" s="74"/>
      <c r="U4097" s="74"/>
      <c r="V4097" s="74"/>
      <c r="W4097" s="74"/>
      <c r="X4097" s="74"/>
      <c r="Y4097" s="74"/>
      <c r="Z4097" s="74"/>
      <c r="AA4097" s="74"/>
      <c r="AB4097" s="74"/>
      <c r="AC4097" s="74"/>
      <c r="AD4097" s="74"/>
      <c r="AE4097" s="74"/>
    </row>
    <row r="4098" spans="1:31" s="66" customFormat="1" x14ac:dyDescent="0.2">
      <c r="A4098" s="48"/>
      <c r="B4098" s="49"/>
      <c r="C4098" s="57"/>
      <c r="D4098" s="72"/>
      <c r="E4098" s="72"/>
      <c r="F4098" s="72"/>
      <c r="G4098" s="73"/>
      <c r="H4098" s="73"/>
      <c r="I4098" s="72"/>
      <c r="J4098" s="72"/>
      <c r="K4098" s="74"/>
      <c r="L4098" s="74"/>
      <c r="M4098" s="74"/>
      <c r="N4098" s="74"/>
      <c r="O4098" s="74"/>
      <c r="P4098" s="74"/>
      <c r="Q4098" s="74"/>
      <c r="R4098" s="74"/>
      <c r="S4098" s="74"/>
      <c r="T4098" s="74"/>
      <c r="U4098" s="74"/>
      <c r="V4098" s="74"/>
      <c r="W4098" s="74"/>
      <c r="X4098" s="74"/>
      <c r="Y4098" s="74"/>
      <c r="Z4098" s="74"/>
      <c r="AA4098" s="74"/>
      <c r="AB4098" s="74"/>
      <c r="AC4098" s="74"/>
      <c r="AD4098" s="74"/>
      <c r="AE4098" s="74"/>
    </row>
    <row r="4099" spans="1:31" s="66" customFormat="1" x14ac:dyDescent="0.2">
      <c r="A4099" s="48"/>
      <c r="B4099" s="49"/>
      <c r="C4099" s="57"/>
      <c r="D4099" s="72"/>
      <c r="E4099" s="72"/>
      <c r="F4099" s="72"/>
      <c r="G4099" s="73"/>
      <c r="H4099" s="73"/>
      <c r="I4099" s="72"/>
      <c r="J4099" s="72"/>
      <c r="K4099" s="74"/>
      <c r="L4099" s="74"/>
      <c r="M4099" s="74"/>
      <c r="N4099" s="74"/>
      <c r="O4099" s="74"/>
      <c r="P4099" s="74"/>
      <c r="Q4099" s="74"/>
      <c r="R4099" s="74"/>
      <c r="S4099" s="74"/>
      <c r="T4099" s="74"/>
      <c r="U4099" s="74"/>
      <c r="V4099" s="74"/>
      <c r="W4099" s="74"/>
      <c r="X4099" s="74"/>
      <c r="Y4099" s="74"/>
      <c r="Z4099" s="74"/>
      <c r="AA4099" s="74"/>
      <c r="AB4099" s="74"/>
      <c r="AC4099" s="74"/>
      <c r="AD4099" s="74"/>
      <c r="AE4099" s="74"/>
    </row>
    <row r="4100" spans="1:31" s="66" customFormat="1" x14ac:dyDescent="0.2">
      <c r="A4100" s="48"/>
      <c r="B4100" s="49"/>
      <c r="C4100" s="57"/>
      <c r="D4100" s="72"/>
      <c r="E4100" s="72"/>
      <c r="F4100" s="72"/>
      <c r="G4100" s="73"/>
      <c r="H4100" s="73"/>
      <c r="I4100" s="72"/>
      <c r="J4100" s="72"/>
      <c r="K4100" s="74"/>
      <c r="L4100" s="74"/>
      <c r="M4100" s="74"/>
      <c r="N4100" s="74"/>
      <c r="O4100" s="74"/>
      <c r="P4100" s="74"/>
      <c r="Q4100" s="74"/>
      <c r="R4100" s="74"/>
      <c r="S4100" s="74"/>
      <c r="T4100" s="74"/>
      <c r="U4100" s="74"/>
      <c r="V4100" s="74"/>
      <c r="W4100" s="74"/>
      <c r="X4100" s="74"/>
      <c r="Y4100" s="74"/>
      <c r="Z4100" s="74"/>
      <c r="AA4100" s="74"/>
      <c r="AB4100" s="74"/>
      <c r="AC4100" s="74"/>
      <c r="AD4100" s="74"/>
      <c r="AE4100" s="74"/>
    </row>
    <row r="4101" spans="1:31" s="66" customFormat="1" x14ac:dyDescent="0.2">
      <c r="A4101" s="48"/>
      <c r="B4101" s="49"/>
      <c r="C4101" s="57"/>
      <c r="D4101" s="72"/>
      <c r="E4101" s="72"/>
      <c r="F4101" s="72"/>
      <c r="G4101" s="73"/>
      <c r="H4101" s="73"/>
      <c r="I4101" s="72"/>
      <c r="J4101" s="72"/>
      <c r="K4101" s="74"/>
      <c r="L4101" s="74"/>
      <c r="M4101" s="74"/>
      <c r="N4101" s="74"/>
      <c r="O4101" s="74"/>
      <c r="P4101" s="74"/>
      <c r="Q4101" s="74"/>
      <c r="R4101" s="74"/>
      <c r="S4101" s="74"/>
      <c r="T4101" s="74"/>
      <c r="U4101" s="74"/>
      <c r="V4101" s="74"/>
      <c r="W4101" s="74"/>
      <c r="X4101" s="74"/>
      <c r="Y4101" s="74"/>
      <c r="Z4101" s="74"/>
      <c r="AA4101" s="74"/>
      <c r="AB4101" s="74"/>
      <c r="AC4101" s="74"/>
      <c r="AD4101" s="74"/>
      <c r="AE4101" s="74"/>
    </row>
    <row r="4102" spans="1:31" s="66" customFormat="1" x14ac:dyDescent="0.2">
      <c r="A4102" s="48"/>
      <c r="B4102" s="49"/>
      <c r="C4102" s="57"/>
      <c r="D4102" s="72"/>
      <c r="E4102" s="72"/>
      <c r="F4102" s="72"/>
      <c r="G4102" s="73"/>
      <c r="H4102" s="73"/>
      <c r="I4102" s="72"/>
      <c r="J4102" s="72"/>
      <c r="K4102" s="74"/>
      <c r="L4102" s="74"/>
      <c r="M4102" s="74"/>
      <c r="N4102" s="74"/>
      <c r="O4102" s="74"/>
      <c r="P4102" s="74"/>
      <c r="Q4102" s="74"/>
      <c r="R4102" s="74"/>
      <c r="S4102" s="74"/>
      <c r="T4102" s="74"/>
      <c r="U4102" s="74"/>
      <c r="V4102" s="74"/>
      <c r="W4102" s="74"/>
      <c r="X4102" s="74"/>
      <c r="Y4102" s="74"/>
      <c r="Z4102" s="74"/>
      <c r="AA4102" s="74"/>
      <c r="AB4102" s="74"/>
      <c r="AC4102" s="74"/>
      <c r="AD4102" s="74"/>
      <c r="AE4102" s="74"/>
    </row>
    <row r="4103" spans="1:31" s="66" customFormat="1" x14ac:dyDescent="0.2">
      <c r="A4103" s="48"/>
      <c r="B4103" s="49"/>
      <c r="C4103" s="57"/>
      <c r="D4103" s="72"/>
      <c r="E4103" s="72"/>
      <c r="F4103" s="72"/>
      <c r="G4103" s="73"/>
      <c r="H4103" s="73"/>
      <c r="I4103" s="72"/>
      <c r="J4103" s="72"/>
      <c r="K4103" s="74"/>
      <c r="L4103" s="74"/>
      <c r="M4103" s="74"/>
      <c r="N4103" s="74"/>
      <c r="O4103" s="74"/>
      <c r="P4103" s="74"/>
      <c r="Q4103" s="74"/>
      <c r="R4103" s="74"/>
      <c r="S4103" s="74"/>
      <c r="T4103" s="74"/>
      <c r="U4103" s="74"/>
      <c r="V4103" s="74"/>
      <c r="W4103" s="74"/>
      <c r="X4103" s="74"/>
      <c r="Y4103" s="74"/>
      <c r="Z4103" s="74"/>
      <c r="AA4103" s="74"/>
      <c r="AB4103" s="74"/>
      <c r="AC4103" s="74"/>
      <c r="AD4103" s="74"/>
      <c r="AE4103" s="74"/>
    </row>
    <row r="4104" spans="1:31" s="66" customFormat="1" x14ac:dyDescent="0.2">
      <c r="A4104" s="48"/>
      <c r="B4104" s="49"/>
      <c r="C4104" s="57"/>
      <c r="D4104" s="72"/>
      <c r="E4104" s="72"/>
      <c r="F4104" s="72"/>
      <c r="G4104" s="73"/>
      <c r="H4104" s="73"/>
      <c r="I4104" s="72"/>
      <c r="J4104" s="72"/>
      <c r="K4104" s="74"/>
      <c r="L4104" s="74"/>
      <c r="M4104" s="74"/>
      <c r="N4104" s="74"/>
      <c r="O4104" s="74"/>
      <c r="P4104" s="74"/>
      <c r="Q4104" s="74"/>
      <c r="R4104" s="74"/>
      <c r="S4104" s="74"/>
      <c r="T4104" s="74"/>
      <c r="U4104" s="74"/>
      <c r="V4104" s="74"/>
      <c r="W4104" s="74"/>
      <c r="X4104" s="74"/>
      <c r="Y4104" s="74"/>
      <c r="Z4104" s="74"/>
      <c r="AA4104" s="74"/>
      <c r="AB4104" s="74"/>
      <c r="AC4104" s="74"/>
      <c r="AD4104" s="74"/>
      <c r="AE4104" s="74"/>
    </row>
    <row r="4105" spans="1:31" s="66" customFormat="1" x14ac:dyDescent="0.2">
      <c r="A4105" s="48"/>
      <c r="B4105" s="49"/>
      <c r="C4105" s="57"/>
      <c r="D4105" s="72"/>
      <c r="E4105" s="72"/>
      <c r="F4105" s="72"/>
      <c r="G4105" s="73"/>
      <c r="H4105" s="73"/>
      <c r="I4105" s="72"/>
      <c r="J4105" s="72"/>
      <c r="K4105" s="74"/>
      <c r="L4105" s="74"/>
      <c r="M4105" s="74"/>
      <c r="N4105" s="74"/>
      <c r="O4105" s="74"/>
      <c r="P4105" s="74"/>
      <c r="Q4105" s="74"/>
      <c r="R4105" s="74"/>
      <c r="S4105" s="74"/>
      <c r="T4105" s="74"/>
      <c r="U4105" s="74"/>
      <c r="V4105" s="74"/>
      <c r="W4105" s="74"/>
      <c r="X4105" s="74"/>
      <c r="Y4105" s="74"/>
      <c r="Z4105" s="74"/>
      <c r="AA4105" s="74"/>
      <c r="AB4105" s="74"/>
      <c r="AC4105" s="74"/>
      <c r="AD4105" s="74"/>
      <c r="AE4105" s="74"/>
    </row>
    <row r="4106" spans="1:31" s="66" customFormat="1" x14ac:dyDescent="0.2">
      <c r="A4106" s="48"/>
      <c r="B4106" s="49"/>
      <c r="C4106" s="57"/>
      <c r="D4106" s="72"/>
      <c r="E4106" s="72"/>
      <c r="F4106" s="72"/>
      <c r="G4106" s="73"/>
      <c r="H4106" s="73"/>
      <c r="I4106" s="72"/>
      <c r="J4106" s="72"/>
      <c r="K4106" s="74"/>
      <c r="L4106" s="74"/>
      <c r="M4106" s="74"/>
      <c r="N4106" s="74"/>
      <c r="O4106" s="74"/>
      <c r="P4106" s="74"/>
      <c r="Q4106" s="74"/>
      <c r="R4106" s="74"/>
      <c r="S4106" s="74"/>
      <c r="T4106" s="74"/>
      <c r="U4106" s="74"/>
      <c r="V4106" s="74"/>
      <c r="W4106" s="74"/>
      <c r="X4106" s="74"/>
      <c r="Y4106" s="74"/>
      <c r="Z4106" s="74"/>
      <c r="AA4106" s="74"/>
      <c r="AB4106" s="74"/>
      <c r="AC4106" s="74"/>
      <c r="AD4106" s="74"/>
      <c r="AE4106" s="74"/>
    </row>
    <row r="4107" spans="1:31" s="66" customFormat="1" x14ac:dyDescent="0.2">
      <c r="A4107" s="48"/>
      <c r="B4107" s="49"/>
      <c r="C4107" s="57"/>
      <c r="D4107" s="72"/>
      <c r="E4107" s="72"/>
      <c r="F4107" s="72"/>
      <c r="G4107" s="73"/>
      <c r="H4107" s="73"/>
      <c r="I4107" s="72"/>
      <c r="J4107" s="72"/>
      <c r="K4107" s="74"/>
      <c r="L4107" s="74"/>
      <c r="M4107" s="74"/>
      <c r="N4107" s="74"/>
      <c r="O4107" s="74"/>
      <c r="P4107" s="74"/>
      <c r="Q4107" s="74"/>
      <c r="R4107" s="74"/>
      <c r="S4107" s="74"/>
      <c r="T4107" s="74"/>
      <c r="U4107" s="74"/>
      <c r="V4107" s="74"/>
      <c r="W4107" s="74"/>
      <c r="X4107" s="74"/>
      <c r="Y4107" s="74"/>
      <c r="Z4107" s="74"/>
      <c r="AA4107" s="74"/>
      <c r="AB4107" s="74"/>
      <c r="AC4107" s="74"/>
      <c r="AD4107" s="74"/>
      <c r="AE4107" s="74"/>
    </row>
    <row r="4108" spans="1:31" s="66" customFormat="1" x14ac:dyDescent="0.2">
      <c r="A4108" s="48"/>
      <c r="B4108" s="49"/>
      <c r="C4108" s="57"/>
      <c r="D4108" s="72"/>
      <c r="E4108" s="72"/>
      <c r="F4108" s="72"/>
      <c r="G4108" s="73"/>
      <c r="H4108" s="73"/>
      <c r="I4108" s="72"/>
      <c r="J4108" s="72"/>
      <c r="K4108" s="74"/>
      <c r="L4108" s="74"/>
      <c r="M4108" s="74"/>
      <c r="N4108" s="74"/>
      <c r="O4108" s="74"/>
      <c r="P4108" s="74"/>
      <c r="Q4108" s="74"/>
      <c r="R4108" s="74"/>
      <c r="S4108" s="74"/>
      <c r="T4108" s="74"/>
      <c r="U4108" s="74"/>
      <c r="V4108" s="74"/>
      <c r="W4108" s="74"/>
      <c r="X4108" s="74"/>
      <c r="Y4108" s="74"/>
      <c r="Z4108" s="74"/>
      <c r="AA4108" s="74"/>
      <c r="AB4108" s="74"/>
      <c r="AC4108" s="74"/>
      <c r="AD4108" s="74"/>
      <c r="AE4108" s="74"/>
    </row>
    <row r="4109" spans="1:31" s="66" customFormat="1" x14ac:dyDescent="0.2">
      <c r="A4109" s="48"/>
      <c r="B4109" s="49"/>
      <c r="C4109" s="57"/>
      <c r="D4109" s="72"/>
      <c r="E4109" s="72"/>
      <c r="F4109" s="72"/>
      <c r="G4109" s="73"/>
      <c r="H4109" s="73"/>
      <c r="I4109" s="72"/>
      <c r="J4109" s="72"/>
      <c r="K4109" s="74"/>
      <c r="L4109" s="74"/>
      <c r="M4109" s="74"/>
      <c r="N4109" s="74"/>
      <c r="O4109" s="74"/>
      <c r="P4109" s="74"/>
      <c r="Q4109" s="74"/>
      <c r="R4109" s="74"/>
      <c r="S4109" s="74"/>
      <c r="T4109" s="74"/>
      <c r="U4109" s="74"/>
      <c r="V4109" s="74"/>
      <c r="W4109" s="74"/>
      <c r="X4109" s="74"/>
      <c r="Y4109" s="74"/>
      <c r="Z4109" s="74"/>
      <c r="AA4109" s="74"/>
      <c r="AB4109" s="74"/>
      <c r="AC4109" s="74"/>
      <c r="AD4109" s="74"/>
      <c r="AE4109" s="74"/>
    </row>
    <row r="4110" spans="1:31" s="66" customFormat="1" x14ac:dyDescent="0.2">
      <c r="A4110" s="48"/>
      <c r="B4110" s="49"/>
      <c r="C4110" s="57"/>
      <c r="D4110" s="72"/>
      <c r="E4110" s="72"/>
      <c r="F4110" s="72"/>
      <c r="G4110" s="73"/>
      <c r="H4110" s="73"/>
      <c r="I4110" s="72"/>
      <c r="J4110" s="72"/>
      <c r="K4110" s="74"/>
      <c r="L4110" s="74"/>
      <c r="M4110" s="74"/>
      <c r="N4110" s="74"/>
      <c r="O4110" s="74"/>
      <c r="P4110" s="74"/>
      <c r="Q4110" s="74"/>
      <c r="R4110" s="74"/>
      <c r="S4110" s="74"/>
      <c r="T4110" s="74"/>
      <c r="U4110" s="74"/>
      <c r="V4110" s="74"/>
      <c r="W4110" s="74"/>
      <c r="X4110" s="74"/>
      <c r="Y4110" s="74"/>
      <c r="Z4110" s="74"/>
      <c r="AA4110" s="74"/>
      <c r="AB4110" s="74"/>
      <c r="AC4110" s="74"/>
      <c r="AD4110" s="74"/>
      <c r="AE4110" s="74"/>
    </row>
    <row r="4111" spans="1:31" s="66" customFormat="1" x14ac:dyDescent="0.2">
      <c r="A4111" s="48"/>
      <c r="B4111" s="49"/>
      <c r="C4111" s="57"/>
      <c r="D4111" s="72"/>
      <c r="E4111" s="72"/>
      <c r="F4111" s="72"/>
      <c r="G4111" s="73"/>
      <c r="H4111" s="73"/>
      <c r="I4111" s="72"/>
      <c r="J4111" s="72"/>
      <c r="K4111" s="74"/>
      <c r="L4111" s="74"/>
      <c r="M4111" s="74"/>
      <c r="N4111" s="74"/>
      <c r="O4111" s="74"/>
      <c r="P4111" s="74"/>
      <c r="Q4111" s="74"/>
      <c r="R4111" s="74"/>
      <c r="S4111" s="74"/>
      <c r="T4111" s="74"/>
      <c r="U4111" s="74"/>
      <c r="V4111" s="74"/>
      <c r="W4111" s="74"/>
      <c r="X4111" s="74"/>
      <c r="Y4111" s="74"/>
      <c r="Z4111" s="74"/>
      <c r="AA4111" s="74"/>
      <c r="AB4111" s="74"/>
      <c r="AC4111" s="74"/>
      <c r="AD4111" s="74"/>
      <c r="AE4111" s="74"/>
    </row>
    <row r="4112" spans="1:31" s="66" customFormat="1" x14ac:dyDescent="0.2">
      <c r="A4112" s="48"/>
      <c r="B4112" s="49"/>
      <c r="C4112" s="57"/>
      <c r="D4112" s="72"/>
      <c r="E4112" s="72"/>
      <c r="F4112" s="72"/>
      <c r="G4112" s="73"/>
      <c r="H4112" s="73"/>
      <c r="I4112" s="72"/>
      <c r="J4112" s="72"/>
      <c r="K4112" s="74"/>
      <c r="L4112" s="74"/>
      <c r="M4112" s="74"/>
      <c r="N4112" s="74"/>
      <c r="O4112" s="74"/>
      <c r="P4112" s="74"/>
      <c r="Q4112" s="74"/>
      <c r="R4112" s="74"/>
      <c r="S4112" s="74"/>
      <c r="T4112" s="74"/>
      <c r="U4112" s="74"/>
      <c r="V4112" s="74"/>
      <c r="W4112" s="74"/>
      <c r="X4112" s="74"/>
      <c r="Y4112" s="74"/>
      <c r="Z4112" s="74"/>
      <c r="AA4112" s="74"/>
      <c r="AB4112" s="74"/>
      <c r="AC4112" s="74"/>
      <c r="AD4112" s="74"/>
      <c r="AE4112" s="74"/>
    </row>
    <row r="4113" spans="1:31" s="66" customFormat="1" x14ac:dyDescent="0.2">
      <c r="A4113" s="48"/>
      <c r="B4113" s="49"/>
      <c r="C4113" s="57"/>
      <c r="D4113" s="72"/>
      <c r="E4113" s="72"/>
      <c r="F4113" s="72"/>
      <c r="G4113" s="73"/>
      <c r="H4113" s="73"/>
      <c r="I4113" s="72"/>
      <c r="J4113" s="72"/>
      <c r="K4113" s="74"/>
      <c r="L4113" s="74"/>
      <c r="M4113" s="74"/>
      <c r="N4113" s="74"/>
      <c r="O4113" s="74"/>
      <c r="P4113" s="74"/>
      <c r="Q4113" s="74"/>
      <c r="R4113" s="74"/>
      <c r="S4113" s="74"/>
      <c r="T4113" s="74"/>
      <c r="U4113" s="74"/>
      <c r="V4113" s="74"/>
      <c r="W4113" s="74"/>
      <c r="X4113" s="74"/>
      <c r="Y4113" s="74"/>
      <c r="Z4113" s="74"/>
      <c r="AA4113" s="74"/>
      <c r="AB4113" s="74"/>
      <c r="AC4113" s="74"/>
      <c r="AD4113" s="74"/>
      <c r="AE4113" s="74"/>
    </row>
    <row r="4114" spans="1:31" s="66" customFormat="1" x14ac:dyDescent="0.2">
      <c r="A4114" s="48"/>
      <c r="B4114" s="49"/>
      <c r="C4114" s="57"/>
      <c r="D4114" s="72"/>
      <c r="E4114" s="72"/>
      <c r="F4114" s="72"/>
      <c r="G4114" s="73"/>
      <c r="H4114" s="73"/>
      <c r="I4114" s="72"/>
      <c r="J4114" s="72"/>
      <c r="K4114" s="74"/>
      <c r="L4114" s="74"/>
      <c r="M4114" s="74"/>
      <c r="N4114" s="74"/>
      <c r="O4114" s="74"/>
      <c r="P4114" s="74"/>
      <c r="Q4114" s="74"/>
      <c r="R4114" s="74"/>
      <c r="S4114" s="74"/>
      <c r="T4114" s="74"/>
      <c r="U4114" s="74"/>
      <c r="V4114" s="74"/>
      <c r="W4114" s="74"/>
      <c r="X4114" s="74"/>
      <c r="Y4114" s="74"/>
      <c r="Z4114" s="74"/>
      <c r="AA4114" s="74"/>
      <c r="AB4114" s="74"/>
      <c r="AC4114" s="74"/>
      <c r="AD4114" s="74"/>
      <c r="AE4114" s="74"/>
    </row>
    <row r="4115" spans="1:31" s="66" customFormat="1" x14ac:dyDescent="0.2">
      <c r="A4115" s="48"/>
      <c r="B4115" s="49"/>
      <c r="C4115" s="57"/>
      <c r="D4115" s="72"/>
      <c r="E4115" s="72"/>
      <c r="F4115" s="72"/>
      <c r="G4115" s="73"/>
      <c r="H4115" s="73"/>
      <c r="I4115" s="72"/>
      <c r="J4115" s="72"/>
      <c r="K4115" s="74"/>
      <c r="L4115" s="74"/>
      <c r="M4115" s="74"/>
      <c r="N4115" s="74"/>
      <c r="O4115" s="74"/>
      <c r="P4115" s="74"/>
      <c r="Q4115" s="74"/>
      <c r="R4115" s="74"/>
      <c r="S4115" s="74"/>
      <c r="T4115" s="74"/>
      <c r="U4115" s="74"/>
      <c r="V4115" s="74"/>
      <c r="W4115" s="74"/>
      <c r="X4115" s="74"/>
      <c r="Y4115" s="74"/>
      <c r="Z4115" s="74"/>
      <c r="AA4115" s="74"/>
      <c r="AB4115" s="74"/>
      <c r="AC4115" s="74"/>
      <c r="AD4115" s="74"/>
      <c r="AE4115" s="74"/>
    </row>
    <row r="4116" spans="1:31" s="66" customFormat="1" x14ac:dyDescent="0.2">
      <c r="A4116" s="48"/>
      <c r="B4116" s="49"/>
      <c r="C4116" s="57"/>
      <c r="D4116" s="72"/>
      <c r="E4116" s="72"/>
      <c r="F4116" s="72"/>
      <c r="G4116" s="73"/>
      <c r="H4116" s="73"/>
      <c r="I4116" s="72"/>
      <c r="J4116" s="72"/>
      <c r="K4116" s="74"/>
      <c r="L4116" s="74"/>
      <c r="M4116" s="74"/>
      <c r="N4116" s="74"/>
      <c r="O4116" s="74"/>
      <c r="P4116" s="74"/>
      <c r="Q4116" s="74"/>
      <c r="R4116" s="74"/>
      <c r="S4116" s="74"/>
      <c r="T4116" s="74"/>
      <c r="U4116" s="74"/>
      <c r="V4116" s="74"/>
      <c r="W4116" s="74"/>
      <c r="X4116" s="74"/>
      <c r="Y4116" s="74"/>
      <c r="Z4116" s="74"/>
      <c r="AA4116" s="74"/>
      <c r="AB4116" s="74"/>
      <c r="AC4116" s="74"/>
      <c r="AD4116" s="74"/>
      <c r="AE4116" s="74"/>
    </row>
    <row r="4117" spans="1:31" s="66" customFormat="1" x14ac:dyDescent="0.2">
      <c r="A4117" s="48"/>
      <c r="B4117" s="49"/>
      <c r="C4117" s="57"/>
      <c r="D4117" s="72"/>
      <c r="E4117" s="72"/>
      <c r="F4117" s="72"/>
      <c r="G4117" s="73"/>
      <c r="H4117" s="73"/>
      <c r="I4117" s="72"/>
      <c r="J4117" s="72"/>
      <c r="K4117" s="74"/>
      <c r="L4117" s="74"/>
      <c r="M4117" s="74"/>
      <c r="N4117" s="74"/>
      <c r="O4117" s="74"/>
      <c r="P4117" s="74"/>
      <c r="Q4117" s="74"/>
      <c r="R4117" s="74"/>
      <c r="S4117" s="74"/>
      <c r="T4117" s="74"/>
      <c r="U4117" s="74"/>
      <c r="V4117" s="74"/>
      <c r="W4117" s="74"/>
      <c r="X4117" s="74"/>
      <c r="Y4117" s="74"/>
      <c r="Z4117" s="74"/>
      <c r="AA4117" s="74"/>
      <c r="AB4117" s="74"/>
      <c r="AC4117" s="74"/>
      <c r="AD4117" s="74"/>
      <c r="AE4117" s="74"/>
    </row>
    <row r="4118" spans="1:31" s="66" customFormat="1" x14ac:dyDescent="0.2">
      <c r="A4118" s="48"/>
      <c r="B4118" s="49"/>
      <c r="C4118" s="57"/>
      <c r="D4118" s="72"/>
      <c r="E4118" s="72"/>
      <c r="F4118" s="72"/>
      <c r="G4118" s="73"/>
      <c r="H4118" s="73"/>
      <c r="I4118" s="72"/>
      <c r="J4118" s="72"/>
      <c r="K4118" s="74"/>
      <c r="L4118" s="74"/>
      <c r="M4118" s="74"/>
      <c r="N4118" s="74"/>
      <c r="O4118" s="74"/>
      <c r="P4118" s="74"/>
      <c r="Q4118" s="74"/>
      <c r="R4118" s="74"/>
      <c r="S4118" s="74"/>
      <c r="T4118" s="74"/>
      <c r="U4118" s="74"/>
      <c r="V4118" s="74"/>
      <c r="W4118" s="74"/>
      <c r="X4118" s="74"/>
      <c r="Y4118" s="74"/>
      <c r="Z4118" s="74"/>
      <c r="AA4118" s="74"/>
      <c r="AB4118" s="74"/>
      <c r="AC4118" s="74"/>
      <c r="AD4118" s="74"/>
      <c r="AE4118" s="74"/>
    </row>
    <row r="4119" spans="1:31" s="66" customFormat="1" x14ac:dyDescent="0.2">
      <c r="A4119" s="48"/>
      <c r="B4119" s="49"/>
      <c r="C4119" s="57"/>
      <c r="D4119" s="72"/>
      <c r="E4119" s="72"/>
      <c r="F4119" s="72"/>
      <c r="G4119" s="73"/>
      <c r="H4119" s="73"/>
      <c r="I4119" s="72"/>
      <c r="J4119" s="72"/>
      <c r="K4119" s="74"/>
      <c r="L4119" s="74"/>
      <c r="M4119" s="74"/>
      <c r="N4119" s="74"/>
      <c r="O4119" s="74"/>
      <c r="P4119" s="74"/>
      <c r="Q4119" s="74"/>
      <c r="R4119" s="74"/>
      <c r="S4119" s="74"/>
      <c r="T4119" s="74"/>
      <c r="U4119" s="74"/>
      <c r="V4119" s="74"/>
      <c r="W4119" s="74"/>
      <c r="X4119" s="74"/>
      <c r="Y4119" s="74"/>
      <c r="Z4119" s="74"/>
      <c r="AA4119" s="74"/>
      <c r="AB4119" s="74"/>
      <c r="AC4119" s="74"/>
      <c r="AD4119" s="74"/>
      <c r="AE4119" s="74"/>
    </row>
    <row r="4120" spans="1:31" s="66" customFormat="1" x14ac:dyDescent="0.2">
      <c r="A4120" s="48"/>
      <c r="B4120" s="49"/>
      <c r="C4120" s="57"/>
      <c r="D4120" s="72"/>
      <c r="E4120" s="72"/>
      <c r="F4120" s="72"/>
      <c r="G4120" s="73"/>
      <c r="H4120" s="73"/>
      <c r="I4120" s="72"/>
      <c r="J4120" s="72"/>
      <c r="K4120" s="74"/>
      <c r="L4120" s="74"/>
      <c r="M4120" s="74"/>
      <c r="N4120" s="74"/>
      <c r="O4120" s="74"/>
      <c r="P4120" s="74"/>
      <c r="Q4120" s="74"/>
      <c r="R4120" s="74"/>
      <c r="S4120" s="74"/>
      <c r="T4120" s="74"/>
      <c r="U4120" s="74"/>
      <c r="V4120" s="74"/>
      <c r="W4120" s="74"/>
      <c r="X4120" s="74"/>
      <c r="Y4120" s="74"/>
      <c r="Z4120" s="74"/>
      <c r="AA4120" s="74"/>
      <c r="AB4120" s="74"/>
      <c r="AC4120" s="74"/>
      <c r="AD4120" s="74"/>
      <c r="AE4120" s="74"/>
    </row>
    <row r="4121" spans="1:31" s="66" customFormat="1" x14ac:dyDescent="0.2">
      <c r="A4121" s="48"/>
      <c r="B4121" s="49"/>
      <c r="C4121" s="57"/>
      <c r="D4121" s="72"/>
      <c r="E4121" s="72"/>
      <c r="F4121" s="72"/>
      <c r="G4121" s="73"/>
      <c r="H4121" s="73"/>
      <c r="I4121" s="72"/>
      <c r="J4121" s="72"/>
      <c r="K4121" s="74"/>
      <c r="L4121" s="74"/>
      <c r="M4121" s="74"/>
      <c r="N4121" s="74"/>
      <c r="O4121" s="74"/>
      <c r="P4121" s="74"/>
      <c r="Q4121" s="74"/>
      <c r="R4121" s="74"/>
      <c r="S4121" s="74"/>
      <c r="T4121" s="74"/>
      <c r="U4121" s="74"/>
      <c r="V4121" s="74"/>
      <c r="W4121" s="74"/>
      <c r="X4121" s="74"/>
      <c r="Y4121" s="74"/>
      <c r="Z4121" s="74"/>
      <c r="AA4121" s="74"/>
      <c r="AB4121" s="74"/>
      <c r="AC4121" s="74"/>
      <c r="AD4121" s="74"/>
      <c r="AE4121" s="74"/>
    </row>
    <row r="4122" spans="1:31" s="66" customFormat="1" x14ac:dyDescent="0.2">
      <c r="A4122" s="48"/>
      <c r="B4122" s="49"/>
      <c r="C4122" s="57"/>
      <c r="D4122" s="72"/>
      <c r="E4122" s="72"/>
      <c r="F4122" s="72"/>
      <c r="G4122" s="73"/>
      <c r="H4122" s="73"/>
      <c r="I4122" s="72"/>
      <c r="J4122" s="72"/>
      <c r="K4122" s="74"/>
      <c r="L4122" s="74"/>
      <c r="M4122" s="74"/>
      <c r="N4122" s="74"/>
      <c r="O4122" s="74"/>
      <c r="P4122" s="74"/>
      <c r="Q4122" s="74"/>
      <c r="R4122" s="74"/>
      <c r="S4122" s="74"/>
      <c r="T4122" s="74"/>
      <c r="U4122" s="74"/>
      <c r="V4122" s="74"/>
      <c r="W4122" s="74"/>
      <c r="X4122" s="74"/>
      <c r="Y4122" s="74"/>
      <c r="Z4122" s="74"/>
      <c r="AA4122" s="74"/>
      <c r="AB4122" s="74"/>
      <c r="AC4122" s="74"/>
      <c r="AD4122" s="74"/>
      <c r="AE4122" s="74"/>
    </row>
    <row r="4123" spans="1:31" s="66" customFormat="1" x14ac:dyDescent="0.2">
      <c r="A4123" s="48"/>
      <c r="B4123" s="49"/>
      <c r="C4123" s="57"/>
      <c r="D4123" s="72"/>
      <c r="E4123" s="72"/>
      <c r="F4123" s="72"/>
      <c r="G4123" s="73"/>
      <c r="H4123" s="73"/>
      <c r="I4123" s="72"/>
      <c r="J4123" s="72"/>
      <c r="K4123" s="74"/>
      <c r="L4123" s="74"/>
      <c r="M4123" s="74"/>
      <c r="N4123" s="74"/>
      <c r="O4123" s="74"/>
      <c r="P4123" s="74"/>
      <c r="Q4123" s="74"/>
      <c r="R4123" s="74"/>
      <c r="S4123" s="74"/>
      <c r="T4123" s="74"/>
      <c r="U4123" s="74"/>
      <c r="V4123" s="74"/>
      <c r="W4123" s="74"/>
      <c r="X4123" s="74"/>
      <c r="Y4123" s="74"/>
      <c r="Z4123" s="74"/>
      <c r="AA4123" s="74"/>
      <c r="AB4123" s="74"/>
      <c r="AC4123" s="74"/>
      <c r="AD4123" s="74"/>
      <c r="AE4123" s="74"/>
    </row>
    <row r="4124" spans="1:31" s="66" customFormat="1" x14ac:dyDescent="0.2">
      <c r="A4124" s="48"/>
      <c r="B4124" s="49"/>
      <c r="C4124" s="57"/>
      <c r="D4124" s="72"/>
      <c r="E4124" s="72"/>
      <c r="F4124" s="72"/>
      <c r="G4124" s="73"/>
      <c r="H4124" s="73"/>
      <c r="I4124" s="72"/>
      <c r="J4124" s="72"/>
      <c r="K4124" s="74"/>
      <c r="L4124" s="74"/>
      <c r="M4124" s="74"/>
      <c r="N4124" s="74"/>
      <c r="O4124" s="74"/>
      <c r="P4124" s="74"/>
      <c r="Q4124" s="74"/>
      <c r="R4124" s="74"/>
      <c r="S4124" s="74"/>
      <c r="T4124" s="74"/>
      <c r="U4124" s="74"/>
      <c r="V4124" s="74"/>
      <c r="W4124" s="74"/>
      <c r="X4124" s="74"/>
      <c r="Y4124" s="74"/>
      <c r="Z4124" s="74"/>
      <c r="AA4124" s="74"/>
      <c r="AB4124" s="74"/>
      <c r="AC4124" s="74"/>
      <c r="AD4124" s="74"/>
      <c r="AE4124" s="74"/>
    </row>
    <row r="4125" spans="1:31" s="66" customFormat="1" x14ac:dyDescent="0.2">
      <c r="A4125" s="48"/>
      <c r="B4125" s="49"/>
      <c r="C4125" s="57"/>
      <c r="D4125" s="72"/>
      <c r="E4125" s="72"/>
      <c r="F4125" s="72"/>
      <c r="G4125" s="73"/>
      <c r="H4125" s="73"/>
      <c r="I4125" s="72"/>
      <c r="J4125" s="72"/>
      <c r="K4125" s="74"/>
      <c r="L4125" s="74"/>
      <c r="M4125" s="74"/>
      <c r="N4125" s="74"/>
      <c r="O4125" s="74"/>
      <c r="P4125" s="74"/>
      <c r="Q4125" s="74"/>
      <c r="R4125" s="74"/>
      <c r="S4125" s="74"/>
      <c r="T4125" s="74"/>
      <c r="U4125" s="74"/>
      <c r="V4125" s="74"/>
      <c r="W4125" s="74"/>
      <c r="X4125" s="74"/>
      <c r="Y4125" s="74"/>
      <c r="Z4125" s="74"/>
      <c r="AA4125" s="74"/>
      <c r="AB4125" s="74"/>
      <c r="AC4125" s="74"/>
      <c r="AD4125" s="74"/>
      <c r="AE4125" s="74"/>
    </row>
    <row r="4126" spans="1:31" s="66" customFormat="1" x14ac:dyDescent="0.2">
      <c r="A4126" s="48"/>
      <c r="B4126" s="49"/>
      <c r="C4126" s="57"/>
      <c r="D4126" s="72"/>
      <c r="E4126" s="72"/>
      <c r="F4126" s="72"/>
      <c r="G4126" s="73"/>
      <c r="H4126" s="73"/>
      <c r="I4126" s="72"/>
      <c r="J4126" s="72"/>
      <c r="K4126" s="74"/>
      <c r="L4126" s="74"/>
      <c r="M4126" s="74"/>
      <c r="N4126" s="74"/>
      <c r="O4126" s="74"/>
      <c r="P4126" s="74"/>
      <c r="Q4126" s="74"/>
      <c r="R4126" s="74"/>
      <c r="S4126" s="74"/>
      <c r="T4126" s="74"/>
      <c r="U4126" s="74"/>
      <c r="V4126" s="74"/>
      <c r="W4126" s="74"/>
      <c r="X4126" s="74"/>
      <c r="Y4126" s="74"/>
      <c r="Z4126" s="74"/>
      <c r="AA4126" s="74"/>
      <c r="AB4126" s="74"/>
      <c r="AC4126" s="74"/>
      <c r="AD4126" s="74"/>
      <c r="AE4126" s="74"/>
    </row>
    <row r="4127" spans="1:31" s="66" customFormat="1" x14ac:dyDescent="0.2">
      <c r="A4127" s="48"/>
      <c r="B4127" s="49"/>
      <c r="C4127" s="57"/>
      <c r="D4127" s="72"/>
      <c r="E4127" s="72"/>
      <c r="F4127" s="72"/>
      <c r="G4127" s="73"/>
      <c r="H4127" s="73"/>
      <c r="I4127" s="72"/>
      <c r="J4127" s="72"/>
      <c r="K4127" s="74"/>
      <c r="L4127" s="74"/>
      <c r="M4127" s="74"/>
      <c r="N4127" s="74"/>
      <c r="O4127" s="74"/>
      <c r="P4127" s="74"/>
      <c r="Q4127" s="74"/>
      <c r="R4127" s="74"/>
      <c r="S4127" s="74"/>
      <c r="T4127" s="74"/>
      <c r="U4127" s="74"/>
      <c r="V4127" s="74"/>
      <c r="W4127" s="74"/>
      <c r="X4127" s="74"/>
      <c r="Y4127" s="74"/>
      <c r="Z4127" s="74"/>
      <c r="AA4127" s="74"/>
      <c r="AB4127" s="74"/>
      <c r="AC4127" s="74"/>
      <c r="AD4127" s="74"/>
      <c r="AE4127" s="74"/>
    </row>
    <row r="4128" spans="1:31" s="66" customFormat="1" x14ac:dyDescent="0.2">
      <c r="A4128" s="48"/>
      <c r="B4128" s="49"/>
      <c r="C4128" s="57"/>
      <c r="D4128" s="72"/>
      <c r="E4128" s="72"/>
      <c r="F4128" s="72"/>
      <c r="G4128" s="73"/>
      <c r="H4128" s="73"/>
      <c r="I4128" s="72"/>
      <c r="J4128" s="72"/>
      <c r="K4128" s="74"/>
      <c r="L4128" s="74"/>
      <c r="M4128" s="74"/>
      <c r="N4128" s="74"/>
      <c r="O4128" s="74"/>
      <c r="P4128" s="74"/>
      <c r="Q4128" s="74"/>
      <c r="R4128" s="74"/>
      <c r="S4128" s="74"/>
      <c r="T4128" s="74"/>
      <c r="U4128" s="74"/>
      <c r="V4128" s="74"/>
      <c r="W4128" s="74"/>
      <c r="X4128" s="74"/>
      <c r="Y4128" s="74"/>
      <c r="Z4128" s="74"/>
      <c r="AA4128" s="74"/>
      <c r="AB4128" s="74"/>
      <c r="AC4128" s="74"/>
      <c r="AD4128" s="74"/>
      <c r="AE4128" s="74"/>
    </row>
    <row r="4129" spans="1:31" s="66" customFormat="1" x14ac:dyDescent="0.2">
      <c r="A4129" s="48"/>
      <c r="B4129" s="49"/>
      <c r="C4129" s="57"/>
      <c r="D4129" s="72"/>
      <c r="E4129" s="72"/>
      <c r="F4129" s="72"/>
      <c r="G4129" s="73"/>
      <c r="H4129" s="73"/>
      <c r="I4129" s="72"/>
      <c r="J4129" s="72"/>
      <c r="K4129" s="74"/>
      <c r="L4129" s="74"/>
      <c r="M4129" s="74"/>
      <c r="N4129" s="74"/>
      <c r="O4129" s="74"/>
      <c r="P4129" s="74"/>
      <c r="Q4129" s="74"/>
      <c r="R4129" s="74"/>
      <c r="S4129" s="74"/>
      <c r="T4129" s="74"/>
      <c r="U4129" s="74"/>
      <c r="V4129" s="74"/>
      <c r="W4129" s="74"/>
      <c r="X4129" s="74"/>
      <c r="Y4129" s="74"/>
      <c r="Z4129" s="74"/>
      <c r="AA4129" s="74"/>
      <c r="AB4129" s="74"/>
      <c r="AC4129" s="74"/>
      <c r="AD4129" s="74"/>
      <c r="AE4129" s="74"/>
    </row>
    <row r="4130" spans="1:31" s="66" customFormat="1" x14ac:dyDescent="0.2">
      <c r="A4130" s="48"/>
      <c r="B4130" s="49"/>
      <c r="C4130" s="57"/>
      <c r="D4130" s="72"/>
      <c r="E4130" s="72"/>
      <c r="F4130" s="72"/>
      <c r="G4130" s="73"/>
      <c r="H4130" s="73"/>
      <c r="I4130" s="72"/>
      <c r="J4130" s="72"/>
      <c r="K4130" s="74"/>
      <c r="L4130" s="74"/>
      <c r="M4130" s="74"/>
      <c r="N4130" s="74"/>
      <c r="O4130" s="74"/>
      <c r="P4130" s="74"/>
      <c r="Q4130" s="74"/>
      <c r="R4130" s="74"/>
      <c r="S4130" s="74"/>
      <c r="T4130" s="74"/>
      <c r="U4130" s="74"/>
      <c r="V4130" s="74"/>
      <c r="W4130" s="74"/>
      <c r="X4130" s="74"/>
      <c r="Y4130" s="74"/>
      <c r="Z4130" s="74"/>
      <c r="AA4130" s="74"/>
      <c r="AB4130" s="74"/>
      <c r="AC4130" s="74"/>
      <c r="AD4130" s="74"/>
      <c r="AE4130" s="74"/>
    </row>
    <row r="4131" spans="1:31" s="66" customFormat="1" x14ac:dyDescent="0.2">
      <c r="A4131" s="48"/>
      <c r="B4131" s="49"/>
      <c r="C4131" s="57"/>
      <c r="D4131" s="72"/>
      <c r="E4131" s="72"/>
      <c r="F4131" s="72"/>
      <c r="G4131" s="73"/>
      <c r="H4131" s="73"/>
      <c r="I4131" s="72"/>
      <c r="J4131" s="72"/>
      <c r="K4131" s="74"/>
      <c r="L4131" s="74"/>
      <c r="M4131" s="74"/>
      <c r="N4131" s="74"/>
      <c r="O4131" s="74"/>
      <c r="P4131" s="74"/>
      <c r="Q4131" s="74"/>
      <c r="R4131" s="74"/>
      <c r="S4131" s="74"/>
      <c r="T4131" s="74"/>
      <c r="U4131" s="74"/>
      <c r="V4131" s="74"/>
      <c r="W4131" s="74"/>
      <c r="X4131" s="74"/>
      <c r="Y4131" s="74"/>
      <c r="Z4131" s="74"/>
      <c r="AA4131" s="74"/>
      <c r="AB4131" s="74"/>
      <c r="AC4131" s="74"/>
      <c r="AD4131" s="74"/>
      <c r="AE4131" s="74"/>
    </row>
    <row r="4132" spans="1:31" s="66" customFormat="1" x14ac:dyDescent="0.2">
      <c r="A4132" s="48"/>
      <c r="B4132" s="49"/>
      <c r="C4132" s="57"/>
      <c r="D4132" s="72"/>
      <c r="E4132" s="72"/>
      <c r="F4132" s="72"/>
      <c r="G4132" s="73"/>
      <c r="H4132" s="73"/>
      <c r="I4132" s="72"/>
      <c r="J4132" s="72"/>
      <c r="K4132" s="74"/>
      <c r="L4132" s="74"/>
      <c r="M4132" s="74"/>
      <c r="N4132" s="74"/>
      <c r="O4132" s="74"/>
      <c r="P4132" s="74"/>
      <c r="Q4132" s="74"/>
      <c r="R4132" s="74"/>
      <c r="S4132" s="74"/>
      <c r="T4132" s="74"/>
      <c r="U4132" s="74"/>
      <c r="V4132" s="74"/>
      <c r="W4132" s="74"/>
      <c r="X4132" s="74"/>
      <c r="Y4132" s="74"/>
      <c r="Z4132" s="74"/>
      <c r="AA4132" s="74"/>
      <c r="AB4132" s="74"/>
      <c r="AC4132" s="74"/>
      <c r="AD4132" s="74"/>
      <c r="AE4132" s="74"/>
    </row>
    <row r="4133" spans="1:31" s="66" customFormat="1" x14ac:dyDescent="0.2">
      <c r="A4133" s="48"/>
      <c r="B4133" s="49"/>
      <c r="C4133" s="57"/>
      <c r="D4133" s="72"/>
      <c r="E4133" s="72"/>
      <c r="F4133" s="72"/>
      <c r="G4133" s="73"/>
      <c r="H4133" s="73"/>
      <c r="I4133" s="72"/>
      <c r="J4133" s="72"/>
      <c r="K4133" s="74"/>
      <c r="L4133" s="74"/>
      <c r="M4133" s="74"/>
      <c r="N4133" s="74"/>
      <c r="O4133" s="74"/>
      <c r="P4133" s="74"/>
      <c r="Q4133" s="74"/>
      <c r="R4133" s="74"/>
      <c r="S4133" s="74"/>
      <c r="T4133" s="74"/>
      <c r="U4133" s="74"/>
      <c r="V4133" s="74"/>
      <c r="W4133" s="74"/>
      <c r="X4133" s="74"/>
      <c r="Y4133" s="74"/>
      <c r="Z4133" s="74"/>
      <c r="AA4133" s="74"/>
      <c r="AB4133" s="74"/>
      <c r="AC4133" s="74"/>
      <c r="AD4133" s="74"/>
      <c r="AE4133" s="74"/>
    </row>
    <row r="4134" spans="1:31" s="66" customFormat="1" x14ac:dyDescent="0.2">
      <c r="A4134" s="48"/>
      <c r="B4134" s="49"/>
      <c r="C4134" s="57"/>
      <c r="D4134" s="72"/>
      <c r="E4134" s="72"/>
      <c r="F4134" s="72"/>
      <c r="G4134" s="73"/>
      <c r="H4134" s="73"/>
      <c r="I4134" s="72"/>
      <c r="J4134" s="72"/>
      <c r="K4134" s="74"/>
      <c r="L4134" s="74"/>
      <c r="M4134" s="74"/>
      <c r="N4134" s="74"/>
      <c r="O4134" s="74"/>
      <c r="P4134" s="74"/>
      <c r="Q4134" s="74"/>
      <c r="R4134" s="74"/>
      <c r="S4134" s="74"/>
      <c r="T4134" s="74"/>
      <c r="U4134" s="74"/>
      <c r="V4134" s="74"/>
      <c r="W4134" s="74"/>
      <c r="X4134" s="74"/>
      <c r="Y4134" s="74"/>
      <c r="Z4134" s="74"/>
      <c r="AA4134" s="74"/>
      <c r="AB4134" s="74"/>
      <c r="AC4134" s="74"/>
      <c r="AD4134" s="74"/>
      <c r="AE4134" s="74"/>
    </row>
    <row r="4135" spans="1:31" s="66" customFormat="1" x14ac:dyDescent="0.2">
      <c r="A4135" s="48"/>
      <c r="B4135" s="49"/>
      <c r="C4135" s="57"/>
      <c r="D4135" s="72"/>
      <c r="E4135" s="72"/>
      <c r="F4135" s="72"/>
      <c r="G4135" s="73"/>
      <c r="H4135" s="73"/>
      <c r="I4135" s="72"/>
      <c r="J4135" s="72"/>
      <c r="K4135" s="74"/>
      <c r="L4135" s="74"/>
      <c r="M4135" s="74"/>
      <c r="N4135" s="74"/>
      <c r="O4135" s="74"/>
      <c r="P4135" s="74"/>
      <c r="Q4135" s="74"/>
      <c r="R4135" s="74"/>
      <c r="S4135" s="74"/>
      <c r="T4135" s="74"/>
      <c r="U4135" s="74"/>
      <c r="V4135" s="74"/>
      <c r="W4135" s="74"/>
      <c r="X4135" s="74"/>
      <c r="Y4135" s="74"/>
      <c r="Z4135" s="74"/>
      <c r="AA4135" s="74"/>
      <c r="AB4135" s="74"/>
      <c r="AC4135" s="74"/>
      <c r="AD4135" s="74"/>
      <c r="AE4135" s="74"/>
    </row>
    <row r="4136" spans="1:31" s="66" customFormat="1" x14ac:dyDescent="0.2">
      <c r="A4136" s="48"/>
      <c r="B4136" s="49"/>
      <c r="C4136" s="57"/>
      <c r="D4136" s="72"/>
      <c r="E4136" s="72"/>
      <c r="F4136" s="72"/>
      <c r="G4136" s="73"/>
      <c r="H4136" s="73"/>
      <c r="I4136" s="72"/>
      <c r="J4136" s="72"/>
      <c r="K4136" s="74"/>
      <c r="L4136" s="74"/>
      <c r="M4136" s="74"/>
      <c r="N4136" s="74"/>
      <c r="O4136" s="74"/>
      <c r="P4136" s="74"/>
      <c r="Q4136" s="74"/>
      <c r="R4136" s="74"/>
      <c r="S4136" s="74"/>
      <c r="T4136" s="74"/>
      <c r="U4136" s="74"/>
      <c r="V4136" s="74"/>
      <c r="W4136" s="74"/>
      <c r="X4136" s="74"/>
      <c r="Y4136" s="74"/>
      <c r="Z4136" s="74"/>
      <c r="AA4136" s="74"/>
      <c r="AB4136" s="74"/>
      <c r="AC4136" s="74"/>
      <c r="AD4136" s="74"/>
      <c r="AE4136" s="74"/>
    </row>
    <row r="4137" spans="1:31" s="66" customFormat="1" x14ac:dyDescent="0.2">
      <c r="A4137" s="48"/>
      <c r="B4137" s="49"/>
      <c r="C4137" s="57"/>
      <c r="D4137" s="72"/>
      <c r="E4137" s="72"/>
      <c r="F4137" s="72"/>
      <c r="G4137" s="73"/>
      <c r="H4137" s="73"/>
      <c r="I4137" s="72"/>
      <c r="J4137" s="72"/>
      <c r="K4137" s="74"/>
      <c r="L4137" s="74"/>
      <c r="M4137" s="74"/>
      <c r="N4137" s="74"/>
      <c r="O4137" s="74"/>
      <c r="P4137" s="74"/>
      <c r="Q4137" s="74"/>
      <c r="R4137" s="74"/>
      <c r="S4137" s="74"/>
      <c r="T4137" s="74"/>
      <c r="U4137" s="74"/>
      <c r="V4137" s="74"/>
      <c r="W4137" s="74"/>
      <c r="X4137" s="74"/>
      <c r="Y4137" s="74"/>
      <c r="Z4137" s="74"/>
      <c r="AA4137" s="74"/>
      <c r="AB4137" s="74"/>
      <c r="AC4137" s="74"/>
      <c r="AD4137" s="74"/>
      <c r="AE4137" s="74"/>
    </row>
    <row r="4138" spans="1:31" s="66" customFormat="1" x14ac:dyDescent="0.2">
      <c r="A4138" s="48"/>
      <c r="B4138" s="49"/>
      <c r="C4138" s="57"/>
      <c r="D4138" s="72"/>
      <c r="E4138" s="72"/>
      <c r="F4138" s="72"/>
      <c r="G4138" s="73"/>
      <c r="H4138" s="73"/>
      <c r="I4138" s="72"/>
      <c r="J4138" s="72"/>
      <c r="K4138" s="74"/>
      <c r="L4138" s="74"/>
      <c r="M4138" s="74"/>
      <c r="N4138" s="74"/>
      <c r="O4138" s="74"/>
      <c r="P4138" s="74"/>
      <c r="Q4138" s="74"/>
      <c r="R4138" s="74"/>
      <c r="S4138" s="74"/>
      <c r="T4138" s="74"/>
      <c r="U4138" s="74"/>
      <c r="V4138" s="74"/>
      <c r="W4138" s="74"/>
      <c r="X4138" s="74"/>
      <c r="Y4138" s="74"/>
      <c r="Z4138" s="74"/>
      <c r="AA4138" s="74"/>
      <c r="AB4138" s="74"/>
      <c r="AC4138" s="74"/>
      <c r="AD4138" s="74"/>
      <c r="AE4138" s="74"/>
    </row>
    <row r="4139" spans="1:31" s="66" customFormat="1" x14ac:dyDescent="0.2">
      <c r="A4139" s="48"/>
      <c r="B4139" s="49"/>
      <c r="C4139" s="57"/>
      <c r="D4139" s="72"/>
      <c r="E4139" s="72"/>
      <c r="F4139" s="72"/>
      <c r="G4139" s="73"/>
      <c r="H4139" s="73"/>
      <c r="I4139" s="72"/>
      <c r="J4139" s="72"/>
      <c r="K4139" s="74"/>
      <c r="L4139" s="74"/>
      <c r="M4139" s="74"/>
      <c r="N4139" s="74"/>
      <c r="O4139" s="74"/>
      <c r="P4139" s="74"/>
      <c r="Q4139" s="74"/>
      <c r="R4139" s="74"/>
      <c r="S4139" s="74"/>
      <c r="T4139" s="74"/>
      <c r="U4139" s="74"/>
      <c r="V4139" s="74"/>
      <c r="W4139" s="74"/>
      <c r="X4139" s="74"/>
      <c r="Y4139" s="74"/>
      <c r="Z4139" s="74"/>
      <c r="AA4139" s="74"/>
      <c r="AB4139" s="74"/>
      <c r="AC4139" s="74"/>
      <c r="AD4139" s="74"/>
      <c r="AE4139" s="74"/>
    </row>
    <row r="4140" spans="1:31" s="66" customFormat="1" x14ac:dyDescent="0.2">
      <c r="A4140" s="48"/>
      <c r="B4140" s="49"/>
      <c r="C4140" s="57"/>
      <c r="D4140" s="72"/>
      <c r="E4140" s="72"/>
      <c r="F4140" s="72"/>
      <c r="G4140" s="73"/>
      <c r="H4140" s="73"/>
      <c r="I4140" s="72"/>
      <c r="J4140" s="72"/>
      <c r="K4140" s="74"/>
      <c r="L4140" s="74"/>
      <c r="M4140" s="74"/>
      <c r="N4140" s="74"/>
      <c r="O4140" s="74"/>
      <c r="P4140" s="74"/>
      <c r="Q4140" s="74"/>
      <c r="R4140" s="74"/>
      <c r="S4140" s="74"/>
      <c r="T4140" s="74"/>
      <c r="U4140" s="74"/>
      <c r="V4140" s="74"/>
      <c r="W4140" s="74"/>
      <c r="X4140" s="74"/>
      <c r="Y4140" s="74"/>
      <c r="Z4140" s="74"/>
      <c r="AA4140" s="74"/>
      <c r="AB4140" s="74"/>
      <c r="AC4140" s="74"/>
      <c r="AD4140" s="74"/>
      <c r="AE4140" s="74"/>
    </row>
    <row r="4141" spans="1:31" s="66" customFormat="1" x14ac:dyDescent="0.2">
      <c r="A4141" s="48"/>
      <c r="B4141" s="49"/>
      <c r="C4141" s="57"/>
      <c r="D4141" s="72"/>
      <c r="E4141" s="72"/>
      <c r="F4141" s="72"/>
      <c r="G4141" s="73"/>
      <c r="H4141" s="73"/>
      <c r="I4141" s="72"/>
      <c r="J4141" s="72"/>
      <c r="K4141" s="74"/>
      <c r="L4141" s="74"/>
      <c r="M4141" s="74"/>
      <c r="N4141" s="74"/>
      <c r="O4141" s="74"/>
      <c r="P4141" s="74"/>
      <c r="Q4141" s="74"/>
      <c r="R4141" s="74"/>
      <c r="S4141" s="74"/>
      <c r="T4141" s="74"/>
      <c r="U4141" s="74"/>
      <c r="V4141" s="74"/>
      <c r="W4141" s="74"/>
      <c r="X4141" s="74"/>
      <c r="Y4141" s="74"/>
      <c r="Z4141" s="74"/>
      <c r="AA4141" s="74"/>
      <c r="AB4141" s="74"/>
      <c r="AC4141" s="74"/>
      <c r="AD4141" s="74"/>
      <c r="AE4141" s="74"/>
    </row>
    <row r="4142" spans="1:31" s="66" customFormat="1" x14ac:dyDescent="0.2">
      <c r="A4142" s="48"/>
      <c r="B4142" s="49"/>
      <c r="C4142" s="57"/>
      <c r="D4142" s="72"/>
      <c r="E4142" s="72"/>
      <c r="F4142" s="72"/>
      <c r="G4142" s="73"/>
      <c r="H4142" s="73"/>
      <c r="I4142" s="72"/>
      <c r="J4142" s="72"/>
      <c r="K4142" s="74"/>
      <c r="L4142" s="74"/>
      <c r="M4142" s="74"/>
      <c r="N4142" s="74"/>
      <c r="O4142" s="74"/>
      <c r="P4142" s="74"/>
      <c r="Q4142" s="74"/>
      <c r="R4142" s="74"/>
      <c r="S4142" s="74"/>
      <c r="T4142" s="74"/>
      <c r="U4142" s="74"/>
      <c r="V4142" s="74"/>
      <c r="W4142" s="74"/>
      <c r="X4142" s="74"/>
      <c r="Y4142" s="74"/>
      <c r="Z4142" s="74"/>
      <c r="AA4142" s="74"/>
      <c r="AB4142" s="74"/>
      <c r="AC4142" s="74"/>
      <c r="AD4142" s="74"/>
      <c r="AE4142" s="74"/>
    </row>
    <row r="4143" spans="1:31" s="66" customFormat="1" x14ac:dyDescent="0.2">
      <c r="A4143" s="48"/>
      <c r="B4143" s="49"/>
      <c r="C4143" s="57"/>
      <c r="D4143" s="72"/>
      <c r="E4143" s="72"/>
      <c r="F4143" s="72"/>
      <c r="G4143" s="73"/>
      <c r="H4143" s="73"/>
      <c r="I4143" s="72"/>
      <c r="J4143" s="72"/>
      <c r="K4143" s="74"/>
      <c r="L4143" s="74"/>
      <c r="M4143" s="74"/>
      <c r="N4143" s="74"/>
      <c r="O4143" s="74"/>
      <c r="P4143" s="74"/>
      <c r="Q4143" s="74"/>
      <c r="R4143" s="74"/>
      <c r="S4143" s="74"/>
      <c r="T4143" s="74"/>
      <c r="U4143" s="74"/>
      <c r="V4143" s="74"/>
      <c r="W4143" s="74"/>
      <c r="X4143" s="74"/>
      <c r="Y4143" s="74"/>
      <c r="Z4143" s="74"/>
      <c r="AA4143" s="74"/>
      <c r="AB4143" s="74"/>
      <c r="AC4143" s="74"/>
      <c r="AD4143" s="74"/>
      <c r="AE4143" s="74"/>
    </row>
    <row r="4144" spans="1:31" s="66" customFormat="1" x14ac:dyDescent="0.2">
      <c r="A4144" s="48"/>
      <c r="B4144" s="49"/>
      <c r="C4144" s="57"/>
      <c r="D4144" s="72"/>
      <c r="E4144" s="72"/>
      <c r="F4144" s="72"/>
      <c r="G4144" s="73"/>
      <c r="H4144" s="73"/>
      <c r="I4144" s="72"/>
      <c r="J4144" s="72"/>
      <c r="K4144" s="74"/>
      <c r="L4144" s="74"/>
      <c r="M4144" s="74"/>
      <c r="N4144" s="74"/>
      <c r="O4144" s="74"/>
      <c r="P4144" s="74"/>
      <c r="Q4144" s="74"/>
      <c r="R4144" s="74"/>
      <c r="S4144" s="74"/>
      <c r="T4144" s="74"/>
      <c r="U4144" s="74"/>
      <c r="V4144" s="74"/>
      <c r="W4144" s="74"/>
      <c r="X4144" s="74"/>
      <c r="Y4144" s="74"/>
      <c r="Z4144" s="74"/>
      <c r="AA4144" s="74"/>
      <c r="AB4144" s="74"/>
      <c r="AC4144" s="74"/>
      <c r="AD4144" s="74"/>
      <c r="AE4144" s="74"/>
    </row>
    <row r="4145" spans="1:31" s="66" customFormat="1" x14ac:dyDescent="0.2">
      <c r="A4145" s="48"/>
      <c r="B4145" s="49"/>
      <c r="C4145" s="57"/>
      <c r="D4145" s="72"/>
      <c r="E4145" s="72"/>
      <c r="F4145" s="72"/>
      <c r="G4145" s="73"/>
      <c r="H4145" s="73"/>
      <c r="I4145" s="72"/>
      <c r="J4145" s="72"/>
      <c r="K4145" s="74"/>
      <c r="L4145" s="74"/>
      <c r="M4145" s="74"/>
      <c r="N4145" s="74"/>
      <c r="O4145" s="74"/>
      <c r="P4145" s="74"/>
      <c r="Q4145" s="74"/>
      <c r="R4145" s="74"/>
      <c r="S4145" s="74"/>
      <c r="T4145" s="74"/>
      <c r="U4145" s="74"/>
      <c r="V4145" s="74"/>
      <c r="W4145" s="74"/>
      <c r="X4145" s="74"/>
      <c r="Y4145" s="74"/>
      <c r="Z4145" s="74"/>
      <c r="AA4145" s="74"/>
      <c r="AB4145" s="74"/>
      <c r="AC4145" s="74"/>
      <c r="AD4145" s="74"/>
      <c r="AE4145" s="74"/>
    </row>
    <row r="4146" spans="1:31" s="66" customFormat="1" x14ac:dyDescent="0.2">
      <c r="A4146" s="48"/>
      <c r="B4146" s="49"/>
      <c r="C4146" s="57"/>
      <c r="D4146" s="72"/>
      <c r="E4146" s="72"/>
      <c r="F4146" s="72"/>
      <c r="G4146" s="73"/>
      <c r="H4146" s="73"/>
      <c r="I4146" s="72"/>
      <c r="J4146" s="72"/>
      <c r="K4146" s="74"/>
      <c r="L4146" s="74"/>
      <c r="M4146" s="74"/>
      <c r="N4146" s="74"/>
      <c r="O4146" s="74"/>
      <c r="P4146" s="74"/>
      <c r="Q4146" s="74"/>
      <c r="R4146" s="74"/>
      <c r="S4146" s="74"/>
      <c r="T4146" s="74"/>
      <c r="U4146" s="74"/>
      <c r="V4146" s="74"/>
      <c r="W4146" s="74"/>
      <c r="X4146" s="74"/>
      <c r="Y4146" s="74"/>
      <c r="Z4146" s="74"/>
      <c r="AA4146" s="74"/>
      <c r="AB4146" s="74"/>
      <c r="AC4146" s="74"/>
      <c r="AD4146" s="74"/>
      <c r="AE4146" s="74"/>
    </row>
    <row r="4147" spans="1:31" s="66" customFormat="1" x14ac:dyDescent="0.2">
      <c r="A4147" s="48"/>
      <c r="B4147" s="49"/>
      <c r="C4147" s="57"/>
      <c r="D4147" s="72"/>
      <c r="E4147" s="72"/>
      <c r="F4147" s="72"/>
      <c r="G4147" s="73"/>
      <c r="H4147" s="73"/>
      <c r="I4147" s="72"/>
      <c r="J4147" s="72"/>
      <c r="K4147" s="74"/>
      <c r="L4147" s="74"/>
      <c r="M4147" s="74"/>
      <c r="N4147" s="74"/>
      <c r="O4147" s="74"/>
      <c r="P4147" s="74"/>
      <c r="Q4147" s="74"/>
      <c r="R4147" s="74"/>
      <c r="S4147" s="74"/>
      <c r="T4147" s="74"/>
      <c r="U4147" s="74"/>
      <c r="V4147" s="74"/>
      <c r="W4147" s="74"/>
      <c r="X4147" s="74"/>
      <c r="Y4147" s="74"/>
      <c r="Z4147" s="74"/>
      <c r="AA4147" s="74"/>
      <c r="AB4147" s="74"/>
      <c r="AC4147" s="74"/>
      <c r="AD4147" s="74"/>
      <c r="AE4147" s="74"/>
    </row>
    <row r="4148" spans="1:31" s="66" customFormat="1" x14ac:dyDescent="0.2">
      <c r="A4148" s="48"/>
      <c r="B4148" s="49"/>
      <c r="C4148" s="57"/>
      <c r="D4148" s="72"/>
      <c r="E4148" s="72"/>
      <c r="F4148" s="72"/>
      <c r="G4148" s="73"/>
      <c r="H4148" s="73"/>
      <c r="I4148" s="72"/>
      <c r="J4148" s="72"/>
      <c r="K4148" s="74"/>
      <c r="L4148" s="74"/>
      <c r="M4148" s="74"/>
      <c r="N4148" s="74"/>
      <c r="O4148" s="74"/>
      <c r="P4148" s="74"/>
      <c r="Q4148" s="74"/>
      <c r="R4148" s="74"/>
      <c r="S4148" s="74"/>
      <c r="T4148" s="74"/>
      <c r="U4148" s="74"/>
      <c r="V4148" s="74"/>
      <c r="W4148" s="74"/>
      <c r="X4148" s="74"/>
      <c r="Y4148" s="74"/>
      <c r="Z4148" s="74"/>
      <c r="AA4148" s="74"/>
      <c r="AB4148" s="74"/>
      <c r="AC4148" s="74"/>
      <c r="AD4148" s="74"/>
      <c r="AE4148" s="74"/>
    </row>
    <row r="4149" spans="1:31" s="66" customFormat="1" x14ac:dyDescent="0.2">
      <c r="A4149" s="48"/>
      <c r="B4149" s="49"/>
      <c r="C4149" s="57"/>
      <c r="D4149" s="72"/>
      <c r="E4149" s="72"/>
      <c r="F4149" s="72"/>
      <c r="G4149" s="73"/>
      <c r="H4149" s="73"/>
      <c r="I4149" s="72"/>
      <c r="J4149" s="72"/>
      <c r="K4149" s="74"/>
      <c r="L4149" s="74"/>
      <c r="M4149" s="74"/>
      <c r="N4149" s="74"/>
      <c r="O4149" s="74"/>
      <c r="P4149" s="74"/>
      <c r="Q4149" s="74"/>
      <c r="R4149" s="74"/>
      <c r="S4149" s="74"/>
      <c r="T4149" s="74"/>
      <c r="U4149" s="74"/>
      <c r="V4149" s="74"/>
      <c r="W4149" s="74"/>
      <c r="X4149" s="74"/>
      <c r="Y4149" s="74"/>
      <c r="Z4149" s="74"/>
      <c r="AA4149" s="74"/>
      <c r="AB4149" s="74"/>
      <c r="AC4149" s="74"/>
      <c r="AD4149" s="74"/>
      <c r="AE4149" s="74"/>
    </row>
    <row r="4150" spans="1:31" s="66" customFormat="1" x14ac:dyDescent="0.2">
      <c r="A4150" s="48"/>
      <c r="B4150" s="49"/>
      <c r="C4150" s="57"/>
      <c r="D4150" s="72"/>
      <c r="E4150" s="72"/>
      <c r="F4150" s="72"/>
      <c r="G4150" s="73"/>
      <c r="H4150" s="73"/>
      <c r="I4150" s="72"/>
      <c r="J4150" s="72"/>
      <c r="K4150" s="74"/>
      <c r="L4150" s="74"/>
      <c r="M4150" s="74"/>
      <c r="N4150" s="74"/>
      <c r="O4150" s="74"/>
      <c r="P4150" s="74"/>
      <c r="Q4150" s="74"/>
      <c r="R4150" s="74"/>
      <c r="S4150" s="74"/>
      <c r="T4150" s="74"/>
      <c r="U4150" s="74"/>
      <c r="V4150" s="74"/>
      <c r="W4150" s="74"/>
      <c r="X4150" s="74"/>
      <c r="Y4150" s="74"/>
      <c r="Z4150" s="74"/>
      <c r="AA4150" s="74"/>
      <c r="AB4150" s="74"/>
      <c r="AC4150" s="74"/>
      <c r="AD4150" s="74"/>
      <c r="AE4150" s="74"/>
    </row>
    <row r="4151" spans="1:31" s="66" customFormat="1" x14ac:dyDescent="0.2">
      <c r="A4151" s="48"/>
      <c r="B4151" s="49"/>
      <c r="C4151" s="57"/>
      <c r="D4151" s="72"/>
      <c r="E4151" s="72"/>
      <c r="F4151" s="72"/>
      <c r="G4151" s="73"/>
      <c r="H4151" s="73"/>
      <c r="I4151" s="72"/>
      <c r="J4151" s="72"/>
      <c r="K4151" s="74"/>
      <c r="L4151" s="74"/>
      <c r="M4151" s="74"/>
      <c r="N4151" s="74"/>
      <c r="O4151" s="74"/>
      <c r="P4151" s="74"/>
      <c r="Q4151" s="74"/>
      <c r="R4151" s="74"/>
      <c r="S4151" s="74"/>
      <c r="T4151" s="74"/>
      <c r="U4151" s="74"/>
      <c r="V4151" s="74"/>
      <c r="W4151" s="74"/>
      <c r="X4151" s="74"/>
      <c r="Y4151" s="74"/>
      <c r="Z4151" s="74"/>
      <c r="AA4151" s="74"/>
      <c r="AB4151" s="74"/>
      <c r="AC4151" s="74"/>
      <c r="AD4151" s="74"/>
      <c r="AE4151" s="74"/>
    </row>
    <row r="4152" spans="1:31" s="66" customFormat="1" x14ac:dyDescent="0.2">
      <c r="A4152" s="48"/>
      <c r="B4152" s="49"/>
      <c r="C4152" s="57"/>
      <c r="D4152" s="72"/>
      <c r="E4152" s="72"/>
      <c r="F4152" s="72"/>
      <c r="G4152" s="73"/>
      <c r="H4152" s="73"/>
      <c r="I4152" s="72"/>
      <c r="J4152" s="72"/>
      <c r="K4152" s="74"/>
      <c r="L4152" s="74"/>
      <c r="M4152" s="74"/>
      <c r="N4152" s="74"/>
      <c r="O4152" s="74"/>
      <c r="P4152" s="74"/>
      <c r="Q4152" s="74"/>
      <c r="R4152" s="74"/>
      <c r="S4152" s="74"/>
      <c r="T4152" s="74"/>
      <c r="U4152" s="74"/>
      <c r="V4152" s="74"/>
      <c r="W4152" s="74"/>
      <c r="X4152" s="74"/>
      <c r="Y4152" s="74"/>
      <c r="Z4152" s="74"/>
      <c r="AA4152" s="74"/>
      <c r="AB4152" s="74"/>
      <c r="AC4152" s="74"/>
      <c r="AD4152" s="74"/>
      <c r="AE4152" s="74"/>
    </row>
    <row r="4153" spans="1:31" s="66" customFormat="1" x14ac:dyDescent="0.2">
      <c r="A4153" s="48"/>
      <c r="B4153" s="49"/>
      <c r="C4153" s="57"/>
      <c r="D4153" s="72"/>
      <c r="E4153" s="72"/>
      <c r="F4153" s="72"/>
      <c r="G4153" s="73"/>
      <c r="H4153" s="73"/>
      <c r="I4153" s="72"/>
      <c r="J4153" s="72"/>
      <c r="K4153" s="74"/>
      <c r="L4153" s="74"/>
      <c r="M4153" s="74"/>
      <c r="N4153" s="74"/>
      <c r="O4153" s="74"/>
      <c r="P4153" s="74"/>
      <c r="Q4153" s="74"/>
      <c r="R4153" s="74"/>
      <c r="S4153" s="74"/>
      <c r="T4153" s="74"/>
      <c r="U4153" s="74"/>
      <c r="V4153" s="74"/>
      <c r="W4153" s="74"/>
      <c r="X4153" s="74"/>
      <c r="Y4153" s="74"/>
      <c r="Z4153" s="74"/>
      <c r="AA4153" s="74"/>
      <c r="AB4153" s="74"/>
      <c r="AC4153" s="74"/>
      <c r="AD4153" s="74"/>
      <c r="AE4153" s="74"/>
    </row>
    <row r="4154" spans="1:31" s="66" customFormat="1" x14ac:dyDescent="0.2">
      <c r="A4154" s="48"/>
      <c r="B4154" s="49"/>
      <c r="C4154" s="57"/>
      <c r="D4154" s="72"/>
      <c r="E4154" s="72"/>
      <c r="F4154" s="72"/>
      <c r="G4154" s="73"/>
      <c r="H4154" s="73"/>
      <c r="I4154" s="72"/>
      <c r="J4154" s="72"/>
      <c r="K4154" s="74"/>
      <c r="L4154" s="74"/>
      <c r="M4154" s="74"/>
      <c r="N4154" s="74"/>
      <c r="O4154" s="74"/>
      <c r="P4154" s="74"/>
      <c r="Q4154" s="74"/>
      <c r="R4154" s="74"/>
      <c r="S4154" s="74"/>
      <c r="T4154" s="74"/>
      <c r="U4154" s="74"/>
      <c r="V4154" s="74"/>
      <c r="W4154" s="74"/>
      <c r="X4154" s="74"/>
      <c r="Y4154" s="74"/>
      <c r="Z4154" s="74"/>
      <c r="AA4154" s="74"/>
      <c r="AB4154" s="74"/>
      <c r="AC4154" s="74"/>
      <c r="AD4154" s="74"/>
      <c r="AE4154" s="74"/>
    </row>
    <row r="4155" spans="1:31" s="66" customFormat="1" x14ac:dyDescent="0.2">
      <c r="A4155" s="48"/>
      <c r="B4155" s="49"/>
      <c r="C4155" s="57"/>
      <c r="D4155" s="72"/>
      <c r="E4155" s="72"/>
      <c r="F4155" s="72"/>
      <c r="G4155" s="73"/>
      <c r="H4155" s="73"/>
      <c r="I4155" s="72"/>
      <c r="J4155" s="72"/>
      <c r="K4155" s="74"/>
      <c r="L4155" s="74"/>
      <c r="M4155" s="74"/>
      <c r="N4155" s="74"/>
      <c r="O4155" s="74"/>
      <c r="P4155" s="74"/>
      <c r="Q4155" s="74"/>
      <c r="R4155" s="74"/>
      <c r="S4155" s="74"/>
      <c r="T4155" s="74"/>
      <c r="U4155" s="74"/>
      <c r="V4155" s="74"/>
      <c r="W4155" s="74"/>
      <c r="X4155" s="74"/>
      <c r="Y4155" s="74"/>
      <c r="Z4155" s="74"/>
      <c r="AA4155" s="74"/>
      <c r="AB4155" s="74"/>
      <c r="AC4155" s="74"/>
      <c r="AD4155" s="74"/>
      <c r="AE4155" s="74"/>
    </row>
    <row r="4156" spans="1:31" s="66" customFormat="1" x14ac:dyDescent="0.2">
      <c r="A4156" s="48"/>
      <c r="B4156" s="49"/>
      <c r="C4156" s="57"/>
      <c r="D4156" s="72"/>
      <c r="E4156" s="72"/>
      <c r="F4156" s="72"/>
      <c r="G4156" s="73"/>
      <c r="H4156" s="73"/>
      <c r="I4156" s="72"/>
      <c r="J4156" s="72"/>
      <c r="K4156" s="74"/>
      <c r="L4156" s="74"/>
      <c r="M4156" s="74"/>
      <c r="N4156" s="74"/>
      <c r="O4156" s="74"/>
      <c r="P4156" s="74"/>
      <c r="Q4156" s="74"/>
      <c r="R4156" s="74"/>
      <c r="S4156" s="74"/>
      <c r="T4156" s="74"/>
      <c r="U4156" s="74"/>
      <c r="V4156" s="74"/>
      <c r="W4156" s="74"/>
      <c r="X4156" s="74"/>
      <c r="Y4156" s="74"/>
      <c r="Z4156" s="74"/>
      <c r="AA4156" s="74"/>
      <c r="AB4156" s="74"/>
      <c r="AC4156" s="74"/>
      <c r="AD4156" s="74"/>
      <c r="AE4156" s="74"/>
    </row>
    <row r="4157" spans="1:31" s="66" customFormat="1" x14ac:dyDescent="0.2">
      <c r="A4157" s="48"/>
      <c r="B4157" s="49"/>
      <c r="C4157" s="57"/>
      <c r="D4157" s="72"/>
      <c r="E4157" s="72"/>
      <c r="F4157" s="72"/>
      <c r="G4157" s="73"/>
      <c r="H4157" s="73"/>
      <c r="I4157" s="72"/>
      <c r="J4157" s="72"/>
      <c r="K4157" s="74"/>
      <c r="L4157" s="74"/>
      <c r="M4157" s="74"/>
      <c r="N4157" s="74"/>
      <c r="O4157" s="74"/>
      <c r="P4157" s="74"/>
      <c r="Q4157" s="74"/>
      <c r="R4157" s="74"/>
      <c r="S4157" s="74"/>
      <c r="T4157" s="74"/>
      <c r="U4157" s="74"/>
      <c r="V4157" s="74"/>
      <c r="W4157" s="74"/>
      <c r="X4157" s="74"/>
      <c r="Y4157" s="74"/>
      <c r="Z4157" s="74"/>
      <c r="AA4157" s="74"/>
      <c r="AB4157" s="74"/>
      <c r="AC4157" s="74"/>
      <c r="AD4157" s="74"/>
      <c r="AE4157" s="74"/>
    </row>
    <row r="4158" spans="1:31" s="66" customFormat="1" x14ac:dyDescent="0.2">
      <c r="A4158" s="48"/>
      <c r="B4158" s="49"/>
      <c r="C4158" s="57"/>
      <c r="D4158" s="72"/>
      <c r="E4158" s="72"/>
      <c r="F4158" s="72"/>
      <c r="G4158" s="73"/>
      <c r="H4158" s="73"/>
      <c r="I4158" s="72"/>
      <c r="J4158" s="72"/>
      <c r="K4158" s="74"/>
      <c r="L4158" s="74"/>
      <c r="M4158" s="74"/>
      <c r="N4158" s="74"/>
      <c r="O4158" s="74"/>
      <c r="P4158" s="74"/>
      <c r="Q4158" s="74"/>
      <c r="R4158" s="74"/>
      <c r="S4158" s="74"/>
      <c r="T4158" s="74"/>
      <c r="U4158" s="74"/>
      <c r="V4158" s="74"/>
      <c r="W4158" s="74"/>
      <c r="X4158" s="74"/>
      <c r="Y4158" s="74"/>
      <c r="Z4158" s="74"/>
      <c r="AA4158" s="74"/>
      <c r="AB4158" s="74"/>
      <c r="AC4158" s="74"/>
      <c r="AD4158" s="74"/>
      <c r="AE4158" s="74"/>
    </row>
    <row r="4159" spans="1:31" s="66" customFormat="1" x14ac:dyDescent="0.2">
      <c r="A4159" s="48"/>
      <c r="B4159" s="49"/>
      <c r="C4159" s="57"/>
      <c r="D4159" s="72"/>
      <c r="E4159" s="72"/>
      <c r="F4159" s="72"/>
      <c r="G4159" s="73"/>
      <c r="H4159" s="73"/>
      <c r="I4159" s="72"/>
      <c r="J4159" s="72"/>
      <c r="K4159" s="74"/>
      <c r="L4159" s="74"/>
      <c r="M4159" s="74"/>
      <c r="N4159" s="74"/>
      <c r="O4159" s="74"/>
      <c r="P4159" s="74"/>
      <c r="Q4159" s="74"/>
      <c r="R4159" s="74"/>
      <c r="S4159" s="74"/>
      <c r="T4159" s="74"/>
      <c r="U4159" s="74"/>
      <c r="V4159" s="74"/>
      <c r="W4159" s="74"/>
      <c r="X4159" s="74"/>
      <c r="Y4159" s="74"/>
      <c r="Z4159" s="74"/>
      <c r="AA4159" s="74"/>
      <c r="AB4159" s="74"/>
      <c r="AC4159" s="74"/>
      <c r="AD4159" s="74"/>
      <c r="AE4159" s="74"/>
    </row>
  </sheetData>
  <pageMargins left="0.7" right="0.7" top="0.75" bottom="0.75" header="0.3" footer="0.3"/>
  <pageSetup orientation="portrait" horizontalDpi="200" verticalDpi="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G10"/>
  <sheetViews>
    <sheetView zoomScaleNormal="92" zoomScaleSheetLayoutView="67" workbookViewId="0">
      <selection activeCell="O10" sqref="O10"/>
    </sheetView>
  </sheetViews>
  <sheetFormatPr defaultRowHeight="12.75" x14ac:dyDescent="0.2"/>
  <cols>
    <col min="1" max="1" width="5.625" style="92" customWidth="1"/>
    <col min="2" max="2" width="27.125" style="94" customWidth="1"/>
    <col min="3" max="3" width="8.75" style="94" customWidth="1"/>
    <col min="4" max="4" width="9" style="94"/>
    <col min="5" max="7" width="9" style="92"/>
    <col min="8" max="16384" width="9" style="54"/>
  </cols>
  <sheetData>
    <row r="1" spans="1:7" s="91" customFormat="1" ht="82.5" customHeight="1" x14ac:dyDescent="0.25">
      <c r="A1" s="87"/>
      <c r="B1" s="88" t="s">
        <v>4017</v>
      </c>
      <c r="C1" s="88" t="s">
        <v>4018</v>
      </c>
      <c r="D1" s="89"/>
      <c r="E1" s="90"/>
      <c r="F1" s="90"/>
      <c r="G1" s="90"/>
    </row>
    <row r="2" spans="1:7" x14ac:dyDescent="0.2">
      <c r="B2" s="93" t="s">
        <v>4019</v>
      </c>
      <c r="C2" s="94">
        <v>0.15</v>
      </c>
      <c r="D2" s="92"/>
      <c r="F2" s="95"/>
      <c r="G2" s="95"/>
    </row>
    <row r="3" spans="1:7" s="97" customFormat="1" x14ac:dyDescent="0.2">
      <c r="A3" s="96"/>
      <c r="B3" s="94" t="s">
        <v>4020</v>
      </c>
      <c r="C3" s="94">
        <v>0.14399999999999999</v>
      </c>
      <c r="D3" s="96"/>
      <c r="E3" s="96"/>
    </row>
    <row r="4" spans="1:7" s="97" customFormat="1" x14ac:dyDescent="0.2">
      <c r="A4" s="96"/>
      <c r="B4" s="94" t="s">
        <v>4021</v>
      </c>
      <c r="C4" s="94">
        <v>2.1000000000000001E-2</v>
      </c>
      <c r="D4" s="96"/>
      <c r="E4" s="96"/>
    </row>
    <row r="5" spans="1:7" x14ac:dyDescent="0.2">
      <c r="B5" s="94" t="s">
        <v>4022</v>
      </c>
      <c r="C5" s="94">
        <v>1.4999999999999999E-2</v>
      </c>
      <c r="D5" s="92"/>
      <c r="F5" s="54"/>
      <c r="G5" s="54"/>
    </row>
    <row r="6" spans="1:7" s="97" customFormat="1" x14ac:dyDescent="0.2">
      <c r="A6" s="96"/>
      <c r="B6" s="94" t="s">
        <v>4023</v>
      </c>
      <c r="C6" s="94">
        <v>4.0000000000000001E-3</v>
      </c>
      <c r="D6" s="96"/>
      <c r="E6" s="96"/>
    </row>
    <row r="7" spans="1:7" s="97" customFormat="1" x14ac:dyDescent="0.2">
      <c r="A7" s="96"/>
      <c r="B7" s="94" t="s">
        <v>4024</v>
      </c>
      <c r="C7" s="94">
        <v>0</v>
      </c>
      <c r="D7" s="96"/>
      <c r="E7" s="96"/>
    </row>
    <row r="8" spans="1:7" x14ac:dyDescent="0.2">
      <c r="B8" s="94" t="s">
        <v>4025</v>
      </c>
      <c r="C8" s="94">
        <v>0.05</v>
      </c>
      <c r="D8" s="92"/>
      <c r="F8" s="54"/>
      <c r="G8" s="54"/>
    </row>
    <row r="9" spans="1:7" x14ac:dyDescent="0.2">
      <c r="B9" s="94" t="s">
        <v>4026</v>
      </c>
      <c r="C9" s="94">
        <v>0</v>
      </c>
      <c r="D9" s="92"/>
      <c r="F9" s="54"/>
      <c r="G9" s="54"/>
    </row>
    <row r="10" spans="1:7" x14ac:dyDescent="0.2">
      <c r="B10" s="94" t="s">
        <v>4027</v>
      </c>
      <c r="C10" s="94">
        <v>0</v>
      </c>
      <c r="D10" s="92"/>
      <c r="F10" s="54"/>
      <c r="G10" s="54"/>
    </row>
  </sheetData>
  <pageMargins left="0.75" right="0.75" top="1" bottom="1" header="0.5" footer="0.5"/>
  <pageSetup fitToHeight="22" orientation="landscape" r:id="rId1"/>
  <headerFooter alignWithMargins="0">
    <oddHeader>&amp;F</oddHeader>
    <oddFooter>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67"/>
  <sheetViews>
    <sheetView topLeftCell="A38" workbookViewId="0">
      <selection activeCell="O10" sqref="O10"/>
    </sheetView>
  </sheetViews>
  <sheetFormatPr defaultRowHeight="12.75" x14ac:dyDescent="0.2"/>
  <cols>
    <col min="1" max="1" width="97.375" style="102" customWidth="1"/>
    <col min="2" max="16384" width="9" style="54"/>
  </cols>
  <sheetData>
    <row r="1" spans="1:1" x14ac:dyDescent="0.2">
      <c r="A1" s="98" t="s">
        <v>4028</v>
      </c>
    </row>
    <row r="3" spans="1:1" x14ac:dyDescent="0.2">
      <c r="A3" s="98" t="s">
        <v>4029</v>
      </c>
    </row>
    <row r="4" spans="1:1" x14ac:dyDescent="0.2">
      <c r="A4" s="99" t="s">
        <v>4030</v>
      </c>
    </row>
    <row r="5" spans="1:1" x14ac:dyDescent="0.2">
      <c r="A5" s="99" t="s">
        <v>4031</v>
      </c>
    </row>
    <row r="6" spans="1:1" ht="25.5" x14ac:dyDescent="0.2">
      <c r="A6" s="99" t="s">
        <v>4032</v>
      </c>
    </row>
    <row r="7" spans="1:1" ht="25.5" x14ac:dyDescent="0.2">
      <c r="A7" s="100" t="s">
        <v>4033</v>
      </c>
    </row>
    <row r="8" spans="1:1" ht="25.5" x14ac:dyDescent="0.2">
      <c r="A8" s="100" t="s">
        <v>4034</v>
      </c>
    </row>
    <row r="9" spans="1:1" x14ac:dyDescent="0.2">
      <c r="A9" s="101" t="s">
        <v>4035</v>
      </c>
    </row>
    <row r="10" spans="1:1" x14ac:dyDescent="0.2">
      <c r="A10" s="100" t="s">
        <v>4036</v>
      </c>
    </row>
    <row r="11" spans="1:1" ht="25.5" x14ac:dyDescent="0.2">
      <c r="A11" s="100" t="s">
        <v>4037</v>
      </c>
    </row>
    <row r="12" spans="1:1" x14ac:dyDescent="0.2">
      <c r="A12" s="101" t="s">
        <v>4038</v>
      </c>
    </row>
    <row r="13" spans="1:1" x14ac:dyDescent="0.2">
      <c r="A13" s="99"/>
    </row>
    <row r="14" spans="1:1" x14ac:dyDescent="0.2">
      <c r="A14" s="98" t="s">
        <v>4039</v>
      </c>
    </row>
    <row r="15" spans="1:1" ht="25.5" x14ac:dyDescent="0.2">
      <c r="A15" s="99" t="s">
        <v>4040</v>
      </c>
    </row>
    <row r="16" spans="1:1" x14ac:dyDescent="0.2">
      <c r="A16" s="99" t="s">
        <v>4031</v>
      </c>
    </row>
    <row r="17" spans="1:1" ht="25.5" x14ac:dyDescent="0.2">
      <c r="A17" s="99" t="s">
        <v>4032</v>
      </c>
    </row>
    <row r="18" spans="1:1" ht="25.5" x14ac:dyDescent="0.2">
      <c r="A18" s="100" t="s">
        <v>4033</v>
      </c>
    </row>
    <row r="19" spans="1:1" ht="25.5" x14ac:dyDescent="0.2">
      <c r="A19" s="100" t="s">
        <v>4034</v>
      </c>
    </row>
    <row r="20" spans="1:1" x14ac:dyDescent="0.2">
      <c r="A20" s="101" t="s">
        <v>4035</v>
      </c>
    </row>
    <row r="21" spans="1:1" x14ac:dyDescent="0.2">
      <c r="A21" s="100" t="s">
        <v>4036</v>
      </c>
    </row>
    <row r="22" spans="1:1" ht="25.5" x14ac:dyDescent="0.2">
      <c r="A22" s="100" t="s">
        <v>4037</v>
      </c>
    </row>
    <row r="23" spans="1:1" x14ac:dyDescent="0.2">
      <c r="A23" s="101" t="s">
        <v>4038</v>
      </c>
    </row>
    <row r="25" spans="1:1" x14ac:dyDescent="0.2">
      <c r="A25" s="98" t="s">
        <v>4041</v>
      </c>
    </row>
    <row r="26" spans="1:1" ht="25.5" x14ac:dyDescent="0.2">
      <c r="A26" s="99" t="s">
        <v>4040</v>
      </c>
    </row>
    <row r="27" spans="1:1" x14ac:dyDescent="0.2">
      <c r="A27" s="99" t="s">
        <v>4031</v>
      </c>
    </row>
    <row r="28" spans="1:1" ht="25.5" x14ac:dyDescent="0.2">
      <c r="A28" s="99" t="s">
        <v>4032</v>
      </c>
    </row>
    <row r="29" spans="1:1" ht="25.5" x14ac:dyDescent="0.2">
      <c r="A29" s="100" t="s">
        <v>4033</v>
      </c>
    </row>
    <row r="30" spans="1:1" ht="25.5" x14ac:dyDescent="0.2">
      <c r="A30" s="100" t="s">
        <v>4034</v>
      </c>
    </row>
    <row r="31" spans="1:1" x14ac:dyDescent="0.2">
      <c r="A31" s="101" t="s">
        <v>4035</v>
      </c>
    </row>
    <row r="32" spans="1:1" x14ac:dyDescent="0.2">
      <c r="A32" s="100" t="s">
        <v>4036</v>
      </c>
    </row>
    <row r="33" spans="1:1" ht="25.5" x14ac:dyDescent="0.2">
      <c r="A33" s="100" t="s">
        <v>4037</v>
      </c>
    </row>
    <row r="34" spans="1:1" x14ac:dyDescent="0.2">
      <c r="A34" s="101" t="s">
        <v>4038</v>
      </c>
    </row>
    <row r="35" spans="1:1" x14ac:dyDescent="0.2">
      <c r="A35" s="101"/>
    </row>
    <row r="36" spans="1:1" x14ac:dyDescent="0.2">
      <c r="A36" s="98" t="s">
        <v>4042</v>
      </c>
    </row>
    <row r="37" spans="1:1" ht="25.5" x14ac:dyDescent="0.2">
      <c r="A37" s="102" t="s">
        <v>4043</v>
      </c>
    </row>
    <row r="38" spans="1:1" ht="25.5" x14ac:dyDescent="0.2">
      <c r="A38" s="102" t="s">
        <v>4044</v>
      </c>
    </row>
    <row r="39" spans="1:1" ht="25.5" x14ac:dyDescent="0.2">
      <c r="A39" s="102" t="s">
        <v>4045</v>
      </c>
    </row>
    <row r="40" spans="1:1" ht="25.5" x14ac:dyDescent="0.2">
      <c r="A40" s="102" t="s">
        <v>4046</v>
      </c>
    </row>
    <row r="42" spans="1:1" x14ac:dyDescent="0.2">
      <c r="A42" s="98" t="s">
        <v>4047</v>
      </c>
    </row>
    <row r="43" spans="1:1" ht="25.5" x14ac:dyDescent="0.2">
      <c r="A43" s="102" t="s">
        <v>4048</v>
      </c>
    </row>
    <row r="44" spans="1:1" ht="27" customHeight="1" x14ac:dyDescent="0.2">
      <c r="A44" s="102" t="s">
        <v>4049</v>
      </c>
    </row>
    <row r="45" spans="1:1" ht="38.25" x14ac:dyDescent="0.2">
      <c r="A45" s="102" t="s">
        <v>4050</v>
      </c>
    </row>
    <row r="46" spans="1:1" x14ac:dyDescent="0.2">
      <c r="A46" s="103" t="s">
        <v>4051</v>
      </c>
    </row>
    <row r="47" spans="1:1" x14ac:dyDescent="0.2">
      <c r="A47" s="104" t="s">
        <v>4052</v>
      </c>
    </row>
    <row r="48" spans="1:1" x14ac:dyDescent="0.2">
      <c r="A48" s="104"/>
    </row>
    <row r="49" spans="1:1" x14ac:dyDescent="0.2">
      <c r="A49" s="98" t="s">
        <v>4053</v>
      </c>
    </row>
    <row r="50" spans="1:1" ht="25.5" x14ac:dyDescent="0.2">
      <c r="A50" s="99" t="s">
        <v>4054</v>
      </c>
    </row>
    <row r="51" spans="1:1" x14ac:dyDescent="0.2">
      <c r="A51" s="99" t="s">
        <v>4055</v>
      </c>
    </row>
    <row r="52" spans="1:1" ht="25.5" x14ac:dyDescent="0.2">
      <c r="A52" s="99" t="s">
        <v>4056</v>
      </c>
    </row>
    <row r="53" spans="1:1" x14ac:dyDescent="0.2">
      <c r="A53" s="99"/>
    </row>
    <row r="54" spans="1:1" x14ac:dyDescent="0.2">
      <c r="A54" s="98" t="s">
        <v>4057</v>
      </c>
    </row>
    <row r="55" spans="1:1" ht="25.5" customHeight="1" x14ac:dyDescent="0.2">
      <c r="A55" s="99" t="s">
        <v>4058</v>
      </c>
    </row>
    <row r="56" spans="1:1" ht="24.75" customHeight="1" x14ac:dyDescent="0.2">
      <c r="A56" s="99" t="s">
        <v>4059</v>
      </c>
    </row>
    <row r="58" spans="1:1" x14ac:dyDescent="0.2">
      <c r="A58" s="98" t="s">
        <v>4060</v>
      </c>
    </row>
    <row r="59" spans="1:1" ht="25.5" x14ac:dyDescent="0.2">
      <c r="A59" s="102" t="s">
        <v>4061</v>
      </c>
    </row>
    <row r="60" spans="1:1" x14ac:dyDescent="0.2">
      <c r="A60" s="102" t="s">
        <v>4062</v>
      </c>
    </row>
    <row r="61" spans="1:1" x14ac:dyDescent="0.2">
      <c r="A61" s="99" t="s">
        <v>4063</v>
      </c>
    </row>
    <row r="63" spans="1:1" x14ac:dyDescent="0.2">
      <c r="A63" s="98" t="s">
        <v>4064</v>
      </c>
    </row>
    <row r="64" spans="1:1" ht="25.5" x14ac:dyDescent="0.2">
      <c r="A64" s="102" t="s">
        <v>4065</v>
      </c>
    </row>
    <row r="66" spans="1:1" x14ac:dyDescent="0.2">
      <c r="A66" s="98" t="s">
        <v>4066</v>
      </c>
    </row>
    <row r="67" spans="1:1" ht="30.75" customHeight="1" x14ac:dyDescent="0.2">
      <c r="A67" s="105" t="s">
        <v>4067</v>
      </c>
    </row>
  </sheetData>
  <hyperlinks>
    <hyperlink ref="A34" r:id="rId1"/>
    <hyperlink ref="A31" r:id="rId2"/>
    <hyperlink ref="A23" r:id="rId3"/>
    <hyperlink ref="A20" r:id="rId4"/>
    <hyperlink ref="A12" r:id="rId5"/>
    <hyperlink ref="A9" r:id="rId6"/>
    <hyperlink ref="A46" r:id="rId7"/>
  </hyperlinks>
  <pageMargins left="0.7" right="0.7" top="0.75" bottom="0.75" header="0.3" footer="0.3"/>
  <pageSetup orientation="portrait"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LCI and LCIA</vt:lpstr>
      <vt:lpstr>Syst Expansion LCI and LCIA</vt:lpstr>
      <vt:lpstr>TRACI_2_1</vt:lpstr>
      <vt:lpstr>Substances</vt:lpstr>
      <vt:lpstr>Fossil Fuels</vt:lpstr>
      <vt:lpstr>References</vt:lpstr>
      <vt:lpstr>'Fossil Fuels'!Print_Titles</vt:lpstr>
    </vt:vector>
  </TitlesOfParts>
  <Company>Louisiana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Debalina Sengupta</dc:creator>
  <cp:lastModifiedBy>Administrator</cp:lastModifiedBy>
  <dcterms:created xsi:type="dcterms:W3CDTF">2014-12-15T02:43:19Z</dcterms:created>
  <dcterms:modified xsi:type="dcterms:W3CDTF">2015-02-18T10:14:45Z</dcterms:modified>
</cp:coreProperties>
</file>